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7" r:id="rId6"/>
    <sheet name="4C" sheetId="14" r:id="rId7"/>
    <sheet name="4D" sheetId="36" r:id="rId8"/>
    <sheet name="5" sheetId="17" r:id="rId9"/>
    <sheet name="6" sheetId="18" r:id="rId10"/>
    <sheet name="7A" sheetId="33" r:id="rId11"/>
    <sheet name="7B" sheetId="34" r:id="rId12"/>
    <sheet name="7C" sheetId="35" r:id="rId13"/>
    <sheet name="8" sheetId="20" r:id="rId14"/>
    <sheet name="9" sheetId="21" r:id="rId15"/>
    <sheet name="10" sheetId="22" r:id="rId16"/>
    <sheet name="10A" sheetId="23" r:id="rId17"/>
    <sheet name="11" sheetId="24" r:id="rId18"/>
    <sheet name="12" sheetId="25" r:id="rId19"/>
    <sheet name="13A" sheetId="28" r:id="rId20"/>
    <sheet name="14" sheetId="29" r:id="rId21"/>
    <sheet name="15" sheetId="30" r:id="rId22"/>
    <sheet name="16" sheetId="31" r:id="rId23"/>
    <sheet name="Datos" sheetId="9" r:id="rId24"/>
    <sheet name="Peajes" sheetId="7" r:id="rId25"/>
    <sheet name="Tarifas" sheetId="32" r:id="rId26"/>
    <sheet name="SC" sheetId="5" r:id="rId27"/>
  </sheets>
  <externalReferences>
    <externalReference r:id="rId28"/>
  </externalReferences>
  <definedNames>
    <definedName name="_xlnm._FilterDatabase" localSheetId="2" hidden="1">'2'!$A$6:$P$97</definedName>
    <definedName name="_xlnm._FilterDatabase" localSheetId="23" hidden="1">Datos!$X$11:$Y$27</definedName>
    <definedName name="Barra">[1]CLIENTES!$R$2:$R$201</definedName>
    <definedName name="Excel_BuiltIn_Print_Area_29" localSheetId="15">#REF!</definedName>
    <definedName name="Excel_BuiltIn_Print_Area_29" localSheetId="16">#REF!</definedName>
    <definedName name="Excel_BuiltIn_Print_Area_29" localSheetId="13">#REF!</definedName>
    <definedName name="Excel_BuiltIn_Print_Area_29" localSheetId="14">#REF!</definedName>
    <definedName name="Excel_BuiltIn_Print_Area_29" localSheetId="23">#REF!</definedName>
    <definedName name="Excel_BuiltIn_Print_Area_4" localSheetId="15">#REF!</definedName>
    <definedName name="Excel_BuiltIn_Print_Area_4" localSheetId="16">#REF!</definedName>
    <definedName name="Excel_BuiltIn_Print_Area_4" localSheetId="13">#REF!</definedName>
    <definedName name="Excel_BuiltIn_Print_Area_4" localSheetId="14">#REF!</definedName>
    <definedName name="Excel_BuiltIn_Print_Area_4" localSheetId="23">#REF!</definedName>
    <definedName name="_xlnm.Print_Area" localSheetId="1">'1.1'!$B$9:$K$613</definedName>
    <definedName name="_xlnm.Print_Area" localSheetId="15">'10'!$A$4:$H$110</definedName>
    <definedName name="_xlnm.Print_Area" localSheetId="16">'10A'!$A$4:$AA$66</definedName>
    <definedName name="_xlnm.Print_Area" localSheetId="17">'11'!$A$4:$J$77</definedName>
    <definedName name="_xlnm.Print_Area" localSheetId="18">'12'!$B$3:$E$39</definedName>
    <definedName name="_xlnm.Print_Area" localSheetId="19">'13A'!$A$1:$C$59</definedName>
    <definedName name="_xlnm.Print_Area" localSheetId="20">'14'!$A$2:$D$121</definedName>
    <definedName name="_xlnm.Print_Area" localSheetId="21">'15'!$A$1:$N$26</definedName>
    <definedName name="_xlnm.Print_Area" localSheetId="22">'16'!$A$1:$C$40</definedName>
    <definedName name="_xlnm.Print_Area" localSheetId="2">'2'!$B$3:$P$137</definedName>
    <definedName name="_xlnm.Print_Area" localSheetId="3">'3'!$A$3:$AA$95</definedName>
    <definedName name="_xlnm.Print_Area" localSheetId="4">'4A'!$A$6:$P$51</definedName>
    <definedName name="_xlnm.Print_Area" localSheetId="6">'4C'!$A$4:$O$58</definedName>
    <definedName name="_xlnm.Print_Area" localSheetId="8">'5'!$A$7:$D$56</definedName>
    <definedName name="_xlnm.Print_Area" localSheetId="9">'6'!$E$4:$M$136</definedName>
    <definedName name="_xlnm.Print_Area" localSheetId="10">'7A'!$F$4:$AA$83</definedName>
    <definedName name="_xlnm.Print_Area" localSheetId="11">'7B'!$F$4:$AA$83</definedName>
    <definedName name="_xlnm.Print_Area" localSheetId="12">'7C'!$F$4:$AA$83</definedName>
    <definedName name="_xlnm.Print_Area" localSheetId="13">'8'!$C$4:$P$129</definedName>
    <definedName name="_xlnm.Print_Area" localSheetId="14">'9'!$C$4:$L$131</definedName>
    <definedName name="_xlnm.Print_Area" localSheetId="23">Datos!$F$148:$M$165</definedName>
    <definedName name="_xlnm.Print_Area" localSheetId="0">RELACION!$A$12:$C$47</definedName>
    <definedName name="_xlnm.Print_Titles" localSheetId="1">'1.1'!$5:$8</definedName>
    <definedName name="SiNo">[1]CLIENTES!$X$2:$X$3</definedName>
    <definedName name="Tipo">[1]CLIENTES!$V$2:$V$4</definedName>
  </definedNames>
  <calcPr calcId="144525"/>
</workbook>
</file>

<file path=xl/calcChain.xml><?xml version="1.0" encoding="utf-8"?>
<calcChain xmlns="http://schemas.openxmlformats.org/spreadsheetml/2006/main">
  <c r="AQ125" i="20" l="1"/>
  <c r="AQ124" i="20"/>
  <c r="AQ123" i="20"/>
  <c r="AQ122" i="20"/>
  <c r="AQ121" i="20"/>
  <c r="AQ120" i="20"/>
  <c r="AQ119" i="20"/>
  <c r="AQ118" i="20"/>
  <c r="AQ117" i="20"/>
  <c r="AQ116" i="20"/>
  <c r="AQ115" i="20"/>
  <c r="AQ114" i="20"/>
  <c r="AQ113" i="20"/>
  <c r="AQ112" i="20"/>
  <c r="AQ111" i="20"/>
  <c r="AQ110" i="20"/>
  <c r="AQ109" i="20"/>
  <c r="AQ108" i="20"/>
  <c r="AQ107" i="20"/>
  <c r="AQ106" i="20"/>
  <c r="AQ105" i="20"/>
  <c r="AQ104" i="20"/>
  <c r="AQ103" i="20"/>
  <c r="AQ102" i="20"/>
  <c r="AQ101" i="20"/>
  <c r="AQ100" i="20"/>
  <c r="AQ99" i="20"/>
  <c r="AQ98" i="20"/>
  <c r="AQ97" i="20"/>
  <c r="AQ96" i="20"/>
  <c r="AQ95" i="20"/>
  <c r="AQ94" i="20"/>
  <c r="AQ93" i="20"/>
  <c r="AQ92" i="20"/>
  <c r="AQ91" i="20"/>
  <c r="AQ90" i="20"/>
  <c r="AQ89" i="20"/>
  <c r="AQ88" i="20"/>
  <c r="AQ87" i="20"/>
  <c r="AQ86" i="20"/>
  <c r="AQ85" i="20"/>
  <c r="AQ84" i="20"/>
  <c r="AQ83" i="20"/>
  <c r="AQ82" i="20"/>
  <c r="AQ81" i="20"/>
  <c r="AQ80" i="20"/>
  <c r="AQ79" i="20"/>
  <c r="AQ78" i="20"/>
  <c r="AQ77" i="20"/>
  <c r="AQ76" i="20"/>
  <c r="AQ75" i="20"/>
  <c r="AQ74" i="20"/>
  <c r="AQ73" i="20"/>
  <c r="AQ72" i="20"/>
  <c r="AQ71" i="20"/>
  <c r="AQ70" i="20"/>
  <c r="AQ69" i="20"/>
  <c r="AQ68" i="20"/>
  <c r="AQ67" i="20"/>
  <c r="AQ66" i="20"/>
  <c r="AQ65" i="20"/>
  <c r="AQ64" i="20"/>
  <c r="AQ63" i="20"/>
  <c r="AQ62" i="20"/>
  <c r="AQ61" i="20"/>
  <c r="AQ60" i="20"/>
  <c r="AQ59" i="20"/>
  <c r="AQ58" i="20"/>
  <c r="AQ57" i="20"/>
  <c r="AQ56" i="20"/>
  <c r="AQ55" i="20"/>
  <c r="AQ54" i="20"/>
  <c r="AQ53" i="20"/>
  <c r="AQ52" i="20"/>
  <c r="AQ51" i="20"/>
  <c r="AQ50" i="20"/>
  <c r="AQ49" i="20"/>
  <c r="AQ48" i="20"/>
  <c r="AQ47" i="20"/>
  <c r="AQ46" i="20"/>
  <c r="AQ45" i="20"/>
  <c r="AQ44" i="20"/>
  <c r="AQ43" i="20"/>
  <c r="AQ42" i="20"/>
  <c r="AQ41" i="20"/>
  <c r="AQ40" i="20"/>
  <c r="AQ39" i="20"/>
  <c r="AQ38" i="20"/>
  <c r="AQ37" i="20"/>
  <c r="AQ36" i="20"/>
  <c r="AQ35" i="20"/>
  <c r="AQ34" i="20"/>
  <c r="AQ33" i="20"/>
  <c r="AQ32" i="20"/>
  <c r="AQ31" i="20"/>
  <c r="AQ30" i="20"/>
  <c r="AQ29" i="20"/>
  <c r="AQ28" i="20"/>
  <c r="AQ27" i="20"/>
  <c r="AQ26" i="20"/>
  <c r="AQ25" i="20"/>
  <c r="AQ24" i="20"/>
  <c r="AQ23" i="20"/>
  <c r="AQ22" i="20"/>
  <c r="AQ21" i="20"/>
  <c r="AQ20" i="20"/>
  <c r="AQ19" i="20"/>
  <c r="AQ18" i="20"/>
  <c r="AQ17" i="20"/>
  <c r="AQ16" i="20"/>
  <c r="AQ15" i="20"/>
  <c r="AQ14" i="20"/>
  <c r="AQ13" i="20"/>
  <c r="AQ12" i="20"/>
  <c r="AH125" i="20"/>
  <c r="AH124" i="20"/>
  <c r="AH123" i="20"/>
  <c r="AH122" i="20"/>
  <c r="AH121" i="20"/>
  <c r="AH120" i="20"/>
  <c r="AH119" i="20"/>
  <c r="AH118" i="20"/>
  <c r="AH117" i="20"/>
  <c r="AH116" i="20"/>
  <c r="AH115" i="20"/>
  <c r="AH114" i="20"/>
  <c r="AH113" i="20"/>
  <c r="AH112" i="20"/>
  <c r="AH111" i="20"/>
  <c r="AH110" i="20"/>
  <c r="AH109" i="20"/>
  <c r="AH108" i="20"/>
  <c r="AH107" i="20"/>
  <c r="AH106" i="20"/>
  <c r="AH105" i="20"/>
  <c r="AH104" i="20"/>
  <c r="AH103" i="20"/>
  <c r="AH102" i="20"/>
  <c r="AH101" i="20"/>
  <c r="AH100" i="20"/>
  <c r="AH99" i="20"/>
  <c r="AH98" i="20"/>
  <c r="AH97" i="20"/>
  <c r="AH96" i="20"/>
  <c r="AH95" i="20"/>
  <c r="AH94" i="20"/>
  <c r="AH93" i="20"/>
  <c r="AH92" i="20"/>
  <c r="AH91" i="20"/>
  <c r="AH90" i="20"/>
  <c r="AH89" i="20"/>
  <c r="AH88" i="20"/>
  <c r="AH87" i="20"/>
  <c r="AH86" i="20"/>
  <c r="AH85" i="20"/>
  <c r="AH84" i="20"/>
  <c r="AH83" i="20"/>
  <c r="AH82" i="20"/>
  <c r="AH81" i="20"/>
  <c r="AH80" i="20"/>
  <c r="AH79" i="20"/>
  <c r="AH78" i="20"/>
  <c r="AH77" i="20"/>
  <c r="AH76" i="20"/>
  <c r="AH75" i="20"/>
  <c r="AH74" i="20"/>
  <c r="AH73" i="20"/>
  <c r="AH72" i="20"/>
  <c r="AH71" i="20"/>
  <c r="AH70" i="20"/>
  <c r="AH69" i="20"/>
  <c r="AH68" i="20"/>
  <c r="AH67" i="20"/>
  <c r="AH66" i="20"/>
  <c r="AH65" i="20"/>
  <c r="AH64" i="20"/>
  <c r="AH63" i="20"/>
  <c r="AH62" i="20"/>
  <c r="AH61" i="20"/>
  <c r="AH60" i="20"/>
  <c r="AH59" i="20"/>
  <c r="AH58" i="20"/>
  <c r="AH57" i="20"/>
  <c r="AH56" i="20"/>
  <c r="AH55" i="20"/>
  <c r="AH54" i="20"/>
  <c r="AH53" i="20"/>
  <c r="AH52" i="20"/>
  <c r="AH51" i="20"/>
  <c r="AH50" i="20"/>
  <c r="AH49" i="20"/>
  <c r="AH48" i="20"/>
  <c r="AH47" i="20"/>
  <c r="AH46" i="20"/>
  <c r="AH45" i="20"/>
  <c r="AH44" i="20"/>
  <c r="AH43" i="20"/>
  <c r="AH42" i="20"/>
  <c r="AH41" i="20"/>
  <c r="AH40" i="20"/>
  <c r="AH39" i="20"/>
  <c r="AH38" i="20"/>
  <c r="AH37" i="20"/>
  <c r="AH36" i="20"/>
  <c r="AH35" i="20"/>
  <c r="AH34" i="20"/>
  <c r="AH33" i="20"/>
  <c r="AH32" i="20"/>
  <c r="AH31" i="20"/>
  <c r="AH30" i="20"/>
  <c r="AH29" i="20"/>
  <c r="AH28" i="20"/>
  <c r="AH27" i="20"/>
  <c r="AH26" i="20"/>
  <c r="AH25" i="20"/>
  <c r="AH24" i="20"/>
  <c r="AH23" i="20"/>
  <c r="AH22" i="20"/>
  <c r="AH21" i="20"/>
  <c r="AH20" i="20"/>
  <c r="AH19" i="20"/>
  <c r="AH18" i="20"/>
  <c r="AH17" i="20"/>
  <c r="AH16" i="20"/>
  <c r="AH15" i="20"/>
  <c r="AH14" i="20"/>
  <c r="AH13" i="20"/>
  <c r="AH12" i="20"/>
  <c r="Y125" i="20"/>
  <c r="Y124" i="20"/>
  <c r="Y123" i="20"/>
  <c r="Y122" i="20"/>
  <c r="Y121" i="20"/>
  <c r="Y120" i="20"/>
  <c r="Y119" i="20"/>
  <c r="Y118" i="20"/>
  <c r="Y117" i="20"/>
  <c r="Y116" i="20"/>
  <c r="Y115" i="20"/>
  <c r="Y114" i="20"/>
  <c r="Y113" i="20"/>
  <c r="Y112" i="20"/>
  <c r="Y111" i="20"/>
  <c r="Y110" i="20"/>
  <c r="Y109" i="20"/>
  <c r="Y108" i="20"/>
  <c r="Y107" i="20"/>
  <c r="Y106" i="20"/>
  <c r="Y105" i="20"/>
  <c r="Y104" i="20"/>
  <c r="Y103" i="20"/>
  <c r="Y102" i="20"/>
  <c r="Y101" i="20"/>
  <c r="Y100" i="20"/>
  <c r="Y99" i="20"/>
  <c r="Y98" i="20"/>
  <c r="Y97" i="20"/>
  <c r="Y96" i="20"/>
  <c r="Y95" i="20"/>
  <c r="Y94" i="20"/>
  <c r="Y93" i="20"/>
  <c r="Y92" i="20"/>
  <c r="Y91" i="20"/>
  <c r="Y90" i="20"/>
  <c r="Y89" i="20"/>
  <c r="Y88" i="20"/>
  <c r="Y87" i="20"/>
  <c r="Y86" i="20"/>
  <c r="Y85" i="20"/>
  <c r="Y84" i="20"/>
  <c r="Y83" i="20"/>
  <c r="Y82" i="20"/>
  <c r="Y81" i="20"/>
  <c r="Y80" i="20"/>
  <c r="Y79" i="20"/>
  <c r="Y78" i="20"/>
  <c r="Y77" i="20"/>
  <c r="Y76" i="20"/>
  <c r="Y75" i="20"/>
  <c r="Y74" i="20"/>
  <c r="Y73" i="20"/>
  <c r="Y72" i="20"/>
  <c r="Y71" i="20"/>
  <c r="Y70" i="20"/>
  <c r="Y69" i="20"/>
  <c r="Y68" i="20"/>
  <c r="Y67" i="20"/>
  <c r="Y66" i="20"/>
  <c r="Y65" i="20"/>
  <c r="Y64" i="20"/>
  <c r="Y63" i="20"/>
  <c r="Y62" i="20"/>
  <c r="Y61" i="20"/>
  <c r="Y60" i="20"/>
  <c r="Y59" i="20"/>
  <c r="Y58" i="20"/>
  <c r="Y57" i="20"/>
  <c r="Y56" i="20"/>
  <c r="Y55" i="20"/>
  <c r="Y54" i="20"/>
  <c r="Y53" i="20"/>
  <c r="Y52" i="20"/>
  <c r="Y51" i="20"/>
  <c r="Y50" i="20"/>
  <c r="Y49" i="20"/>
  <c r="Y48" i="20"/>
  <c r="Y47" i="20"/>
  <c r="Y46" i="20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Y15" i="20"/>
  <c r="Y14" i="20"/>
  <c r="Y13" i="20"/>
  <c r="Y12" i="20"/>
  <c r="F90" i="37" l="1"/>
  <c r="D77" i="24" l="1"/>
  <c r="D48" i="24"/>
  <c r="A3" i="36"/>
  <c r="M80" i="36"/>
  <c r="L80" i="36"/>
  <c r="K80" i="36"/>
  <c r="M41" i="36"/>
  <c r="L41" i="36"/>
  <c r="K41" i="36"/>
  <c r="J41" i="36"/>
  <c r="I41" i="36"/>
  <c r="H41" i="36"/>
  <c r="G41" i="36"/>
  <c r="F41" i="36"/>
  <c r="E41" i="36"/>
  <c r="D41" i="36"/>
  <c r="C41" i="36"/>
  <c r="B41" i="36"/>
  <c r="N39" i="36"/>
  <c r="N38" i="36"/>
  <c r="N37" i="36"/>
  <c r="N36" i="36"/>
  <c r="N35" i="36"/>
  <c r="N34" i="36"/>
  <c r="N33" i="36"/>
  <c r="N32" i="36"/>
  <c r="N31" i="36"/>
  <c r="N30" i="36"/>
  <c r="N29" i="36"/>
  <c r="N28" i="36"/>
  <c r="N27" i="36"/>
  <c r="N26" i="36"/>
  <c r="N25" i="36"/>
  <c r="N24" i="36"/>
  <c r="N23" i="36"/>
  <c r="N22" i="36"/>
  <c r="N21" i="36"/>
  <c r="N20" i="36"/>
  <c r="N19" i="36"/>
  <c r="N18" i="36"/>
  <c r="N17" i="36"/>
  <c r="N16" i="36"/>
  <c r="N15" i="36"/>
  <c r="N14" i="36"/>
  <c r="L220" i="37"/>
  <c r="I220" i="37"/>
  <c r="F220" i="37"/>
  <c r="C220" i="37"/>
  <c r="O186" i="37"/>
  <c r="L186" i="37"/>
  <c r="I186" i="37"/>
  <c r="F186" i="37"/>
  <c r="C186" i="37"/>
  <c r="O152" i="37"/>
  <c r="L152" i="37"/>
  <c r="I152" i="37"/>
  <c r="F152" i="37"/>
  <c r="C152" i="37"/>
  <c r="O118" i="37"/>
  <c r="L118" i="37"/>
  <c r="I118" i="37"/>
  <c r="F118" i="37"/>
  <c r="C118" i="37"/>
  <c r="L90" i="37"/>
  <c r="I90" i="37" s="1"/>
  <c r="F124" i="37" s="1"/>
  <c r="C90" i="37"/>
  <c r="O90" i="37" s="1"/>
  <c r="M39" i="37"/>
  <c r="L39" i="37"/>
  <c r="K39" i="37"/>
  <c r="J39" i="37"/>
  <c r="I39" i="37"/>
  <c r="H39" i="37"/>
  <c r="G39" i="37"/>
  <c r="F39" i="37"/>
  <c r="E39" i="37"/>
  <c r="D39" i="37"/>
  <c r="C39" i="37"/>
  <c r="B39" i="37"/>
  <c r="N36" i="37"/>
  <c r="N35" i="37"/>
  <c r="N34" i="37"/>
  <c r="N33" i="37"/>
  <c r="N32" i="37"/>
  <c r="N31" i="37"/>
  <c r="N30" i="37"/>
  <c r="N29" i="37"/>
  <c r="N28" i="37"/>
  <c r="N27" i="37"/>
  <c r="N26" i="37"/>
  <c r="N25" i="37"/>
  <c r="N24" i="37"/>
  <c r="N23" i="37"/>
  <c r="N22" i="37"/>
  <c r="N21" i="37"/>
  <c r="N20" i="37"/>
  <c r="N19" i="37"/>
  <c r="N18" i="37"/>
  <c r="N17" i="37"/>
  <c r="N16" i="37"/>
  <c r="N15" i="37"/>
  <c r="N14" i="37"/>
  <c r="N13" i="37"/>
  <c r="N12" i="37"/>
  <c r="N41" i="36" l="1"/>
  <c r="N39" i="37"/>
  <c r="C124" i="37"/>
  <c r="I124" i="37"/>
  <c r="C158" i="37" l="1"/>
  <c r="O124" i="37"/>
  <c r="F158" i="37" s="1"/>
  <c r="L124" i="37"/>
  <c r="O158" i="37" l="1"/>
  <c r="F192" i="37" s="1"/>
  <c r="I192" i="37" s="1"/>
  <c r="L192" i="37" s="1"/>
  <c r="I158" i="37"/>
  <c r="C192" i="37" l="1"/>
  <c r="L158" i="37"/>
  <c r="I7" i="30" l="1"/>
  <c r="J7" i="30"/>
  <c r="K7" i="30"/>
  <c r="L7" i="30"/>
  <c r="C76" i="22"/>
  <c r="N51" i="20" l="1"/>
  <c r="N49" i="20"/>
  <c r="N47" i="20"/>
  <c r="N45" i="20"/>
  <c r="N43" i="20"/>
  <c r="N41" i="20"/>
  <c r="N39" i="20"/>
  <c r="N37" i="20"/>
  <c r="N35" i="20"/>
  <c r="N33" i="20"/>
  <c r="N31" i="20"/>
  <c r="N29" i="20"/>
  <c r="N27" i="20"/>
  <c r="N112" i="20"/>
  <c r="N25" i="20"/>
  <c r="N23" i="20"/>
  <c r="N21" i="20"/>
  <c r="N19" i="20"/>
  <c r="N17" i="20"/>
  <c r="N15" i="20"/>
  <c r="N13" i="20"/>
  <c r="N12" i="20"/>
  <c r="J27" i="20"/>
  <c r="J112" i="20"/>
  <c r="J25" i="20"/>
  <c r="J23" i="20"/>
  <c r="J21" i="20"/>
  <c r="J19" i="20"/>
  <c r="J17" i="20"/>
  <c r="J15" i="20"/>
  <c r="J13" i="20"/>
  <c r="N125" i="20"/>
  <c r="N124" i="20"/>
  <c r="N123" i="20"/>
  <c r="N122" i="20"/>
  <c r="N121" i="20"/>
  <c r="N120" i="20"/>
  <c r="N119" i="20"/>
  <c r="N118" i="20"/>
  <c r="N117" i="20"/>
  <c r="N116" i="20"/>
  <c r="N115" i="20"/>
  <c r="N114" i="20"/>
  <c r="N113" i="20"/>
  <c r="N110" i="20"/>
  <c r="N109" i="20"/>
  <c r="N108" i="20"/>
  <c r="N107" i="20"/>
  <c r="N106" i="20"/>
  <c r="N105" i="20"/>
  <c r="N104" i="20"/>
  <c r="N103" i="20"/>
  <c r="N102" i="20"/>
  <c r="N101" i="20"/>
  <c r="N100" i="20"/>
  <c r="N99" i="20"/>
  <c r="N98" i="20"/>
  <c r="N97" i="20"/>
  <c r="N96" i="20"/>
  <c r="N95" i="20"/>
  <c r="N94" i="20"/>
  <c r="N93" i="20"/>
  <c r="N92" i="20"/>
  <c r="N91" i="20"/>
  <c r="N90" i="20"/>
  <c r="N89" i="20"/>
  <c r="N88" i="20"/>
  <c r="N87" i="20"/>
  <c r="N86" i="20"/>
  <c r="N85" i="20"/>
  <c r="N84" i="20"/>
  <c r="N83" i="20"/>
  <c r="N82" i="20"/>
  <c r="N81" i="20"/>
  <c r="N80" i="20"/>
  <c r="N79" i="20"/>
  <c r="N78" i="20"/>
  <c r="N77" i="20"/>
  <c r="N76" i="20"/>
  <c r="N75" i="20"/>
  <c r="N74" i="20"/>
  <c r="N73" i="20"/>
  <c r="N72" i="20"/>
  <c r="N71" i="20"/>
  <c r="N70" i="20"/>
  <c r="N69" i="20"/>
  <c r="N68" i="20"/>
  <c r="N67" i="20"/>
  <c r="N66" i="20"/>
  <c r="N65" i="20"/>
  <c r="N64" i="20"/>
  <c r="N63" i="20"/>
  <c r="N62" i="20"/>
  <c r="N61" i="20"/>
  <c r="N60" i="20"/>
  <c r="N59" i="20"/>
  <c r="N58" i="20"/>
  <c r="N57" i="20"/>
  <c r="N56" i="20"/>
  <c r="N55" i="20"/>
  <c r="N54" i="20"/>
  <c r="N53" i="20"/>
  <c r="N52" i="20"/>
  <c r="N50" i="20"/>
  <c r="N48" i="20"/>
  <c r="N46" i="20"/>
  <c r="N44" i="20"/>
  <c r="N42" i="20"/>
  <c r="N40" i="20"/>
  <c r="N38" i="20"/>
  <c r="N36" i="20"/>
  <c r="N34" i="20"/>
  <c r="N32" i="20"/>
  <c r="N30" i="20"/>
  <c r="N28" i="20"/>
  <c r="N26" i="20"/>
  <c r="N111" i="20"/>
  <c r="N24" i="20"/>
  <c r="N22" i="20"/>
  <c r="N20" i="20"/>
  <c r="N18" i="20"/>
  <c r="N16" i="20"/>
  <c r="N14" i="20"/>
  <c r="AK6" i="20"/>
  <c r="J125" i="20"/>
  <c r="J124" i="20"/>
  <c r="J123" i="20"/>
  <c r="J122" i="20"/>
  <c r="J121" i="20"/>
  <c r="J120" i="20"/>
  <c r="J119" i="20"/>
  <c r="J118" i="20"/>
  <c r="J117" i="20"/>
  <c r="J116" i="20"/>
  <c r="J115" i="20"/>
  <c r="J114" i="20"/>
  <c r="J113" i="20"/>
  <c r="J110" i="20"/>
  <c r="J109" i="20"/>
  <c r="J108" i="20"/>
  <c r="J107" i="20"/>
  <c r="J106" i="20"/>
  <c r="J105" i="20"/>
  <c r="J104" i="20"/>
  <c r="J103" i="20"/>
  <c r="J102" i="20"/>
  <c r="J101" i="20"/>
  <c r="J100" i="20"/>
  <c r="J99" i="20"/>
  <c r="J98" i="20"/>
  <c r="J97" i="20"/>
  <c r="J96" i="20"/>
  <c r="J95" i="20"/>
  <c r="J94" i="20"/>
  <c r="J93" i="20"/>
  <c r="J92" i="20"/>
  <c r="J91" i="20"/>
  <c r="J90" i="20"/>
  <c r="J89" i="20"/>
  <c r="J88" i="20"/>
  <c r="J87" i="20"/>
  <c r="J86" i="20"/>
  <c r="J85" i="20"/>
  <c r="J84" i="20"/>
  <c r="J83" i="20"/>
  <c r="J82" i="20"/>
  <c r="J81" i="20"/>
  <c r="J80" i="20"/>
  <c r="J79" i="20"/>
  <c r="J78" i="20"/>
  <c r="J77" i="20"/>
  <c r="J76" i="20"/>
  <c r="J75" i="20"/>
  <c r="J74" i="20"/>
  <c r="J73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8" i="20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6" i="20"/>
  <c r="J111" i="20"/>
  <c r="J24" i="20"/>
  <c r="J22" i="20"/>
  <c r="J20" i="20"/>
  <c r="J18" i="20"/>
  <c r="J16" i="20"/>
  <c r="J14" i="20"/>
  <c r="J12" i="20"/>
  <c r="AB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112" i="20"/>
  <c r="F111" i="20"/>
  <c r="K58" i="20"/>
  <c r="O58" i="20" s="1"/>
  <c r="C58" i="20"/>
  <c r="N126" i="20" l="1"/>
  <c r="J126" i="20"/>
  <c r="F10" i="4"/>
  <c r="G10" i="4"/>
  <c r="H10" i="4"/>
  <c r="I10" i="4"/>
  <c r="J10" i="4"/>
  <c r="K10" i="4"/>
  <c r="L10" i="4"/>
  <c r="M10" i="4" l="1"/>
  <c r="N10" i="4"/>
  <c r="O10" i="4"/>
  <c r="L8" i="4"/>
  <c r="M8" i="4"/>
  <c r="N8" i="4"/>
  <c r="O8" i="4"/>
  <c r="B18" i="29" l="1"/>
  <c r="A18" i="29"/>
  <c r="D18" i="4"/>
  <c r="C18" i="4"/>
  <c r="B18" i="4"/>
  <c r="A18" i="4"/>
  <c r="C18" i="29" l="1"/>
  <c r="D18" i="29" s="1"/>
  <c r="G3" i="32" l="1"/>
  <c r="G124" i="20" l="1"/>
  <c r="G123" i="20"/>
  <c r="D124" i="20"/>
  <c r="C124" i="20"/>
  <c r="D123" i="20"/>
  <c r="C123" i="20"/>
  <c r="D122" i="20"/>
  <c r="D124" i="21"/>
  <c r="D123" i="21"/>
  <c r="D122" i="21"/>
  <c r="C124" i="21"/>
  <c r="C123" i="21"/>
  <c r="D58" i="21"/>
  <c r="C58" i="21"/>
  <c r="K123" i="20" l="1"/>
  <c r="K124" i="20"/>
  <c r="X80" i="35"/>
  <c r="AA12" i="35"/>
  <c r="W12" i="35"/>
  <c r="T12" i="35"/>
  <c r="R12" i="35"/>
  <c r="Q12" i="35"/>
  <c r="Z4" i="35"/>
  <c r="X80" i="34"/>
  <c r="AA12" i="34"/>
  <c r="W12" i="34"/>
  <c r="T12" i="34"/>
  <c r="R12" i="34"/>
  <c r="Q12" i="34"/>
  <c r="Z4" i="34"/>
  <c r="M4" i="18"/>
  <c r="O123" i="20" l="1"/>
  <c r="O124" i="20"/>
  <c r="K59" i="18"/>
  <c r="M59" i="18" s="1"/>
  <c r="J59" i="18"/>
  <c r="L59" i="18" s="1"/>
  <c r="F59" i="18"/>
  <c r="I125" i="18"/>
  <c r="K125" i="18" s="1"/>
  <c r="M125" i="18" s="1"/>
  <c r="H125" i="18"/>
  <c r="J125" i="18" s="1"/>
  <c r="L125" i="18" s="1"/>
  <c r="I124" i="18"/>
  <c r="K124" i="18" s="1"/>
  <c r="M124" i="18" s="1"/>
  <c r="H124" i="18"/>
  <c r="J124" i="18" s="1"/>
  <c r="L124" i="18" s="1"/>
  <c r="G125" i="18"/>
  <c r="G124" i="18"/>
  <c r="F125" i="18"/>
  <c r="F124" i="18"/>
  <c r="G126" i="18"/>
  <c r="F126" i="18"/>
  <c r="H126" i="18"/>
  <c r="J126" i="18" s="1"/>
  <c r="L126" i="18" s="1"/>
  <c r="U69" i="9" l="1"/>
  <c r="R59" i="9" s="1"/>
  <c r="U1" i="9"/>
  <c r="L123" i="9" l="1"/>
  <c r="L122" i="9"/>
  <c r="L59" i="9" l="1"/>
  <c r="D36" i="4" l="1"/>
  <c r="C36" i="4"/>
  <c r="B36" i="4"/>
  <c r="A36" i="4"/>
  <c r="AN613" i="1" l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3" i="1"/>
  <c r="AN572" i="1"/>
  <c r="AN571" i="1"/>
  <c r="AN570" i="1"/>
  <c r="AN569" i="1"/>
  <c r="AN568" i="1"/>
  <c r="AN567" i="1"/>
  <c r="AN566" i="1"/>
  <c r="AN565" i="1"/>
  <c r="AN564" i="1"/>
  <c r="AN563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31" i="1"/>
  <c r="AN530" i="1"/>
  <c r="AN529" i="1"/>
  <c r="AN528" i="1"/>
  <c r="AN527" i="1"/>
  <c r="AN526" i="1"/>
  <c r="AN525" i="1"/>
  <c r="AN524" i="1"/>
  <c r="AN523" i="1"/>
  <c r="AN522" i="1"/>
  <c r="AN521" i="1"/>
  <c r="AN520" i="1"/>
  <c r="AN519" i="1"/>
  <c r="AN518" i="1"/>
  <c r="AN517" i="1"/>
  <c r="AN516" i="1"/>
  <c r="AN515" i="1"/>
  <c r="AN514" i="1"/>
  <c r="AN513" i="1"/>
  <c r="AN512" i="1"/>
  <c r="AN511" i="1"/>
  <c r="AN510" i="1"/>
  <c r="AN509" i="1"/>
  <c r="AN508" i="1"/>
  <c r="AN507" i="1"/>
  <c r="AN506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414" i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98" i="1"/>
  <c r="AN397" i="1"/>
  <c r="AN396" i="1"/>
  <c r="AN395" i="1"/>
  <c r="AN394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3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B36" i="29"/>
  <c r="A36" i="29"/>
  <c r="B35" i="29"/>
  <c r="D35" i="29" s="1"/>
  <c r="A35" i="29"/>
  <c r="C35" i="29" l="1"/>
  <c r="C36" i="29"/>
  <c r="D36" i="29" s="1"/>
  <c r="V2" i="32" l="1"/>
  <c r="D57" i="21" l="1"/>
  <c r="C57" i="21"/>
  <c r="G57" i="20"/>
  <c r="C57" i="20"/>
  <c r="G125" i="20"/>
  <c r="G120" i="20"/>
  <c r="I58" i="18"/>
  <c r="K58" i="18" s="1"/>
  <c r="M58" i="18" s="1"/>
  <c r="H58" i="18"/>
  <c r="J58" i="18" s="1"/>
  <c r="L58" i="18" s="1"/>
  <c r="F58" i="18"/>
  <c r="I126" i="18"/>
  <c r="K126" i="18" s="1"/>
  <c r="M126" i="18" s="1"/>
  <c r="I121" i="18"/>
  <c r="K121" i="18" s="1"/>
  <c r="M121" i="18" s="1"/>
  <c r="H121" i="18"/>
  <c r="J121" i="18" s="1"/>
  <c r="L121" i="18" s="1"/>
  <c r="H13" i="18"/>
  <c r="J13" i="18" s="1"/>
  <c r="I13" i="18"/>
  <c r="K13" i="18" s="1"/>
  <c r="H14" i="18"/>
  <c r="J14" i="18" s="1"/>
  <c r="L14" i="18" s="1"/>
  <c r="I14" i="18"/>
  <c r="K14" i="18" s="1"/>
  <c r="M14" i="18" s="1"/>
  <c r="H15" i="18"/>
  <c r="J15" i="18" s="1"/>
  <c r="L15" i="18" s="1"/>
  <c r="I15" i="18"/>
  <c r="K15" i="18" s="1"/>
  <c r="M15" i="18" s="1"/>
  <c r="H16" i="18"/>
  <c r="J16" i="18" s="1"/>
  <c r="L16" i="18" s="1"/>
  <c r="I16" i="18"/>
  <c r="K16" i="18" s="1"/>
  <c r="M16" i="18" s="1"/>
  <c r="H17" i="18"/>
  <c r="J17" i="18" s="1"/>
  <c r="L17" i="18" s="1"/>
  <c r="I17" i="18"/>
  <c r="K17" i="18" s="1"/>
  <c r="M17" i="18" s="1"/>
  <c r="H18" i="18"/>
  <c r="J18" i="18" s="1"/>
  <c r="L18" i="18" s="1"/>
  <c r="I18" i="18"/>
  <c r="K18" i="18" s="1"/>
  <c r="M18" i="18" s="1"/>
  <c r="H19" i="18"/>
  <c r="J19" i="18" s="1"/>
  <c r="L19" i="18" s="1"/>
  <c r="I19" i="18"/>
  <c r="K19" i="18" s="1"/>
  <c r="M19" i="18" s="1"/>
  <c r="H20" i="18"/>
  <c r="J20" i="18" s="1"/>
  <c r="L20" i="18" s="1"/>
  <c r="I20" i="18"/>
  <c r="K20" i="18" s="1"/>
  <c r="M20" i="18" s="1"/>
  <c r="H21" i="18"/>
  <c r="J21" i="18" s="1"/>
  <c r="L21" i="18" s="1"/>
  <c r="I21" i="18"/>
  <c r="K21" i="18" s="1"/>
  <c r="M21" i="18" s="1"/>
  <c r="H22" i="18"/>
  <c r="J22" i="18" s="1"/>
  <c r="L22" i="18" s="1"/>
  <c r="I22" i="18"/>
  <c r="K22" i="18" s="1"/>
  <c r="M22" i="18" s="1"/>
  <c r="H23" i="18"/>
  <c r="J23" i="18" s="1"/>
  <c r="L23" i="18" s="1"/>
  <c r="I23" i="18"/>
  <c r="K23" i="18" s="1"/>
  <c r="M23" i="18" s="1"/>
  <c r="H24" i="18"/>
  <c r="J24" i="18" s="1"/>
  <c r="L24" i="18" s="1"/>
  <c r="I24" i="18"/>
  <c r="K24" i="18" s="1"/>
  <c r="M24" i="18" s="1"/>
  <c r="H25" i="18"/>
  <c r="J25" i="18" s="1"/>
  <c r="L25" i="18" s="1"/>
  <c r="I25" i="18"/>
  <c r="K25" i="18" s="1"/>
  <c r="M25" i="18" s="1"/>
  <c r="H26" i="18"/>
  <c r="J26" i="18" s="1"/>
  <c r="L26" i="18" s="1"/>
  <c r="I26" i="18"/>
  <c r="K26" i="18" s="1"/>
  <c r="M26" i="18" s="1"/>
  <c r="H27" i="18"/>
  <c r="J27" i="18" s="1"/>
  <c r="L27" i="18" s="1"/>
  <c r="I27" i="18"/>
  <c r="K27" i="18" s="1"/>
  <c r="M27" i="18" s="1"/>
  <c r="H28" i="18"/>
  <c r="J28" i="18" s="1"/>
  <c r="L28" i="18" s="1"/>
  <c r="I28" i="18"/>
  <c r="K28" i="18" s="1"/>
  <c r="M28" i="18" s="1"/>
  <c r="H29" i="18"/>
  <c r="J29" i="18" s="1"/>
  <c r="L29" i="18" s="1"/>
  <c r="I29" i="18"/>
  <c r="K29" i="18" s="1"/>
  <c r="M29" i="18" s="1"/>
  <c r="H30" i="18"/>
  <c r="J30" i="18" s="1"/>
  <c r="L30" i="18" s="1"/>
  <c r="I30" i="18"/>
  <c r="K30" i="18" s="1"/>
  <c r="M30" i="18" s="1"/>
  <c r="H31" i="18"/>
  <c r="J31" i="18" s="1"/>
  <c r="L31" i="18" s="1"/>
  <c r="I31" i="18"/>
  <c r="K31" i="18" s="1"/>
  <c r="M31" i="18" s="1"/>
  <c r="H32" i="18"/>
  <c r="J32" i="18" s="1"/>
  <c r="L32" i="18" s="1"/>
  <c r="I32" i="18"/>
  <c r="K32" i="18" s="1"/>
  <c r="M32" i="18" s="1"/>
  <c r="H33" i="18"/>
  <c r="J33" i="18" s="1"/>
  <c r="L33" i="18" s="1"/>
  <c r="I33" i="18"/>
  <c r="K33" i="18" s="1"/>
  <c r="M33" i="18" s="1"/>
  <c r="H34" i="18"/>
  <c r="J34" i="18" s="1"/>
  <c r="L34" i="18" s="1"/>
  <c r="I34" i="18"/>
  <c r="K34" i="18" s="1"/>
  <c r="M34" i="18" s="1"/>
  <c r="H35" i="18"/>
  <c r="J35" i="18" s="1"/>
  <c r="L35" i="18" s="1"/>
  <c r="I35" i="18"/>
  <c r="K35" i="18" s="1"/>
  <c r="M35" i="18" s="1"/>
  <c r="H36" i="18"/>
  <c r="J36" i="18" s="1"/>
  <c r="L36" i="18" s="1"/>
  <c r="I36" i="18"/>
  <c r="K36" i="18" s="1"/>
  <c r="M36" i="18" s="1"/>
  <c r="H37" i="18"/>
  <c r="J37" i="18" s="1"/>
  <c r="L37" i="18" s="1"/>
  <c r="I37" i="18"/>
  <c r="K37" i="18" s="1"/>
  <c r="M37" i="18" s="1"/>
  <c r="H38" i="18"/>
  <c r="J38" i="18" s="1"/>
  <c r="L38" i="18" s="1"/>
  <c r="I38" i="18"/>
  <c r="K38" i="18" s="1"/>
  <c r="M38" i="18" s="1"/>
  <c r="H39" i="18"/>
  <c r="J39" i="18" s="1"/>
  <c r="L39" i="18" s="1"/>
  <c r="I39" i="18"/>
  <c r="K39" i="18" s="1"/>
  <c r="M39" i="18" s="1"/>
  <c r="H40" i="18"/>
  <c r="J40" i="18" s="1"/>
  <c r="I40" i="18"/>
  <c r="K40" i="18" s="1"/>
  <c r="H41" i="18"/>
  <c r="J41" i="18" s="1"/>
  <c r="I41" i="18"/>
  <c r="K41" i="18" s="1"/>
  <c r="H42" i="18"/>
  <c r="J42" i="18" s="1"/>
  <c r="L42" i="18" s="1"/>
  <c r="I42" i="18"/>
  <c r="K42" i="18" s="1"/>
  <c r="M42" i="18" s="1"/>
  <c r="H43" i="18"/>
  <c r="J43" i="18" s="1"/>
  <c r="L43" i="18" s="1"/>
  <c r="I43" i="18"/>
  <c r="K43" i="18" s="1"/>
  <c r="M43" i="18" s="1"/>
  <c r="H44" i="18"/>
  <c r="J44" i="18" s="1"/>
  <c r="L44" i="18" s="1"/>
  <c r="I44" i="18"/>
  <c r="K44" i="18" s="1"/>
  <c r="M44" i="18" s="1"/>
  <c r="H45" i="18"/>
  <c r="J45" i="18" s="1"/>
  <c r="L45" i="18" s="1"/>
  <c r="I45" i="18"/>
  <c r="K45" i="18" s="1"/>
  <c r="M45" i="18" s="1"/>
  <c r="H46" i="18"/>
  <c r="J46" i="18" s="1"/>
  <c r="L46" i="18" s="1"/>
  <c r="I46" i="18"/>
  <c r="K46" i="18" s="1"/>
  <c r="M46" i="18" s="1"/>
  <c r="H47" i="18"/>
  <c r="J47" i="18" s="1"/>
  <c r="L47" i="18" s="1"/>
  <c r="I47" i="18"/>
  <c r="K47" i="18" s="1"/>
  <c r="M47" i="18" s="1"/>
  <c r="H48" i="18"/>
  <c r="J48" i="18" s="1"/>
  <c r="L48" i="18" s="1"/>
  <c r="I48" i="18"/>
  <c r="K48" i="18" s="1"/>
  <c r="M48" i="18" s="1"/>
  <c r="H49" i="18"/>
  <c r="J49" i="18" s="1"/>
  <c r="L49" i="18" s="1"/>
  <c r="I49" i="18"/>
  <c r="K49" i="18" s="1"/>
  <c r="M49" i="18" s="1"/>
  <c r="H50" i="18"/>
  <c r="J50" i="18" s="1"/>
  <c r="L50" i="18" s="1"/>
  <c r="I50" i="18"/>
  <c r="K50" i="18" s="1"/>
  <c r="M50" i="18" s="1"/>
  <c r="H51" i="18"/>
  <c r="J51" i="18" s="1"/>
  <c r="L51" i="18" s="1"/>
  <c r="I51" i="18"/>
  <c r="K51" i="18" s="1"/>
  <c r="M51" i="18" s="1"/>
  <c r="H52" i="18"/>
  <c r="J52" i="18" s="1"/>
  <c r="L52" i="18" s="1"/>
  <c r="I52" i="18"/>
  <c r="K52" i="18" s="1"/>
  <c r="M52" i="18" s="1"/>
  <c r="H53" i="18"/>
  <c r="J53" i="18" s="1"/>
  <c r="L53" i="18" s="1"/>
  <c r="I53" i="18"/>
  <c r="K53" i="18" s="1"/>
  <c r="M53" i="18" s="1"/>
  <c r="H54" i="18"/>
  <c r="J54" i="18" s="1"/>
  <c r="L54" i="18" s="1"/>
  <c r="I54" i="18"/>
  <c r="K54" i="18" s="1"/>
  <c r="M54" i="18" s="1"/>
  <c r="H55" i="18"/>
  <c r="J55" i="18" s="1"/>
  <c r="L55" i="18" s="1"/>
  <c r="I55" i="18"/>
  <c r="K55" i="18" s="1"/>
  <c r="M55" i="18" s="1"/>
  <c r="H56" i="18"/>
  <c r="J56" i="18" s="1"/>
  <c r="L56" i="18" s="1"/>
  <c r="I56" i="18"/>
  <c r="K56" i="18" s="1"/>
  <c r="M56" i="18" s="1"/>
  <c r="H57" i="18"/>
  <c r="J57" i="18" s="1"/>
  <c r="L57" i="18" s="1"/>
  <c r="I57" i="18"/>
  <c r="K57" i="18" s="1"/>
  <c r="M57" i="18" s="1"/>
  <c r="H60" i="18"/>
  <c r="J60" i="18" s="1"/>
  <c r="L60" i="18" s="1"/>
  <c r="I60" i="18"/>
  <c r="K60" i="18" s="1"/>
  <c r="M60" i="18" s="1"/>
  <c r="H61" i="18"/>
  <c r="J61" i="18" s="1"/>
  <c r="L61" i="18" s="1"/>
  <c r="I61" i="18"/>
  <c r="K61" i="18" s="1"/>
  <c r="M61" i="18" s="1"/>
  <c r="H62" i="18"/>
  <c r="J62" i="18" s="1"/>
  <c r="L62" i="18" s="1"/>
  <c r="I62" i="18"/>
  <c r="K62" i="18" s="1"/>
  <c r="M62" i="18" s="1"/>
  <c r="H63" i="18"/>
  <c r="J63" i="18" s="1"/>
  <c r="L63" i="18" s="1"/>
  <c r="I63" i="18"/>
  <c r="K63" i="18" s="1"/>
  <c r="M63" i="18" s="1"/>
  <c r="H64" i="18"/>
  <c r="J64" i="18" s="1"/>
  <c r="L64" i="18" s="1"/>
  <c r="I64" i="18"/>
  <c r="K64" i="18" s="1"/>
  <c r="M64" i="18" s="1"/>
  <c r="H65" i="18"/>
  <c r="J65" i="18" s="1"/>
  <c r="L65" i="18" s="1"/>
  <c r="I65" i="18"/>
  <c r="K65" i="18" s="1"/>
  <c r="M65" i="18" s="1"/>
  <c r="H66" i="18"/>
  <c r="J66" i="18" s="1"/>
  <c r="L66" i="18" s="1"/>
  <c r="I66" i="18"/>
  <c r="K66" i="18" s="1"/>
  <c r="M66" i="18" s="1"/>
  <c r="H67" i="18"/>
  <c r="J67" i="18" s="1"/>
  <c r="L67" i="18" s="1"/>
  <c r="I67" i="18"/>
  <c r="K67" i="18" s="1"/>
  <c r="M67" i="18" s="1"/>
  <c r="H68" i="18"/>
  <c r="J68" i="18" s="1"/>
  <c r="L68" i="18" s="1"/>
  <c r="I68" i="18"/>
  <c r="K68" i="18" s="1"/>
  <c r="M68" i="18" s="1"/>
  <c r="H69" i="18"/>
  <c r="J69" i="18" s="1"/>
  <c r="L69" i="18" s="1"/>
  <c r="I69" i="18"/>
  <c r="K69" i="18" s="1"/>
  <c r="M69" i="18" s="1"/>
  <c r="H70" i="18"/>
  <c r="J70" i="18" s="1"/>
  <c r="L70" i="18" s="1"/>
  <c r="I70" i="18"/>
  <c r="K70" i="18" s="1"/>
  <c r="M70" i="18" s="1"/>
  <c r="H71" i="18"/>
  <c r="J71" i="18" s="1"/>
  <c r="L71" i="18" s="1"/>
  <c r="I71" i="18"/>
  <c r="K71" i="18" s="1"/>
  <c r="M71" i="18" s="1"/>
  <c r="H72" i="18"/>
  <c r="J72" i="18" s="1"/>
  <c r="L72" i="18" s="1"/>
  <c r="I72" i="18"/>
  <c r="K72" i="18" s="1"/>
  <c r="M72" i="18" s="1"/>
  <c r="H73" i="18"/>
  <c r="J73" i="18" s="1"/>
  <c r="L73" i="18" s="1"/>
  <c r="I73" i="18"/>
  <c r="K73" i="18" s="1"/>
  <c r="M73" i="18" s="1"/>
  <c r="H74" i="18"/>
  <c r="J74" i="18" s="1"/>
  <c r="L74" i="18" s="1"/>
  <c r="I74" i="18"/>
  <c r="K74" i="18" s="1"/>
  <c r="M74" i="18" s="1"/>
  <c r="H75" i="18"/>
  <c r="J75" i="18" s="1"/>
  <c r="L75" i="18" s="1"/>
  <c r="I75" i="18"/>
  <c r="K75" i="18" s="1"/>
  <c r="M75" i="18" s="1"/>
  <c r="H76" i="18"/>
  <c r="J76" i="18" s="1"/>
  <c r="L76" i="18" s="1"/>
  <c r="I76" i="18"/>
  <c r="K76" i="18" s="1"/>
  <c r="M76" i="18" s="1"/>
  <c r="H77" i="18"/>
  <c r="J77" i="18" s="1"/>
  <c r="L77" i="18" s="1"/>
  <c r="I77" i="18"/>
  <c r="K77" i="18" s="1"/>
  <c r="M77" i="18" s="1"/>
  <c r="H78" i="18"/>
  <c r="J78" i="18" s="1"/>
  <c r="L78" i="18" s="1"/>
  <c r="I78" i="18"/>
  <c r="K78" i="18" s="1"/>
  <c r="M78" i="18" s="1"/>
  <c r="H79" i="18"/>
  <c r="J79" i="18" s="1"/>
  <c r="L79" i="18" s="1"/>
  <c r="I79" i="18"/>
  <c r="K79" i="18" s="1"/>
  <c r="M79" i="18" s="1"/>
  <c r="H80" i="18"/>
  <c r="J80" i="18" s="1"/>
  <c r="L80" i="18" s="1"/>
  <c r="I80" i="18"/>
  <c r="K80" i="18" s="1"/>
  <c r="M80" i="18" s="1"/>
  <c r="H81" i="18"/>
  <c r="J81" i="18" s="1"/>
  <c r="L81" i="18" s="1"/>
  <c r="I81" i="18"/>
  <c r="K81" i="18" s="1"/>
  <c r="M81" i="18" s="1"/>
  <c r="H82" i="18"/>
  <c r="J82" i="18" s="1"/>
  <c r="I82" i="18"/>
  <c r="K82" i="18" s="1"/>
  <c r="H83" i="18"/>
  <c r="J83" i="18" s="1"/>
  <c r="L83" i="18" s="1"/>
  <c r="I83" i="18"/>
  <c r="K83" i="18" s="1"/>
  <c r="M83" i="18" s="1"/>
  <c r="H84" i="18"/>
  <c r="J84" i="18" s="1"/>
  <c r="L84" i="18" s="1"/>
  <c r="I84" i="18"/>
  <c r="K84" i="18" s="1"/>
  <c r="M84" i="18" s="1"/>
  <c r="H85" i="18"/>
  <c r="J85" i="18" s="1"/>
  <c r="L85" i="18" s="1"/>
  <c r="I85" i="18"/>
  <c r="K85" i="18" s="1"/>
  <c r="M85" i="18" s="1"/>
  <c r="H86" i="18"/>
  <c r="J86" i="18" s="1"/>
  <c r="L86" i="18" s="1"/>
  <c r="I86" i="18"/>
  <c r="K86" i="18" s="1"/>
  <c r="M86" i="18" s="1"/>
  <c r="H87" i="18"/>
  <c r="J87" i="18" s="1"/>
  <c r="L87" i="18" s="1"/>
  <c r="I87" i="18"/>
  <c r="K87" i="18" s="1"/>
  <c r="M87" i="18" s="1"/>
  <c r="H88" i="18"/>
  <c r="J88" i="18" s="1"/>
  <c r="L88" i="18" s="1"/>
  <c r="I88" i="18"/>
  <c r="K88" i="18" s="1"/>
  <c r="M88" i="18" s="1"/>
  <c r="H89" i="18"/>
  <c r="J89" i="18" s="1"/>
  <c r="L89" i="18" s="1"/>
  <c r="I89" i="18"/>
  <c r="K89" i="18" s="1"/>
  <c r="M89" i="18" s="1"/>
  <c r="H90" i="18"/>
  <c r="J90" i="18" s="1"/>
  <c r="L90" i="18" s="1"/>
  <c r="I90" i="18"/>
  <c r="K90" i="18" s="1"/>
  <c r="M90" i="18" s="1"/>
  <c r="H91" i="18"/>
  <c r="J91" i="18" s="1"/>
  <c r="L91" i="18" s="1"/>
  <c r="I91" i="18"/>
  <c r="K91" i="18" s="1"/>
  <c r="M91" i="18" s="1"/>
  <c r="H92" i="18"/>
  <c r="J92" i="18" s="1"/>
  <c r="L92" i="18" s="1"/>
  <c r="I92" i="18"/>
  <c r="K92" i="18" s="1"/>
  <c r="M92" i="18" s="1"/>
  <c r="H93" i="18"/>
  <c r="J93" i="18" s="1"/>
  <c r="L93" i="18" s="1"/>
  <c r="I93" i="18"/>
  <c r="K93" i="18" s="1"/>
  <c r="M93" i="18" s="1"/>
  <c r="H94" i="18"/>
  <c r="J94" i="18" s="1"/>
  <c r="L94" i="18" s="1"/>
  <c r="I94" i="18"/>
  <c r="K94" i="18" s="1"/>
  <c r="M94" i="18" s="1"/>
  <c r="H95" i="18"/>
  <c r="J95" i="18" s="1"/>
  <c r="L95" i="18" s="1"/>
  <c r="I95" i="18"/>
  <c r="K95" i="18" s="1"/>
  <c r="M95" i="18" s="1"/>
  <c r="H96" i="18"/>
  <c r="J96" i="18" s="1"/>
  <c r="L96" i="18" s="1"/>
  <c r="I96" i="18"/>
  <c r="K96" i="18" s="1"/>
  <c r="M96" i="18" s="1"/>
  <c r="H97" i="18"/>
  <c r="J97" i="18" s="1"/>
  <c r="L97" i="18" s="1"/>
  <c r="I97" i="18"/>
  <c r="K97" i="18" s="1"/>
  <c r="M97" i="18" s="1"/>
  <c r="H98" i="18"/>
  <c r="J98" i="18" s="1"/>
  <c r="L98" i="18" s="1"/>
  <c r="I98" i="18"/>
  <c r="K98" i="18" s="1"/>
  <c r="M98" i="18" s="1"/>
  <c r="H99" i="18"/>
  <c r="J99" i="18" s="1"/>
  <c r="L99" i="18" s="1"/>
  <c r="I99" i="18"/>
  <c r="K99" i="18" s="1"/>
  <c r="M99" i="18" s="1"/>
  <c r="H100" i="18"/>
  <c r="J100" i="18" s="1"/>
  <c r="L100" i="18" s="1"/>
  <c r="I100" i="18"/>
  <c r="K100" i="18" s="1"/>
  <c r="M100" i="18" s="1"/>
  <c r="H101" i="18"/>
  <c r="J101" i="18" s="1"/>
  <c r="L101" i="18" s="1"/>
  <c r="I101" i="18"/>
  <c r="K101" i="18" s="1"/>
  <c r="M101" i="18" s="1"/>
  <c r="H102" i="18"/>
  <c r="J102" i="18" s="1"/>
  <c r="L102" i="18" s="1"/>
  <c r="I102" i="18"/>
  <c r="K102" i="18" s="1"/>
  <c r="M102" i="18" s="1"/>
  <c r="H103" i="18"/>
  <c r="J103" i="18" s="1"/>
  <c r="L103" i="18" s="1"/>
  <c r="I103" i="18"/>
  <c r="K103" i="18" s="1"/>
  <c r="M103" i="18" s="1"/>
  <c r="H104" i="18"/>
  <c r="J104" i="18" s="1"/>
  <c r="L104" i="18" s="1"/>
  <c r="I104" i="18"/>
  <c r="K104" i="18" s="1"/>
  <c r="M104" i="18" s="1"/>
  <c r="H105" i="18"/>
  <c r="J105" i="18" s="1"/>
  <c r="L105" i="18" s="1"/>
  <c r="I105" i="18"/>
  <c r="K105" i="18" s="1"/>
  <c r="M105" i="18" s="1"/>
  <c r="H106" i="18"/>
  <c r="J106" i="18" s="1"/>
  <c r="L106" i="18" s="1"/>
  <c r="I106" i="18"/>
  <c r="K106" i="18" s="1"/>
  <c r="M106" i="18" s="1"/>
  <c r="H107" i="18"/>
  <c r="J107" i="18" s="1"/>
  <c r="L107" i="18" s="1"/>
  <c r="I107" i="18"/>
  <c r="K107" i="18" s="1"/>
  <c r="M107" i="18" s="1"/>
  <c r="H108" i="18"/>
  <c r="J108" i="18" s="1"/>
  <c r="L108" i="18" s="1"/>
  <c r="I108" i="18"/>
  <c r="K108" i="18" s="1"/>
  <c r="M108" i="18" s="1"/>
  <c r="H109" i="18"/>
  <c r="J109" i="18" s="1"/>
  <c r="L109" i="18" s="1"/>
  <c r="I109" i="18"/>
  <c r="K109" i="18" s="1"/>
  <c r="M109" i="18" s="1"/>
  <c r="H110" i="18"/>
  <c r="J110" i="18" s="1"/>
  <c r="L110" i="18" s="1"/>
  <c r="I110" i="18"/>
  <c r="K110" i="18" s="1"/>
  <c r="M110" i="18" s="1"/>
  <c r="H111" i="18"/>
  <c r="J111" i="18" s="1"/>
  <c r="L111" i="18" s="1"/>
  <c r="I111" i="18"/>
  <c r="K111" i="18" s="1"/>
  <c r="M111" i="18" s="1"/>
  <c r="H112" i="18"/>
  <c r="J112" i="18" s="1"/>
  <c r="L112" i="18" s="1"/>
  <c r="I112" i="18"/>
  <c r="K112" i="18" s="1"/>
  <c r="M112" i="18" s="1"/>
  <c r="H113" i="18"/>
  <c r="J113" i="18" s="1"/>
  <c r="L113" i="18" s="1"/>
  <c r="I113" i="18"/>
  <c r="K113" i="18" s="1"/>
  <c r="M113" i="18" s="1"/>
  <c r="H114" i="18"/>
  <c r="J114" i="18" s="1"/>
  <c r="L114" i="18" s="1"/>
  <c r="I114" i="18"/>
  <c r="K114" i="18" s="1"/>
  <c r="M114" i="18" s="1"/>
  <c r="H115" i="18"/>
  <c r="J115" i="18" s="1"/>
  <c r="L115" i="18" s="1"/>
  <c r="I115" i="18"/>
  <c r="K115" i="18" s="1"/>
  <c r="M115" i="18" s="1"/>
  <c r="H116" i="18"/>
  <c r="J116" i="18" s="1"/>
  <c r="L116" i="18" s="1"/>
  <c r="I116" i="18"/>
  <c r="K116" i="18" s="1"/>
  <c r="M116" i="18" s="1"/>
  <c r="H117" i="18"/>
  <c r="J117" i="18" s="1"/>
  <c r="L117" i="18" s="1"/>
  <c r="I117" i="18"/>
  <c r="K117" i="18" s="1"/>
  <c r="M117" i="18" s="1"/>
  <c r="H118" i="18"/>
  <c r="I118" i="18"/>
  <c r="K118" i="18" s="1"/>
  <c r="M118" i="18" s="1"/>
  <c r="H119" i="18"/>
  <c r="J119" i="18" s="1"/>
  <c r="L119" i="18" s="1"/>
  <c r="I119" i="18"/>
  <c r="K119" i="18" s="1"/>
  <c r="M119" i="18" s="1"/>
  <c r="H120" i="18"/>
  <c r="J120" i="18" s="1"/>
  <c r="L120" i="18" s="1"/>
  <c r="I120" i="18"/>
  <c r="K120" i="18" s="1"/>
  <c r="M120" i="18" s="1"/>
  <c r="H122" i="18"/>
  <c r="J122" i="18" s="1"/>
  <c r="L122" i="18" s="1"/>
  <c r="I122" i="18"/>
  <c r="K122" i="18" s="1"/>
  <c r="M122" i="18" s="1"/>
  <c r="H123" i="18"/>
  <c r="J123" i="18" s="1"/>
  <c r="L123" i="18" s="1"/>
  <c r="I123" i="18"/>
  <c r="K123" i="18" s="1"/>
  <c r="M123" i="18" s="1"/>
  <c r="H130" i="18"/>
  <c r="U68" i="9"/>
  <c r="K57" i="20" l="1"/>
  <c r="K120" i="20"/>
  <c r="K125" i="20"/>
  <c r="H127" i="18"/>
  <c r="H133" i="18" s="1"/>
  <c r="J118" i="18"/>
  <c r="L118" i="18" s="1"/>
  <c r="L58" i="9"/>
  <c r="R58" i="9"/>
  <c r="K127" i="18"/>
  <c r="M13" i="18"/>
  <c r="M127" i="18" s="1"/>
  <c r="H131" i="18"/>
  <c r="H132" i="18" s="1"/>
  <c r="J130" i="18"/>
  <c r="L13" i="18"/>
  <c r="L127" i="18" s="1"/>
  <c r="L133" i="18" s="1"/>
  <c r="J127" i="18"/>
  <c r="J133" i="18" s="1"/>
  <c r="I127" i="18"/>
  <c r="U67" i="9"/>
  <c r="U66" i="9"/>
  <c r="U65" i="9"/>
  <c r="U64" i="9"/>
  <c r="U63" i="9"/>
  <c r="U62" i="9"/>
  <c r="U60" i="9"/>
  <c r="U59" i="9"/>
  <c r="U58" i="9"/>
  <c r="U57" i="9"/>
  <c r="U56" i="9"/>
  <c r="U55" i="9"/>
  <c r="U54" i="9"/>
  <c r="U53" i="9"/>
  <c r="U52" i="9"/>
  <c r="U51" i="9"/>
  <c r="U50" i="9"/>
  <c r="U49" i="9"/>
  <c r="U48" i="9"/>
  <c r="U47" i="9"/>
  <c r="U46" i="9"/>
  <c r="U44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5" i="9"/>
  <c r="U13" i="9"/>
  <c r="U11" i="9"/>
  <c r="O120" i="20" l="1"/>
  <c r="O125" i="20"/>
  <c r="O57" i="20"/>
  <c r="L130" i="18"/>
  <c r="L131" i="18" s="1"/>
  <c r="L132" i="18" s="1"/>
  <c r="J131" i="18"/>
  <c r="J132" i="18" s="1"/>
  <c r="X81" i="35"/>
  <c r="X81" i="34"/>
  <c r="R63" i="9"/>
  <c r="R62" i="9"/>
  <c r="L62" i="9" s="1"/>
  <c r="R61" i="9"/>
  <c r="L61" i="9" s="1"/>
  <c r="R60" i="9"/>
  <c r="L60" i="9" s="1"/>
  <c r="R5" i="9"/>
  <c r="AP1" i="1" l="1"/>
  <c r="T1" i="1"/>
  <c r="E50" i="7"/>
  <c r="E49" i="7"/>
  <c r="E48" i="7"/>
  <c r="G40" i="7" l="1"/>
  <c r="F40" i="7"/>
  <c r="G39" i="7"/>
  <c r="F39" i="7"/>
  <c r="G38" i="7"/>
  <c r="F38" i="7"/>
  <c r="G32" i="7"/>
  <c r="F32" i="7"/>
  <c r="G31" i="7"/>
  <c r="F31" i="7"/>
  <c r="G30" i="7"/>
  <c r="F30" i="7"/>
  <c r="G28" i="7"/>
  <c r="F28" i="7"/>
  <c r="H40" i="7" l="1"/>
  <c r="H39" i="7"/>
  <c r="H38" i="7"/>
  <c r="H28" i="7"/>
  <c r="H31" i="7"/>
  <c r="H32" i="7"/>
  <c r="H30" i="7"/>
  <c r="B65" i="23" l="1"/>
  <c r="B64" i="23"/>
  <c r="B63" i="23"/>
  <c r="B62" i="23"/>
  <c r="B61" i="23"/>
  <c r="B60" i="23"/>
  <c r="B59" i="23"/>
  <c r="B57" i="23"/>
  <c r="B56" i="23"/>
  <c r="B55" i="23"/>
  <c r="B54" i="23"/>
  <c r="B52" i="23"/>
  <c r="B50" i="23"/>
  <c r="B46" i="23"/>
  <c r="AA36" i="23"/>
  <c r="C79" i="22"/>
  <c r="M128" i="21" l="1"/>
  <c r="G132" i="4" l="1"/>
  <c r="X80" i="33" l="1"/>
  <c r="Z4" i="33"/>
  <c r="B33" i="31" l="1"/>
  <c r="E39" i="24"/>
  <c r="D108" i="24"/>
  <c r="G39" i="24" s="1"/>
  <c r="Z36" i="23"/>
  <c r="Y36" i="23"/>
  <c r="X36" i="23"/>
  <c r="W36" i="23"/>
  <c r="V36" i="23"/>
  <c r="B58" i="23" s="1"/>
  <c r="U36" i="23"/>
  <c r="B40" i="23" s="1"/>
  <c r="T36" i="23"/>
  <c r="S36" i="23"/>
  <c r="R36" i="23"/>
  <c r="Q36" i="23"/>
  <c r="P36" i="23"/>
  <c r="O36" i="23"/>
  <c r="N36" i="23"/>
  <c r="M36" i="23"/>
  <c r="L36" i="23"/>
  <c r="B42" i="23" s="1"/>
  <c r="K36" i="23"/>
  <c r="J36" i="23"/>
  <c r="I36" i="23"/>
  <c r="H36" i="23"/>
  <c r="G36" i="23"/>
  <c r="B48" i="23" s="1"/>
  <c r="F36" i="23"/>
  <c r="E36" i="23"/>
  <c r="D36" i="23"/>
  <c r="B49" i="23" s="1"/>
  <c r="C36" i="23"/>
  <c r="B47" i="23" s="1"/>
  <c r="B36" i="23"/>
  <c r="C96" i="22"/>
  <c r="C85" i="22"/>
  <c r="C125" i="21"/>
  <c r="C120" i="21"/>
  <c r="C119" i="21"/>
  <c r="C125" i="20"/>
  <c r="C120" i="20"/>
  <c r="K125" i="9"/>
  <c r="J125" i="9"/>
  <c r="F121" i="18"/>
  <c r="F120" i="18"/>
  <c r="B44" i="23" l="1"/>
  <c r="B41" i="23"/>
  <c r="B53" i="23"/>
  <c r="B43" i="23"/>
  <c r="B51" i="23"/>
  <c r="B45" i="23"/>
  <c r="F36" i="7" l="1"/>
  <c r="A4" i="30" l="1"/>
  <c r="A6" i="29"/>
  <c r="H131" i="4"/>
  <c r="B32" i="31" l="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H7" i="30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H105" i="4"/>
  <c r="I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1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B34" i="31" l="1"/>
  <c r="D130" i="4"/>
  <c r="E130" i="4"/>
  <c r="I130" i="4"/>
  <c r="H130" i="4"/>
  <c r="C94" i="5"/>
  <c r="B1" i="5"/>
  <c r="A52" i="14"/>
  <c r="A49" i="10"/>
  <c r="A16" i="3"/>
  <c r="A12" i="3"/>
  <c r="C4" i="32" l="1"/>
  <c r="C1" i="31" l="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 s="1"/>
  <c r="D96" i="29" s="1"/>
  <c r="B95" i="29"/>
  <c r="C95" i="29" s="1"/>
  <c r="D95" i="29" s="1"/>
  <c r="B94" i="29"/>
  <c r="C94" i="29" s="1"/>
  <c r="B93" i="29"/>
  <c r="C93" i="29" s="1"/>
  <c r="B92" i="29"/>
  <c r="C92" i="29" s="1"/>
  <c r="B91" i="29"/>
  <c r="C91" i="29" s="1"/>
  <c r="B90" i="29"/>
  <c r="C90" i="29" s="1"/>
  <c r="B89" i="29"/>
  <c r="C89" i="29" s="1"/>
  <c r="B88" i="29"/>
  <c r="C88" i="29" s="1"/>
  <c r="B87" i="29"/>
  <c r="C87" i="29" s="1"/>
  <c r="B86" i="29"/>
  <c r="C86" i="29" s="1"/>
  <c r="B85" i="29"/>
  <c r="C85" i="29" s="1"/>
  <c r="B84" i="29"/>
  <c r="C84" i="29" s="1"/>
  <c r="B83" i="29"/>
  <c r="C83" i="29" s="1"/>
  <c r="B82" i="29"/>
  <c r="C82" i="29" s="1"/>
  <c r="B81" i="29"/>
  <c r="C81" i="29" s="1"/>
  <c r="B80" i="29"/>
  <c r="C80" i="29" s="1"/>
  <c r="B79" i="29"/>
  <c r="C79" i="29" s="1"/>
  <c r="B78" i="29"/>
  <c r="C78" i="29" s="1"/>
  <c r="B77" i="29"/>
  <c r="C77" i="29" s="1"/>
  <c r="B76" i="29"/>
  <c r="C76" i="29" s="1"/>
  <c r="B75" i="29"/>
  <c r="C75" i="29" s="1"/>
  <c r="B74" i="29"/>
  <c r="C74" i="29" s="1"/>
  <c r="B73" i="29"/>
  <c r="C73" i="29" s="1"/>
  <c r="B72" i="29"/>
  <c r="C72" i="29" s="1"/>
  <c r="B71" i="29"/>
  <c r="C71" i="29" s="1"/>
  <c r="D71" i="29" s="1"/>
  <c r="B70" i="29"/>
  <c r="C70" i="29" s="1"/>
  <c r="B69" i="29"/>
  <c r="C69" i="29" s="1"/>
  <c r="B68" i="29"/>
  <c r="C68" i="29" s="1"/>
  <c r="B67" i="29"/>
  <c r="C67" i="29" s="1"/>
  <c r="B66" i="29"/>
  <c r="C66" i="29" s="1"/>
  <c r="B65" i="29"/>
  <c r="C65" i="29" s="1"/>
  <c r="B64" i="29"/>
  <c r="C64" i="29" s="1"/>
  <c r="B63" i="29"/>
  <c r="C63" i="29" s="1"/>
  <c r="B62" i="29"/>
  <c r="C62" i="29" s="1"/>
  <c r="D62" i="29" s="1"/>
  <c r="B61" i="29"/>
  <c r="C61" i="29" s="1"/>
  <c r="D61" i="29" s="1"/>
  <c r="B60" i="29"/>
  <c r="C60" i="29" s="1"/>
  <c r="B59" i="29"/>
  <c r="C59" i="29" s="1"/>
  <c r="D59" i="29" s="1"/>
  <c r="B58" i="29"/>
  <c r="C58" i="29" s="1"/>
  <c r="D58" i="29" s="1"/>
  <c r="B57" i="29"/>
  <c r="C57" i="29" s="1"/>
  <c r="D57" i="29" s="1"/>
  <c r="B56" i="29"/>
  <c r="C56" i="29" s="1"/>
  <c r="B55" i="29"/>
  <c r="C55" i="29" s="1"/>
  <c r="B54" i="29"/>
  <c r="C54" i="29" s="1"/>
  <c r="B53" i="29"/>
  <c r="C53" i="29" s="1"/>
  <c r="B52" i="29"/>
  <c r="C52" i="29" s="1"/>
  <c r="B51" i="29"/>
  <c r="C51" i="29" s="1"/>
  <c r="B50" i="29"/>
  <c r="C50" i="29" s="1"/>
  <c r="B49" i="29"/>
  <c r="C49" i="29" s="1"/>
  <c r="B48" i="29"/>
  <c r="C48" i="29" s="1"/>
  <c r="B47" i="29"/>
  <c r="C47" i="29" s="1"/>
  <c r="D47" i="29" s="1"/>
  <c r="B46" i="29"/>
  <c r="C46" i="29" s="1"/>
  <c r="B45" i="29"/>
  <c r="C45" i="29" s="1"/>
  <c r="B44" i="29"/>
  <c r="C44" i="29" s="1"/>
  <c r="B43" i="29"/>
  <c r="C43" i="29" s="1"/>
  <c r="D43" i="29" s="1"/>
  <c r="B42" i="29"/>
  <c r="C42" i="29" s="1"/>
  <c r="B41" i="29"/>
  <c r="C41" i="29" s="1"/>
  <c r="D41" i="29" s="1"/>
  <c r="B40" i="29"/>
  <c r="C40" i="29" s="1"/>
  <c r="B39" i="29"/>
  <c r="C39" i="29" s="1"/>
  <c r="D39" i="29" s="1"/>
  <c r="B38" i="29"/>
  <c r="C38" i="29" s="1"/>
  <c r="B37" i="29"/>
  <c r="C37" i="29" s="1"/>
  <c r="B34" i="29"/>
  <c r="C34" i="29" s="1"/>
  <c r="B33" i="29"/>
  <c r="C33" i="29" s="1"/>
  <c r="B32" i="29"/>
  <c r="C32" i="29" s="1"/>
  <c r="B31" i="29"/>
  <c r="C31" i="29" s="1"/>
  <c r="B30" i="29"/>
  <c r="C30" i="29" s="1"/>
  <c r="B29" i="29"/>
  <c r="C29" i="29" s="1"/>
  <c r="B28" i="29"/>
  <c r="C28" i="29" s="1"/>
  <c r="B27" i="29"/>
  <c r="C27" i="29" s="1"/>
  <c r="B26" i="29"/>
  <c r="B25" i="29"/>
  <c r="C25" i="29" s="1"/>
  <c r="B24" i="29"/>
  <c r="D24" i="29" s="1"/>
  <c r="B23" i="29"/>
  <c r="C23" i="29" s="1"/>
  <c r="B22" i="29"/>
  <c r="B21" i="29"/>
  <c r="C21" i="29" s="1"/>
  <c r="B20" i="29"/>
  <c r="B19" i="29"/>
  <c r="C19" i="29" s="1"/>
  <c r="B17" i="29"/>
  <c r="C17" i="29" s="1"/>
  <c r="B16" i="29"/>
  <c r="C16" i="29" s="1"/>
  <c r="B15" i="29"/>
  <c r="C15" i="29" s="1"/>
  <c r="B14" i="29"/>
  <c r="C14" i="29" s="1"/>
  <c r="B13" i="29"/>
  <c r="B12" i="29"/>
  <c r="C12" i="29" s="1"/>
  <c r="B11" i="29"/>
  <c r="D2" i="29"/>
  <c r="C1" i="28"/>
  <c r="E3" i="25"/>
  <c r="J4" i="24"/>
  <c r="L4" i="21"/>
  <c r="F4" i="22"/>
  <c r="Z4" i="23"/>
  <c r="C4" i="20"/>
  <c r="D52" i="17"/>
  <c r="D7" i="17"/>
  <c r="K52" i="14"/>
  <c r="K51" i="14"/>
  <c r="J52" i="14"/>
  <c r="J51" i="14"/>
  <c r="O5" i="14"/>
  <c r="P6" i="10"/>
  <c r="L49" i="10"/>
  <c r="L48" i="10"/>
  <c r="K49" i="10"/>
  <c r="K48" i="10"/>
  <c r="J49" i="10"/>
  <c r="J48" i="10"/>
  <c r="I49" i="10"/>
  <c r="I48" i="10"/>
  <c r="H49" i="10"/>
  <c r="H48" i="10"/>
  <c r="G49" i="10"/>
  <c r="G48" i="10"/>
  <c r="F49" i="10"/>
  <c r="F48" i="10"/>
  <c r="E49" i="10"/>
  <c r="E48" i="10"/>
  <c r="D49" i="10"/>
  <c r="D48" i="10"/>
  <c r="I9" i="32"/>
  <c r="J9" i="32" s="1"/>
  <c r="L9" i="32" s="1"/>
  <c r="I10" i="32"/>
  <c r="J10" i="32" s="1"/>
  <c r="I11" i="32"/>
  <c r="K11" i="32" s="1"/>
  <c r="I13" i="32"/>
  <c r="K13" i="32" s="1"/>
  <c r="I14" i="32"/>
  <c r="K14" i="32" s="1"/>
  <c r="M14" i="32" s="1"/>
  <c r="I15" i="32"/>
  <c r="J15" i="32" s="1"/>
  <c r="I16" i="32"/>
  <c r="K16" i="32" s="1"/>
  <c r="I17" i="32"/>
  <c r="K17" i="32" s="1"/>
  <c r="I18" i="32"/>
  <c r="K18" i="32" s="1"/>
  <c r="M18" i="32" s="1"/>
  <c r="I19" i="32"/>
  <c r="J19" i="32" s="1"/>
  <c r="I20" i="32"/>
  <c r="K20" i="32" s="1"/>
  <c r="I21" i="32"/>
  <c r="K21" i="32" s="1"/>
  <c r="I22" i="32"/>
  <c r="J22" i="32" s="1"/>
  <c r="L22" i="32" s="1"/>
  <c r="I23" i="32"/>
  <c r="J23" i="32" s="1"/>
  <c r="I24" i="32"/>
  <c r="K24" i="32" s="1"/>
  <c r="I25" i="32"/>
  <c r="K25" i="32" s="1"/>
  <c r="I26" i="32"/>
  <c r="J26" i="32" s="1"/>
  <c r="L26" i="32" s="1"/>
  <c r="I27" i="32"/>
  <c r="J27" i="32" s="1"/>
  <c r="I28" i="32"/>
  <c r="K28" i="32" s="1"/>
  <c r="I29" i="32"/>
  <c r="K29" i="32" s="1"/>
  <c r="I30" i="32"/>
  <c r="K30" i="32" s="1"/>
  <c r="M30" i="32" s="1"/>
  <c r="I31" i="32"/>
  <c r="J31" i="32" s="1"/>
  <c r="I32" i="32"/>
  <c r="K32" i="32" s="1"/>
  <c r="I33" i="32"/>
  <c r="K33" i="32" s="1"/>
  <c r="I34" i="32"/>
  <c r="K34" i="32" s="1"/>
  <c r="M34" i="32" s="1"/>
  <c r="H35" i="32"/>
  <c r="I35" i="32"/>
  <c r="K35" i="32" s="1"/>
  <c r="I36" i="32"/>
  <c r="I37" i="32"/>
  <c r="K37" i="32" s="1"/>
  <c r="M37" i="32" s="1"/>
  <c r="I38" i="32"/>
  <c r="J38" i="32" s="1"/>
  <c r="L38" i="32" s="1"/>
  <c r="I39" i="32"/>
  <c r="K39" i="32" s="1"/>
  <c r="M39" i="32" s="1"/>
  <c r="I40" i="32"/>
  <c r="J40" i="32" s="1"/>
  <c r="L40" i="32" s="1"/>
  <c r="I41" i="32"/>
  <c r="J41" i="32" s="1"/>
  <c r="I42" i="32"/>
  <c r="J42" i="32" s="1"/>
  <c r="L42" i="32" s="1"/>
  <c r="I43" i="32"/>
  <c r="K43" i="32" s="1"/>
  <c r="M43" i="32" s="1"/>
  <c r="I44" i="32"/>
  <c r="J44" i="32" s="1"/>
  <c r="L44" i="32" s="1"/>
  <c r="I45" i="32"/>
  <c r="K45" i="32" s="1"/>
  <c r="M45" i="32" s="1"/>
  <c r="I46" i="32"/>
  <c r="J46" i="32" s="1"/>
  <c r="L46" i="32" s="1"/>
  <c r="Q47" i="32"/>
  <c r="H48" i="32"/>
  <c r="I48" i="32"/>
  <c r="J48" i="32" s="1"/>
  <c r="I49" i="32"/>
  <c r="K49" i="32" s="1"/>
  <c r="I50" i="32"/>
  <c r="K50" i="32" s="1"/>
  <c r="I51" i="32"/>
  <c r="J51" i="32" s="1"/>
  <c r="L51" i="32" s="1"/>
  <c r="I52" i="32"/>
  <c r="J52" i="32" s="1"/>
  <c r="L52" i="32" s="1"/>
  <c r="I53" i="32"/>
  <c r="K53" i="32" s="1"/>
  <c r="I54" i="32"/>
  <c r="K54" i="32" s="1"/>
  <c r="I55" i="32"/>
  <c r="K55" i="32" s="1"/>
  <c r="I56" i="32"/>
  <c r="K56" i="32" s="1"/>
  <c r="M56" i="32" s="1"/>
  <c r="I57" i="32"/>
  <c r="J57" i="32" s="1"/>
  <c r="I58" i="32"/>
  <c r="K58" i="32" s="1"/>
  <c r="I59" i="32"/>
  <c r="K59" i="32" s="1"/>
  <c r="I60" i="32"/>
  <c r="K60" i="32" s="1"/>
  <c r="M60" i="32" s="1"/>
  <c r="I61" i="32"/>
  <c r="J61" i="32" s="1"/>
  <c r="I62" i="32"/>
  <c r="K62" i="32" s="1"/>
  <c r="I63" i="32"/>
  <c r="K63" i="32" s="1"/>
  <c r="I64" i="32"/>
  <c r="J64" i="32" s="1"/>
  <c r="L64" i="32" s="1"/>
  <c r="I65" i="32"/>
  <c r="J65" i="32" s="1"/>
  <c r="I66" i="32"/>
  <c r="K66" i="32" s="1"/>
  <c r="I67" i="32"/>
  <c r="K67" i="32" s="1"/>
  <c r="I68" i="32"/>
  <c r="J68" i="32" s="1"/>
  <c r="L68" i="32" s="1"/>
  <c r="I69" i="32"/>
  <c r="J69" i="32" s="1"/>
  <c r="I70" i="32"/>
  <c r="K70" i="32" s="1"/>
  <c r="I71" i="32"/>
  <c r="K71" i="32" s="1"/>
  <c r="I72" i="32"/>
  <c r="K72" i="32" s="1"/>
  <c r="M72" i="32" s="1"/>
  <c r="H73" i="32"/>
  <c r="I73" i="32"/>
  <c r="K73" i="32" s="1"/>
  <c r="H74" i="32"/>
  <c r="I74" i="32"/>
  <c r="K74" i="32" s="1"/>
  <c r="H75" i="32"/>
  <c r="I75" i="32"/>
  <c r="K75" i="32" s="1"/>
  <c r="I76" i="32"/>
  <c r="H77" i="32"/>
  <c r="I77" i="32"/>
  <c r="J77" i="32" s="1"/>
  <c r="H78" i="32"/>
  <c r="I78" i="32"/>
  <c r="H79" i="32"/>
  <c r="I79" i="32"/>
  <c r="J79" i="32" s="1"/>
  <c r="H80" i="32"/>
  <c r="I80" i="32"/>
  <c r="J81" i="32"/>
  <c r="L81" i="32" s="1"/>
  <c r="K81" i="32"/>
  <c r="M81" i="32" s="1"/>
  <c r="H82" i="32"/>
  <c r="I82" i="32"/>
  <c r="J82" i="32" s="1"/>
  <c r="I83" i="32"/>
  <c r="J83" i="32" s="1"/>
  <c r="L83" i="32" s="1"/>
  <c r="I84" i="32"/>
  <c r="K84" i="32" s="1"/>
  <c r="H85" i="32"/>
  <c r="I85" i="32"/>
  <c r="K85" i="32" s="1"/>
  <c r="H86" i="32"/>
  <c r="I86" i="32"/>
  <c r="K86" i="32" s="1"/>
  <c r="H87" i="32"/>
  <c r="I87" i="32"/>
  <c r="K87" i="32" s="1"/>
  <c r="H88" i="32"/>
  <c r="I88" i="32"/>
  <c r="K88" i="32" s="1"/>
  <c r="H89" i="32"/>
  <c r="I89" i="32"/>
  <c r="K89" i="32" s="1"/>
  <c r="Q90" i="32"/>
  <c r="H91" i="32"/>
  <c r="I91" i="32"/>
  <c r="J91" i="32" s="1"/>
  <c r="H92" i="32"/>
  <c r="I92" i="32"/>
  <c r="J92" i="32" s="1"/>
  <c r="H93" i="32"/>
  <c r="I93" i="32"/>
  <c r="J93" i="32" s="1"/>
  <c r="H94" i="32"/>
  <c r="I94" i="32"/>
  <c r="J94" i="32" s="1"/>
  <c r="H95" i="32"/>
  <c r="I95" i="32"/>
  <c r="J95" i="32" s="1"/>
  <c r="H96" i="32"/>
  <c r="I96" i="32"/>
  <c r="J96" i="32" s="1"/>
  <c r="H97" i="32"/>
  <c r="I97" i="32"/>
  <c r="J97" i="32" s="1"/>
  <c r="H98" i="32"/>
  <c r="I98" i="32"/>
  <c r="J98" i="32" s="1"/>
  <c r="I99" i="32"/>
  <c r="J99" i="32" s="1"/>
  <c r="H100" i="32"/>
  <c r="I100" i="32"/>
  <c r="J100" i="32" s="1"/>
  <c r="H101" i="32"/>
  <c r="I101" i="32"/>
  <c r="K101" i="32" s="1"/>
  <c r="H102" i="32"/>
  <c r="I102" i="32"/>
  <c r="J102" i="32" s="1"/>
  <c r="H103" i="32"/>
  <c r="I103" i="32"/>
  <c r="J103" i="32" s="1"/>
  <c r="H104" i="32"/>
  <c r="I104" i="32"/>
  <c r="J104" i="32" s="1"/>
  <c r="J105" i="32"/>
  <c r="L105" i="32" s="1"/>
  <c r="K105" i="32"/>
  <c r="M105" i="32" s="1"/>
  <c r="J106" i="32"/>
  <c r="L106" i="32" s="1"/>
  <c r="K106" i="32"/>
  <c r="M106" i="32" s="1"/>
  <c r="J107" i="32"/>
  <c r="L107" i="32" s="1"/>
  <c r="K107" i="32"/>
  <c r="M107" i="32" s="1"/>
  <c r="H108" i="32"/>
  <c r="I108" i="32"/>
  <c r="J108" i="32" s="1"/>
  <c r="H109" i="32"/>
  <c r="I109" i="32"/>
  <c r="J109" i="32" s="1"/>
  <c r="J110" i="32"/>
  <c r="L110" i="32" s="1"/>
  <c r="K110" i="32"/>
  <c r="M110" i="32" s="1"/>
  <c r="H111" i="32"/>
  <c r="I111" i="32"/>
  <c r="K111" i="32" s="1"/>
  <c r="H112" i="32"/>
  <c r="I112" i="32"/>
  <c r="H113" i="32"/>
  <c r="I113" i="32"/>
  <c r="J113" i="32" s="1"/>
  <c r="H114" i="32"/>
  <c r="I114" i="32"/>
  <c r="H115" i="32"/>
  <c r="I115" i="32"/>
  <c r="K115" i="32" s="1"/>
  <c r="H116" i="32"/>
  <c r="I116" i="32"/>
  <c r="H117" i="32"/>
  <c r="I117" i="32"/>
  <c r="K117" i="32" s="1"/>
  <c r="H118" i="32"/>
  <c r="I118" i="32"/>
  <c r="H119" i="32"/>
  <c r="I119" i="32"/>
  <c r="K119" i="32" s="1"/>
  <c r="H120" i="32"/>
  <c r="I120" i="32"/>
  <c r="H121" i="32"/>
  <c r="I121" i="32"/>
  <c r="J121" i="32" s="1"/>
  <c r="H122" i="32"/>
  <c r="I122" i="32"/>
  <c r="J123" i="32"/>
  <c r="L123" i="32" s="1"/>
  <c r="K123" i="32"/>
  <c r="M123" i="32" s="1"/>
  <c r="H124" i="32"/>
  <c r="I124" i="32"/>
  <c r="J124" i="32" s="1"/>
  <c r="H125" i="32"/>
  <c r="I125" i="32"/>
  <c r="K125" i="32" s="1"/>
  <c r="H126" i="32"/>
  <c r="I126" i="32"/>
  <c r="J126" i="32" s="1"/>
  <c r="H127" i="32"/>
  <c r="I127" i="32"/>
  <c r="K127" i="32" s="1"/>
  <c r="I128" i="32"/>
  <c r="H129" i="32"/>
  <c r="I129" i="32"/>
  <c r="K129" i="32" s="1"/>
  <c r="J130" i="32"/>
  <c r="L130" i="32" s="1"/>
  <c r="K130" i="32"/>
  <c r="M130" i="32" s="1"/>
  <c r="H131" i="32"/>
  <c r="I131" i="32"/>
  <c r="J131" i="32" s="1"/>
  <c r="J132" i="32"/>
  <c r="L132" i="32" s="1"/>
  <c r="K132" i="32"/>
  <c r="M132" i="32" s="1"/>
  <c r="H133" i="32"/>
  <c r="I133" i="32"/>
  <c r="J133" i="32" s="1"/>
  <c r="H134" i="32"/>
  <c r="I134" i="32"/>
  <c r="K134" i="32" s="1"/>
  <c r="H135" i="32"/>
  <c r="I135" i="32"/>
  <c r="J135" i="32" s="1"/>
  <c r="H136" i="32"/>
  <c r="I136" i="32"/>
  <c r="K136" i="32" s="1"/>
  <c r="H137" i="32"/>
  <c r="I137" i="32"/>
  <c r="J137" i="32" s="1"/>
  <c r="J138" i="32"/>
  <c r="L138" i="32" s="1"/>
  <c r="K138" i="32"/>
  <c r="M138" i="32" s="1"/>
  <c r="H139" i="32"/>
  <c r="I139" i="32"/>
  <c r="K139" i="32" s="1"/>
  <c r="H140" i="32"/>
  <c r="I140" i="32"/>
  <c r="K140" i="32" s="1"/>
  <c r="H141" i="32"/>
  <c r="I141" i="32"/>
  <c r="K141" i="32" s="1"/>
  <c r="J142" i="32"/>
  <c r="L142" i="32" s="1"/>
  <c r="K142" i="32"/>
  <c r="M142" i="32" s="1"/>
  <c r="H143" i="32"/>
  <c r="I143" i="32"/>
  <c r="K143" i="32" s="1"/>
  <c r="H144" i="32"/>
  <c r="I144" i="32"/>
  <c r="J144" i="32" s="1"/>
  <c r="H145" i="32"/>
  <c r="I145" i="32"/>
  <c r="K145" i="32" s="1"/>
  <c r="H146" i="32"/>
  <c r="I146" i="32"/>
  <c r="J146" i="32" s="1"/>
  <c r="H147" i="32"/>
  <c r="I147" i="32"/>
  <c r="K147" i="32" s="1"/>
  <c r="H148" i="32"/>
  <c r="I148" i="32"/>
  <c r="J148" i="32" s="1"/>
  <c r="H149" i="32"/>
  <c r="I149" i="32"/>
  <c r="K149" i="32" s="1"/>
  <c r="H150" i="32"/>
  <c r="I150" i="32"/>
  <c r="J150" i="32" s="1"/>
  <c r="H151" i="32"/>
  <c r="I151" i="32"/>
  <c r="J151" i="32" s="1"/>
  <c r="H152" i="32"/>
  <c r="I152" i="32"/>
  <c r="J152" i="32" s="1"/>
  <c r="H153" i="32"/>
  <c r="I153" i="32"/>
  <c r="K153" i="32" s="1"/>
  <c r="H154" i="32"/>
  <c r="I154" i="32"/>
  <c r="J154" i="32" s="1"/>
  <c r="H155" i="32"/>
  <c r="I155" i="32"/>
  <c r="J155" i="32" s="1"/>
  <c r="L155" i="32" s="1"/>
  <c r="Q156" i="32"/>
  <c r="H157" i="32"/>
  <c r="I157" i="32"/>
  <c r="J157" i="32" s="1"/>
  <c r="J158" i="32"/>
  <c r="L158" i="32" s="1"/>
  <c r="K158" i="32"/>
  <c r="M158" i="32" s="1"/>
  <c r="J159" i="32"/>
  <c r="L159" i="32" s="1"/>
  <c r="K159" i="32"/>
  <c r="M159" i="32" s="1"/>
  <c r="H160" i="32"/>
  <c r="I160" i="32"/>
  <c r="J160" i="32" s="1"/>
  <c r="J161" i="32"/>
  <c r="L161" i="32" s="1"/>
  <c r="K161" i="32"/>
  <c r="M161" i="32" s="1"/>
  <c r="J162" i="32"/>
  <c r="L162" i="32" s="1"/>
  <c r="K162" i="32"/>
  <c r="M162" i="32" s="1"/>
  <c r="H163" i="32"/>
  <c r="I163" i="32"/>
  <c r="J163" i="32" s="1"/>
  <c r="H164" i="32"/>
  <c r="I164" i="32"/>
  <c r="H165" i="32"/>
  <c r="I165" i="32"/>
  <c r="J165" i="32" s="1"/>
  <c r="H166" i="32"/>
  <c r="I166" i="32"/>
  <c r="K166" i="32" s="1"/>
  <c r="H167" i="32"/>
  <c r="I167" i="32"/>
  <c r="K167" i="32" s="1"/>
  <c r="J168" i="32"/>
  <c r="L168" i="32" s="1"/>
  <c r="K168" i="32"/>
  <c r="M168" i="32" s="1"/>
  <c r="H169" i="32"/>
  <c r="I169" i="32"/>
  <c r="K169" i="32" s="1"/>
  <c r="Q170" i="32"/>
  <c r="H171" i="32"/>
  <c r="I171" i="32"/>
  <c r="J171" i="32" s="1"/>
  <c r="H172" i="32"/>
  <c r="I172" i="32"/>
  <c r="K172" i="32" s="1"/>
  <c r="H173" i="32"/>
  <c r="I173" i="32"/>
  <c r="J173" i="32" s="1"/>
  <c r="Q174" i="32"/>
  <c r="H175" i="32"/>
  <c r="I175" i="32"/>
  <c r="J175" i="32" s="1"/>
  <c r="Q176" i="32"/>
  <c r="H177" i="32"/>
  <c r="I177" i="32"/>
  <c r="K177" i="32" s="1"/>
  <c r="H179" i="32"/>
  <c r="I179" i="32"/>
  <c r="J179" i="32" s="1"/>
  <c r="H180" i="32"/>
  <c r="I180" i="32"/>
  <c r="K180" i="32" s="1"/>
  <c r="J180" i="32"/>
  <c r="H181" i="32"/>
  <c r="I181" i="32"/>
  <c r="K181" i="32" s="1"/>
  <c r="J181" i="32"/>
  <c r="N1" i="30"/>
  <c r="D12" i="29"/>
  <c r="D16" i="29"/>
  <c r="D19" i="29"/>
  <c r="D23" i="29"/>
  <c r="D27" i="29"/>
  <c r="D28" i="29"/>
  <c r="D29" i="29"/>
  <c r="D30" i="29"/>
  <c r="D31" i="29"/>
  <c r="D32" i="29"/>
  <c r="D33" i="29"/>
  <c r="D34" i="29"/>
  <c r="D37" i="29"/>
  <c r="D38" i="29"/>
  <c r="D45" i="29"/>
  <c r="D49" i="29"/>
  <c r="D50" i="29"/>
  <c r="D51" i="29"/>
  <c r="D52" i="29"/>
  <c r="D53" i="29"/>
  <c r="D54" i="29"/>
  <c r="D55" i="29"/>
  <c r="D56" i="29"/>
  <c r="D63" i="29"/>
  <c r="D64" i="29"/>
  <c r="D65" i="29"/>
  <c r="D66" i="29"/>
  <c r="D67" i="29"/>
  <c r="D68" i="29"/>
  <c r="D69" i="29"/>
  <c r="D70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C114" i="29" s="1"/>
  <c r="D94" i="29"/>
  <c r="C115" i="29" s="1"/>
  <c r="B107" i="29"/>
  <c r="B108" i="29"/>
  <c r="B109" i="29"/>
  <c r="B110" i="29"/>
  <c r="B111" i="29"/>
  <c r="B112" i="29"/>
  <c r="B113" i="29"/>
  <c r="B114" i="29"/>
  <c r="B115" i="29"/>
  <c r="B116" i="29"/>
  <c r="A37" i="28"/>
  <c r="A38" i="28" s="1"/>
  <c r="A39" i="28" s="1"/>
  <c r="A40" i="28" s="1"/>
  <c r="A41" i="28" s="1"/>
  <c r="A46" i="28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D90" i="24"/>
  <c r="G21" i="24" s="1"/>
  <c r="D92" i="24"/>
  <c r="G23" i="24" s="1"/>
  <c r="D86" i="24"/>
  <c r="G17" i="24" s="1"/>
  <c r="D91" i="24"/>
  <c r="G22" i="24" s="1"/>
  <c r="D88" i="24"/>
  <c r="G19" i="24" s="1"/>
  <c r="D85" i="24"/>
  <c r="G16" i="24" s="1"/>
  <c r="D89" i="24"/>
  <c r="G20" i="24" s="1"/>
  <c r="D93" i="24"/>
  <c r="G24" i="24" s="1"/>
  <c r="D95" i="24"/>
  <c r="G26" i="24" s="1"/>
  <c r="D97" i="24"/>
  <c r="G28" i="24" s="1"/>
  <c r="D98" i="24"/>
  <c r="G29" i="24" s="1"/>
  <c r="D99" i="24"/>
  <c r="G30" i="24" s="1"/>
  <c r="D100" i="24"/>
  <c r="G31" i="24" s="1"/>
  <c r="D101" i="24"/>
  <c r="G32" i="24" s="1"/>
  <c r="D102" i="24"/>
  <c r="G33" i="24" s="1"/>
  <c r="D103" i="24"/>
  <c r="G34" i="24" s="1"/>
  <c r="D104" i="24"/>
  <c r="G35" i="24" s="1"/>
  <c r="D105" i="24"/>
  <c r="G36" i="24" s="1"/>
  <c r="D106" i="24"/>
  <c r="G37" i="24" s="1"/>
  <c r="D107" i="24"/>
  <c r="G38" i="24" s="1"/>
  <c r="C71" i="22"/>
  <c r="C72" i="22"/>
  <c r="C73" i="22"/>
  <c r="C74" i="22"/>
  <c r="C75" i="22"/>
  <c r="C77" i="22"/>
  <c r="C78" i="22"/>
  <c r="C80" i="22"/>
  <c r="C81" i="22"/>
  <c r="C82" i="22"/>
  <c r="C83" i="22"/>
  <c r="C84" i="22"/>
  <c r="C86" i="22"/>
  <c r="C87" i="22"/>
  <c r="C88" i="22"/>
  <c r="C89" i="22"/>
  <c r="C90" i="22"/>
  <c r="C91" i="22"/>
  <c r="C92" i="22"/>
  <c r="C93" i="22"/>
  <c r="C94" i="22"/>
  <c r="C95" i="22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D27" i="21"/>
  <c r="C28" i="21"/>
  <c r="D28" i="21"/>
  <c r="C29" i="21"/>
  <c r="D29" i="21"/>
  <c r="C30" i="21"/>
  <c r="D30" i="21"/>
  <c r="C31" i="21"/>
  <c r="D31" i="21"/>
  <c r="C32" i="21"/>
  <c r="D32" i="21"/>
  <c r="C33" i="21"/>
  <c r="D33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6" i="21"/>
  <c r="D56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D77" i="21"/>
  <c r="C78" i="21"/>
  <c r="D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8" i="21"/>
  <c r="D98" i="21"/>
  <c r="C99" i="21"/>
  <c r="D99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D111" i="21"/>
  <c r="C112" i="21"/>
  <c r="D112" i="21"/>
  <c r="C113" i="21"/>
  <c r="D113" i="21"/>
  <c r="C114" i="21"/>
  <c r="D114" i="21"/>
  <c r="C115" i="21"/>
  <c r="D115" i="21"/>
  <c r="C116" i="21"/>
  <c r="D116" i="21"/>
  <c r="C117" i="21"/>
  <c r="D117" i="21"/>
  <c r="C118" i="21"/>
  <c r="C121" i="21"/>
  <c r="C122" i="21"/>
  <c r="S6" i="20"/>
  <c r="C12" i="20"/>
  <c r="D12" i="20"/>
  <c r="G12" i="20"/>
  <c r="F12" i="20"/>
  <c r="C13" i="20"/>
  <c r="D13" i="20"/>
  <c r="G13" i="20"/>
  <c r="K13" i="20" s="1"/>
  <c r="F13" i="20"/>
  <c r="C14" i="20"/>
  <c r="D14" i="20"/>
  <c r="G14" i="20"/>
  <c r="K14" i="20" s="1"/>
  <c r="F14" i="20"/>
  <c r="C15" i="20"/>
  <c r="D15" i="20"/>
  <c r="G15" i="20"/>
  <c r="K15" i="20" s="1"/>
  <c r="F15" i="20"/>
  <c r="C16" i="20"/>
  <c r="D16" i="20"/>
  <c r="G16" i="20"/>
  <c r="K16" i="20" s="1"/>
  <c r="F16" i="20"/>
  <c r="C17" i="20"/>
  <c r="D17" i="20"/>
  <c r="G17" i="20"/>
  <c r="K17" i="20" s="1"/>
  <c r="F17" i="20"/>
  <c r="C18" i="20"/>
  <c r="D18" i="20"/>
  <c r="G18" i="20"/>
  <c r="K18" i="20" s="1"/>
  <c r="F18" i="20"/>
  <c r="C19" i="20"/>
  <c r="D19" i="20"/>
  <c r="G19" i="20"/>
  <c r="K19" i="20" s="1"/>
  <c r="F19" i="20"/>
  <c r="C20" i="20"/>
  <c r="D20" i="20"/>
  <c r="G20" i="20"/>
  <c r="K20" i="20" s="1"/>
  <c r="F20" i="20"/>
  <c r="C21" i="20"/>
  <c r="D21" i="20"/>
  <c r="G21" i="20"/>
  <c r="K21" i="20" s="1"/>
  <c r="F21" i="20"/>
  <c r="C22" i="20"/>
  <c r="D22" i="20"/>
  <c r="G22" i="20"/>
  <c r="K22" i="20" s="1"/>
  <c r="F22" i="20"/>
  <c r="C23" i="20"/>
  <c r="D23" i="20"/>
  <c r="G23" i="20"/>
  <c r="K23" i="20" s="1"/>
  <c r="F23" i="20"/>
  <c r="C24" i="20"/>
  <c r="D24" i="20"/>
  <c r="G24" i="20"/>
  <c r="K24" i="20" s="1"/>
  <c r="F24" i="20"/>
  <c r="C25" i="20"/>
  <c r="D25" i="20"/>
  <c r="G25" i="20"/>
  <c r="K25" i="20" s="1"/>
  <c r="F25" i="20"/>
  <c r="C26" i="20"/>
  <c r="D26" i="20"/>
  <c r="G26" i="20"/>
  <c r="K26" i="20" s="1"/>
  <c r="C27" i="20"/>
  <c r="D27" i="20"/>
  <c r="G27" i="20"/>
  <c r="K27" i="20" s="1"/>
  <c r="C28" i="20"/>
  <c r="D28" i="20"/>
  <c r="G28" i="20"/>
  <c r="K28" i="20" s="1"/>
  <c r="C29" i="20"/>
  <c r="D29" i="20"/>
  <c r="G29" i="20"/>
  <c r="K29" i="20" s="1"/>
  <c r="C30" i="20"/>
  <c r="D30" i="20"/>
  <c r="G30" i="20"/>
  <c r="K30" i="20" s="1"/>
  <c r="C31" i="20"/>
  <c r="D31" i="20"/>
  <c r="G31" i="20"/>
  <c r="K31" i="20" s="1"/>
  <c r="C32" i="20"/>
  <c r="D32" i="20"/>
  <c r="G32" i="20"/>
  <c r="K32" i="20" s="1"/>
  <c r="C33" i="20"/>
  <c r="D33" i="20"/>
  <c r="G33" i="20"/>
  <c r="K33" i="20" s="1"/>
  <c r="C34" i="20"/>
  <c r="D34" i="20"/>
  <c r="G34" i="20"/>
  <c r="K34" i="20" s="1"/>
  <c r="C35" i="20"/>
  <c r="D35" i="20"/>
  <c r="G35" i="20"/>
  <c r="K35" i="20" s="1"/>
  <c r="C36" i="20"/>
  <c r="D36" i="20"/>
  <c r="G36" i="20"/>
  <c r="K36" i="20" s="1"/>
  <c r="C37" i="20"/>
  <c r="D37" i="20"/>
  <c r="G37" i="20"/>
  <c r="K37" i="20" s="1"/>
  <c r="C38" i="20"/>
  <c r="D38" i="20"/>
  <c r="G38" i="20"/>
  <c r="K38" i="20" s="1"/>
  <c r="C39" i="20"/>
  <c r="D39" i="20"/>
  <c r="G39" i="20"/>
  <c r="K39" i="20" s="1"/>
  <c r="C40" i="20"/>
  <c r="D40" i="20"/>
  <c r="G40" i="20"/>
  <c r="K40" i="20" s="1"/>
  <c r="C41" i="20"/>
  <c r="D41" i="20"/>
  <c r="G41" i="20"/>
  <c r="K41" i="20" s="1"/>
  <c r="C42" i="20"/>
  <c r="D42" i="20"/>
  <c r="G42" i="20"/>
  <c r="K42" i="20" s="1"/>
  <c r="C43" i="20"/>
  <c r="D43" i="20"/>
  <c r="G43" i="20"/>
  <c r="K43" i="20" s="1"/>
  <c r="C44" i="20"/>
  <c r="D44" i="20"/>
  <c r="G44" i="20"/>
  <c r="K44" i="20" s="1"/>
  <c r="C45" i="20"/>
  <c r="D45" i="20"/>
  <c r="G45" i="20"/>
  <c r="K45" i="20" s="1"/>
  <c r="C46" i="20"/>
  <c r="D46" i="20"/>
  <c r="G46" i="20"/>
  <c r="K46" i="20" s="1"/>
  <c r="C47" i="20"/>
  <c r="D47" i="20"/>
  <c r="G47" i="20"/>
  <c r="K47" i="20" s="1"/>
  <c r="C48" i="20"/>
  <c r="D48" i="20"/>
  <c r="G48" i="20"/>
  <c r="K48" i="20" s="1"/>
  <c r="C49" i="20"/>
  <c r="D49" i="20"/>
  <c r="G49" i="20"/>
  <c r="K49" i="20" s="1"/>
  <c r="C50" i="20"/>
  <c r="D50" i="20"/>
  <c r="G50" i="20"/>
  <c r="K50" i="20" s="1"/>
  <c r="C51" i="20"/>
  <c r="D51" i="20"/>
  <c r="G51" i="20"/>
  <c r="K51" i="20" s="1"/>
  <c r="C52" i="20"/>
  <c r="D52" i="20"/>
  <c r="G52" i="20"/>
  <c r="K52" i="20" s="1"/>
  <c r="C53" i="20"/>
  <c r="D53" i="20"/>
  <c r="G53" i="20"/>
  <c r="K53" i="20" s="1"/>
  <c r="C54" i="20"/>
  <c r="D54" i="20"/>
  <c r="G54" i="20"/>
  <c r="K54" i="20" s="1"/>
  <c r="C55" i="20"/>
  <c r="D55" i="20"/>
  <c r="G55" i="20"/>
  <c r="K55" i="20" s="1"/>
  <c r="C56" i="20"/>
  <c r="D56" i="20"/>
  <c r="G56" i="20"/>
  <c r="K56" i="20" s="1"/>
  <c r="C59" i="20"/>
  <c r="D59" i="20"/>
  <c r="G59" i="20"/>
  <c r="K59" i="20" s="1"/>
  <c r="C60" i="20"/>
  <c r="D60" i="20"/>
  <c r="G60" i="20"/>
  <c r="K60" i="20" s="1"/>
  <c r="C61" i="20"/>
  <c r="D61" i="20"/>
  <c r="G61" i="20"/>
  <c r="K61" i="20" s="1"/>
  <c r="C62" i="20"/>
  <c r="D62" i="20"/>
  <c r="G62" i="20"/>
  <c r="K62" i="20" s="1"/>
  <c r="C63" i="20"/>
  <c r="D63" i="20"/>
  <c r="G63" i="20"/>
  <c r="K63" i="20" s="1"/>
  <c r="C64" i="20"/>
  <c r="D64" i="20"/>
  <c r="G64" i="20"/>
  <c r="K64" i="20" s="1"/>
  <c r="C65" i="20"/>
  <c r="D65" i="20"/>
  <c r="G65" i="20"/>
  <c r="K65" i="20" s="1"/>
  <c r="C66" i="20"/>
  <c r="D66" i="20"/>
  <c r="G66" i="20"/>
  <c r="K66" i="20" s="1"/>
  <c r="C67" i="20"/>
  <c r="D67" i="20"/>
  <c r="G67" i="20"/>
  <c r="K67" i="20" s="1"/>
  <c r="C68" i="20"/>
  <c r="D68" i="20"/>
  <c r="G68" i="20"/>
  <c r="K68" i="20" s="1"/>
  <c r="C69" i="20"/>
  <c r="D69" i="20"/>
  <c r="G69" i="20"/>
  <c r="K69" i="20" s="1"/>
  <c r="C70" i="20"/>
  <c r="D70" i="20"/>
  <c r="G70" i="20"/>
  <c r="K70" i="20" s="1"/>
  <c r="C71" i="20"/>
  <c r="D71" i="20"/>
  <c r="G71" i="20"/>
  <c r="K71" i="20" s="1"/>
  <c r="C72" i="20"/>
  <c r="D72" i="20"/>
  <c r="G72" i="20"/>
  <c r="K72" i="20" s="1"/>
  <c r="C73" i="20"/>
  <c r="D73" i="20"/>
  <c r="G73" i="20"/>
  <c r="K73" i="20" s="1"/>
  <c r="C74" i="20"/>
  <c r="D74" i="20"/>
  <c r="G74" i="20"/>
  <c r="K74" i="20" s="1"/>
  <c r="C75" i="20"/>
  <c r="D75" i="20"/>
  <c r="G75" i="20"/>
  <c r="K75" i="20" s="1"/>
  <c r="C76" i="20"/>
  <c r="D76" i="20"/>
  <c r="G76" i="20"/>
  <c r="K76" i="20" s="1"/>
  <c r="C77" i="20"/>
  <c r="D77" i="20"/>
  <c r="G77" i="20"/>
  <c r="K77" i="20" s="1"/>
  <c r="C78" i="20"/>
  <c r="D78" i="20"/>
  <c r="G78" i="20"/>
  <c r="K78" i="20" s="1"/>
  <c r="C79" i="20"/>
  <c r="D79" i="20"/>
  <c r="G79" i="20"/>
  <c r="K79" i="20" s="1"/>
  <c r="C80" i="20"/>
  <c r="D80" i="20"/>
  <c r="G80" i="20"/>
  <c r="K80" i="20" s="1"/>
  <c r="C81" i="20"/>
  <c r="D81" i="20"/>
  <c r="G81" i="20"/>
  <c r="K81" i="20" s="1"/>
  <c r="C82" i="20"/>
  <c r="D82" i="20"/>
  <c r="G82" i="20"/>
  <c r="K82" i="20" s="1"/>
  <c r="C83" i="20"/>
  <c r="D83" i="20"/>
  <c r="G83" i="20"/>
  <c r="K83" i="20" s="1"/>
  <c r="C84" i="20"/>
  <c r="D84" i="20"/>
  <c r="G84" i="20"/>
  <c r="K84" i="20" s="1"/>
  <c r="C85" i="20"/>
  <c r="D85" i="20"/>
  <c r="G85" i="20"/>
  <c r="K85" i="20" s="1"/>
  <c r="C86" i="20"/>
  <c r="D86" i="20"/>
  <c r="G86" i="20"/>
  <c r="K86" i="20" s="1"/>
  <c r="C87" i="20"/>
  <c r="D87" i="20"/>
  <c r="G87" i="20"/>
  <c r="K87" i="20" s="1"/>
  <c r="C88" i="20"/>
  <c r="D88" i="20"/>
  <c r="G88" i="20"/>
  <c r="K88" i="20" s="1"/>
  <c r="C89" i="20"/>
  <c r="D89" i="20"/>
  <c r="G89" i="20"/>
  <c r="K89" i="20" s="1"/>
  <c r="C90" i="20"/>
  <c r="D90" i="20"/>
  <c r="G90" i="20"/>
  <c r="K90" i="20" s="1"/>
  <c r="C91" i="20"/>
  <c r="D91" i="20"/>
  <c r="G91" i="20"/>
  <c r="K91" i="20" s="1"/>
  <c r="C92" i="20"/>
  <c r="D92" i="20"/>
  <c r="G92" i="20"/>
  <c r="K92" i="20" s="1"/>
  <c r="C93" i="20"/>
  <c r="D93" i="20"/>
  <c r="G93" i="20"/>
  <c r="K93" i="20" s="1"/>
  <c r="C94" i="20"/>
  <c r="D94" i="20"/>
  <c r="G94" i="20"/>
  <c r="K94" i="20" s="1"/>
  <c r="C95" i="20"/>
  <c r="D95" i="20"/>
  <c r="G95" i="20"/>
  <c r="K95" i="20" s="1"/>
  <c r="C96" i="20"/>
  <c r="D96" i="20"/>
  <c r="G96" i="20"/>
  <c r="K96" i="20" s="1"/>
  <c r="C97" i="20"/>
  <c r="D97" i="20"/>
  <c r="G97" i="20"/>
  <c r="K97" i="20" s="1"/>
  <c r="C98" i="20"/>
  <c r="D98" i="20"/>
  <c r="G98" i="20"/>
  <c r="K98" i="20" s="1"/>
  <c r="C99" i="20"/>
  <c r="D99" i="20"/>
  <c r="G99" i="20"/>
  <c r="K99" i="20" s="1"/>
  <c r="C100" i="20"/>
  <c r="D100" i="20"/>
  <c r="G100" i="20"/>
  <c r="K100" i="20" s="1"/>
  <c r="C101" i="20"/>
  <c r="D101" i="20"/>
  <c r="G101" i="20"/>
  <c r="K101" i="20" s="1"/>
  <c r="C102" i="20"/>
  <c r="D102" i="20"/>
  <c r="G102" i="20"/>
  <c r="K102" i="20" s="1"/>
  <c r="C103" i="20"/>
  <c r="D103" i="20"/>
  <c r="G103" i="20"/>
  <c r="K103" i="20" s="1"/>
  <c r="C104" i="20"/>
  <c r="D104" i="20"/>
  <c r="G104" i="20"/>
  <c r="K104" i="20" s="1"/>
  <c r="C105" i="20"/>
  <c r="D105" i="20"/>
  <c r="G105" i="20"/>
  <c r="K105" i="20" s="1"/>
  <c r="C106" i="20"/>
  <c r="D106" i="20"/>
  <c r="G106" i="20"/>
  <c r="K106" i="20" s="1"/>
  <c r="C107" i="20"/>
  <c r="D107" i="20"/>
  <c r="G107" i="20"/>
  <c r="K107" i="20" s="1"/>
  <c r="C108" i="20"/>
  <c r="D108" i="20"/>
  <c r="G108" i="20"/>
  <c r="K108" i="20" s="1"/>
  <c r="C109" i="20"/>
  <c r="D109" i="20"/>
  <c r="G109" i="20"/>
  <c r="K109" i="20" s="1"/>
  <c r="C110" i="20"/>
  <c r="D110" i="20"/>
  <c r="G110" i="20"/>
  <c r="K110" i="20" s="1"/>
  <c r="C111" i="20"/>
  <c r="D111" i="20"/>
  <c r="G111" i="20"/>
  <c r="K111" i="20" s="1"/>
  <c r="C112" i="20"/>
  <c r="D112" i="20"/>
  <c r="G112" i="20"/>
  <c r="K112" i="20" s="1"/>
  <c r="C113" i="20"/>
  <c r="D113" i="20"/>
  <c r="G113" i="20"/>
  <c r="K113" i="20" s="1"/>
  <c r="C114" i="20"/>
  <c r="D114" i="20"/>
  <c r="G114" i="20"/>
  <c r="K114" i="20" s="1"/>
  <c r="C115" i="20"/>
  <c r="D115" i="20"/>
  <c r="G115" i="20"/>
  <c r="K115" i="20" s="1"/>
  <c r="C116" i="20"/>
  <c r="D116" i="20"/>
  <c r="G116" i="20"/>
  <c r="K116" i="20" s="1"/>
  <c r="C117" i="20"/>
  <c r="D117" i="20"/>
  <c r="G117" i="20"/>
  <c r="K117" i="20" s="1"/>
  <c r="C118" i="20"/>
  <c r="G118" i="20"/>
  <c r="K118" i="20" s="1"/>
  <c r="C119" i="20"/>
  <c r="G119" i="20"/>
  <c r="K119" i="20" s="1"/>
  <c r="C121" i="20"/>
  <c r="G121" i="20"/>
  <c r="K121" i="20" s="1"/>
  <c r="C122" i="20"/>
  <c r="G122" i="20"/>
  <c r="K122" i="20" s="1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6" i="18"/>
  <c r="G56" i="18"/>
  <c r="F57" i="18"/>
  <c r="G57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8" i="18"/>
  <c r="G98" i="18"/>
  <c r="F99" i="18"/>
  <c r="G99" i="18"/>
  <c r="F100" i="18"/>
  <c r="G100" i="18"/>
  <c r="F101" i="18"/>
  <c r="G101" i="18"/>
  <c r="F102" i="18"/>
  <c r="F103" i="18"/>
  <c r="F104" i="18"/>
  <c r="F105" i="18"/>
  <c r="G105" i="18"/>
  <c r="F106" i="18"/>
  <c r="G106" i="18"/>
  <c r="F107" i="18"/>
  <c r="G107" i="18"/>
  <c r="F108" i="18"/>
  <c r="G108" i="18"/>
  <c r="F109" i="18"/>
  <c r="G109" i="18"/>
  <c r="F110" i="18"/>
  <c r="F111" i="18"/>
  <c r="G111" i="18"/>
  <c r="F112" i="18"/>
  <c r="F113" i="18"/>
  <c r="F114" i="18"/>
  <c r="G114" i="18"/>
  <c r="F115" i="18"/>
  <c r="F116" i="18"/>
  <c r="G116" i="18"/>
  <c r="F117" i="18"/>
  <c r="F118" i="18"/>
  <c r="F119" i="18"/>
  <c r="F122" i="18"/>
  <c r="F123" i="18"/>
  <c r="G123" i="18"/>
  <c r="C1" i="14"/>
  <c r="C10" i="14"/>
  <c r="D10" i="14"/>
  <c r="E10" i="14"/>
  <c r="C51" i="14"/>
  <c r="D51" i="14"/>
  <c r="E51" i="14"/>
  <c r="F51" i="14"/>
  <c r="G51" i="14"/>
  <c r="H51" i="14"/>
  <c r="I51" i="14"/>
  <c r="C52" i="14"/>
  <c r="D52" i="14"/>
  <c r="E52" i="14"/>
  <c r="F52" i="14"/>
  <c r="G52" i="14"/>
  <c r="H52" i="14"/>
  <c r="I52" i="14"/>
  <c r="C1" i="10"/>
  <c r="D10" i="10"/>
  <c r="E10" i="10"/>
  <c r="F10" i="10"/>
  <c r="U4" i="9"/>
  <c r="L16" i="9" s="1"/>
  <c r="D11" i="9"/>
  <c r="D12" i="9"/>
  <c r="F12" i="9"/>
  <c r="D13" i="9"/>
  <c r="R33" i="9"/>
  <c r="L33" i="9" s="1"/>
  <c r="D14" i="9"/>
  <c r="D15" i="9"/>
  <c r="L15" i="9"/>
  <c r="R32" i="9"/>
  <c r="L32" i="9" s="1"/>
  <c r="D16" i="9"/>
  <c r="D17" i="9"/>
  <c r="L17" i="9"/>
  <c r="D18" i="9"/>
  <c r="R12" i="9"/>
  <c r="L12" i="9" s="1"/>
  <c r="D19" i="9"/>
  <c r="R11" i="9"/>
  <c r="L11" i="9" s="1"/>
  <c r="D20" i="9"/>
  <c r="D21" i="9"/>
  <c r="D22" i="9"/>
  <c r="D23" i="9"/>
  <c r="D24" i="9"/>
  <c r="R29" i="9"/>
  <c r="L29" i="9" s="1"/>
  <c r="D25" i="9"/>
  <c r="R43" i="9"/>
  <c r="L43" i="9" s="1"/>
  <c r="D26" i="9"/>
  <c r="R42" i="9"/>
  <c r="L42" i="9" s="1"/>
  <c r="D27" i="9"/>
  <c r="R27" i="9"/>
  <c r="L27" i="9" s="1"/>
  <c r="D28" i="9"/>
  <c r="R28" i="9"/>
  <c r="L28" i="9" s="1"/>
  <c r="D29" i="9"/>
  <c r="R46" i="9"/>
  <c r="L46" i="9" s="1"/>
  <c r="D30" i="9"/>
  <c r="R48" i="9"/>
  <c r="L48" i="9" s="1"/>
  <c r="D31" i="9"/>
  <c r="D32" i="9"/>
  <c r="R45" i="9"/>
  <c r="L45" i="9" s="1"/>
  <c r="D33" i="9"/>
  <c r="R94" i="9"/>
  <c r="L94" i="9" s="1"/>
  <c r="D34" i="9"/>
  <c r="R100" i="9"/>
  <c r="L100" i="9" s="1"/>
  <c r="D35" i="9"/>
  <c r="R95" i="9"/>
  <c r="L95" i="9" s="1"/>
  <c r="D36" i="9"/>
  <c r="R96" i="9"/>
  <c r="L96" i="9" s="1"/>
  <c r="D37" i="9"/>
  <c r="D38" i="9"/>
  <c r="D39" i="9"/>
  <c r="R79" i="9"/>
  <c r="L79" i="9" s="1"/>
  <c r="D40" i="9"/>
  <c r="R71" i="9"/>
  <c r="L71" i="9" s="1"/>
  <c r="D41" i="9"/>
  <c r="R77" i="9"/>
  <c r="L77" i="9" s="1"/>
  <c r="D42" i="9"/>
  <c r="R76" i="9"/>
  <c r="L76" i="9" s="1"/>
  <c r="D43" i="9"/>
  <c r="R74" i="9"/>
  <c r="L74" i="9" s="1"/>
  <c r="D44" i="9"/>
  <c r="R99" i="9"/>
  <c r="L99" i="9" s="1"/>
  <c r="D45" i="9"/>
  <c r="D46" i="9"/>
  <c r="R82" i="9"/>
  <c r="L82" i="9" s="1"/>
  <c r="D47" i="9"/>
  <c r="R83" i="9"/>
  <c r="L83" i="9" s="1"/>
  <c r="D48" i="9"/>
  <c r="R98" i="9"/>
  <c r="L98" i="9" s="1"/>
  <c r="D49" i="9"/>
  <c r="R85" i="9"/>
  <c r="L85" i="9" s="1"/>
  <c r="D50" i="9"/>
  <c r="R75" i="9"/>
  <c r="L75" i="9" s="1"/>
  <c r="D51" i="9"/>
  <c r="R97" i="9"/>
  <c r="L97" i="9" s="1"/>
  <c r="D52" i="9"/>
  <c r="D53" i="9"/>
  <c r="L63" i="9"/>
  <c r="D54" i="9"/>
  <c r="D55" i="9"/>
  <c r="R102" i="9"/>
  <c r="L102" i="9" s="1"/>
  <c r="D56" i="9"/>
  <c r="R31" i="9"/>
  <c r="L31" i="9" s="1"/>
  <c r="D57" i="9"/>
  <c r="R106" i="9"/>
  <c r="L106" i="9" s="1"/>
  <c r="D58" i="9"/>
  <c r="R103" i="9"/>
  <c r="L103" i="9" s="1"/>
  <c r="D59" i="9"/>
  <c r="R57" i="9"/>
  <c r="L57" i="9" s="1"/>
  <c r="D60" i="9"/>
  <c r="R107" i="9"/>
  <c r="L107" i="9" s="1"/>
  <c r="D61" i="9"/>
  <c r="D62" i="9"/>
  <c r="R104" i="9"/>
  <c r="L104" i="9" s="1"/>
  <c r="D63" i="9"/>
  <c r="R30" i="9"/>
  <c r="L30" i="9" s="1"/>
  <c r="D64" i="9"/>
  <c r="R108" i="9"/>
  <c r="L108" i="9" s="1"/>
  <c r="D65" i="9"/>
  <c r="R49" i="9"/>
  <c r="L49" i="9" s="1"/>
  <c r="D66" i="9"/>
  <c r="R73" i="9"/>
  <c r="L73" i="9" s="1"/>
  <c r="D67" i="9"/>
  <c r="R91" i="9"/>
  <c r="L91" i="9" s="1"/>
  <c r="D68" i="9"/>
  <c r="D69" i="9"/>
  <c r="D70" i="9"/>
  <c r="R72" i="9"/>
  <c r="L72" i="9" s="1"/>
  <c r="D71" i="9"/>
  <c r="D72" i="9"/>
  <c r="D73" i="9"/>
  <c r="T73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L121" i="9"/>
  <c r="D125" i="9"/>
  <c r="C63" i="6"/>
  <c r="C61" i="6"/>
  <c r="C60" i="6"/>
  <c r="C59" i="6"/>
  <c r="C58" i="6"/>
  <c r="C56" i="6"/>
  <c r="C53" i="6"/>
  <c r="C29" i="6"/>
  <c r="C62" i="6"/>
  <c r="AN9" i="1"/>
  <c r="C32" i="6"/>
  <c r="C30" i="6"/>
  <c r="C28" i="6"/>
  <c r="C27" i="6"/>
  <c r="C25" i="6"/>
  <c r="C22" i="6"/>
  <c r="U1" i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G42" i="7"/>
  <c r="F42" i="7"/>
  <c r="G41" i="7"/>
  <c r="F41" i="7"/>
  <c r="G37" i="7"/>
  <c r="F37" i="7"/>
  <c r="G36" i="7"/>
  <c r="H36" i="7" s="1"/>
  <c r="G35" i="7"/>
  <c r="F35" i="7"/>
  <c r="G34" i="7"/>
  <c r="F34" i="7"/>
  <c r="G33" i="7"/>
  <c r="F33" i="7"/>
  <c r="G29" i="7"/>
  <c r="F29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AA3" i="6"/>
  <c r="O18" i="4"/>
  <c r="N18" i="4"/>
  <c r="L18" i="4"/>
  <c r="K18" i="4"/>
  <c r="J18" i="4"/>
  <c r="H18" i="4"/>
  <c r="G18" i="4"/>
  <c r="F18" i="4"/>
  <c r="E10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K124" i="32" l="1"/>
  <c r="I21" i="30"/>
  <c r="J21" i="30"/>
  <c r="K21" i="30"/>
  <c r="L21" i="30"/>
  <c r="I20" i="30"/>
  <c r="J20" i="30"/>
  <c r="K20" i="30"/>
  <c r="L20" i="30"/>
  <c r="L88" i="9"/>
  <c r="L81" i="9"/>
  <c r="L65" i="9"/>
  <c r="L180" i="32"/>
  <c r="O122" i="20"/>
  <c r="O117" i="20"/>
  <c r="O116" i="20"/>
  <c r="O115" i="20"/>
  <c r="O114" i="20"/>
  <c r="O113" i="20"/>
  <c r="O112" i="20"/>
  <c r="O111" i="20"/>
  <c r="O110" i="20"/>
  <c r="O109" i="20"/>
  <c r="O108" i="20"/>
  <c r="O107" i="20"/>
  <c r="O106" i="20"/>
  <c r="O105" i="20"/>
  <c r="O104" i="20"/>
  <c r="O103" i="20"/>
  <c r="O102" i="20"/>
  <c r="O101" i="20"/>
  <c r="O100" i="20"/>
  <c r="O99" i="20"/>
  <c r="O98" i="20"/>
  <c r="O97" i="20"/>
  <c r="O96" i="20"/>
  <c r="O95" i="20"/>
  <c r="O94" i="20"/>
  <c r="O93" i="20"/>
  <c r="O92" i="20"/>
  <c r="O91" i="20"/>
  <c r="O90" i="20"/>
  <c r="O89" i="20"/>
  <c r="O88" i="20"/>
  <c r="O87" i="20"/>
  <c r="O86" i="20"/>
  <c r="O85" i="20"/>
  <c r="O84" i="20"/>
  <c r="O83" i="20"/>
  <c r="O82" i="20"/>
  <c r="O80" i="20"/>
  <c r="O79" i="20"/>
  <c r="O78" i="20"/>
  <c r="O77" i="20"/>
  <c r="O76" i="20"/>
  <c r="O75" i="20"/>
  <c r="O74" i="20"/>
  <c r="O73" i="20"/>
  <c r="O72" i="20"/>
  <c r="O71" i="20"/>
  <c r="O70" i="20"/>
  <c r="O69" i="20"/>
  <c r="O68" i="20"/>
  <c r="O67" i="20"/>
  <c r="O66" i="20"/>
  <c r="O65" i="20"/>
  <c r="O64" i="20"/>
  <c r="O63" i="20"/>
  <c r="O62" i="20"/>
  <c r="O61" i="20"/>
  <c r="O60" i="20"/>
  <c r="O59" i="20"/>
  <c r="O56" i="20"/>
  <c r="O55" i="20"/>
  <c r="O54" i="20"/>
  <c r="O53" i="20"/>
  <c r="O52" i="20"/>
  <c r="O51" i="20"/>
  <c r="O50" i="20"/>
  <c r="O49" i="20"/>
  <c r="O48" i="20"/>
  <c r="O47" i="20"/>
  <c r="O46" i="20"/>
  <c r="O45" i="20"/>
  <c r="O44" i="20"/>
  <c r="O43" i="20"/>
  <c r="O42" i="20"/>
  <c r="O41" i="20"/>
  <c r="O38" i="20"/>
  <c r="O37" i="20"/>
  <c r="O36" i="20"/>
  <c r="O35" i="20"/>
  <c r="O34" i="20"/>
  <c r="O33" i="20"/>
  <c r="O32" i="20"/>
  <c r="O31" i="20"/>
  <c r="O30" i="20"/>
  <c r="O29" i="20"/>
  <c r="O28" i="20"/>
  <c r="O27" i="20"/>
  <c r="O26" i="20"/>
  <c r="O25" i="20"/>
  <c r="O24" i="20"/>
  <c r="O23" i="20"/>
  <c r="O22" i="20"/>
  <c r="O21" i="20"/>
  <c r="O20" i="20"/>
  <c r="O19" i="20"/>
  <c r="O18" i="20"/>
  <c r="O17" i="20"/>
  <c r="O16" i="20"/>
  <c r="O15" i="20"/>
  <c r="O14" i="20"/>
  <c r="O13" i="20"/>
  <c r="K12" i="20"/>
  <c r="G126" i="20"/>
  <c r="O118" i="20"/>
  <c r="O119" i="20"/>
  <c r="O121" i="20"/>
  <c r="S12" i="35"/>
  <c r="Z12" i="35" s="1"/>
  <c r="S12" i="34"/>
  <c r="Z12" i="34" s="1"/>
  <c r="G47" i="10"/>
  <c r="F50" i="14"/>
  <c r="L47" i="10"/>
  <c r="K50" i="14"/>
  <c r="J85" i="32"/>
  <c r="S13" i="35"/>
  <c r="Z13" i="35" s="1"/>
  <c r="AA13" i="35"/>
  <c r="R13" i="35"/>
  <c r="W13" i="35"/>
  <c r="Q13" i="35"/>
  <c r="T13" i="35"/>
  <c r="S13" i="34"/>
  <c r="Z13" i="34" s="1"/>
  <c r="AA13" i="34"/>
  <c r="R13" i="34"/>
  <c r="W13" i="34"/>
  <c r="Q13" i="34"/>
  <c r="T13" i="34"/>
  <c r="J117" i="32"/>
  <c r="C11" i="29"/>
  <c r="B103" i="29"/>
  <c r="E36" i="4"/>
  <c r="E18" i="4"/>
  <c r="I36" i="4"/>
  <c r="I18" i="4"/>
  <c r="M36" i="4"/>
  <c r="M18" i="4"/>
  <c r="H17" i="7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D22" i="29"/>
  <c r="B105" i="29"/>
  <c r="G48" i="7"/>
  <c r="H35" i="7"/>
  <c r="F49" i="7"/>
  <c r="F50" i="7"/>
  <c r="G49" i="7"/>
  <c r="G50" i="7"/>
  <c r="F48" i="7"/>
  <c r="L53" i="9"/>
  <c r="L51" i="9"/>
  <c r="L105" i="9"/>
  <c r="L80" i="9"/>
  <c r="H37" i="7"/>
  <c r="H16" i="7"/>
  <c r="H15" i="7"/>
  <c r="H10" i="7"/>
  <c r="J111" i="32"/>
  <c r="K175" i="32"/>
  <c r="K160" i="32"/>
  <c r="K157" i="32"/>
  <c r="K151" i="32"/>
  <c r="K171" i="32"/>
  <c r="J169" i="32"/>
  <c r="J74" i="32"/>
  <c r="L74" i="32" s="1"/>
  <c r="L165" i="32"/>
  <c r="K163" i="32"/>
  <c r="L160" i="32"/>
  <c r="J139" i="32"/>
  <c r="L139" i="32" s="1"/>
  <c r="K179" i="32"/>
  <c r="M179" i="32" s="1"/>
  <c r="K79" i="32"/>
  <c r="K44" i="32"/>
  <c r="K41" i="32"/>
  <c r="M41" i="32" s="1"/>
  <c r="L85" i="32"/>
  <c r="H41" i="7"/>
  <c r="M181" i="32"/>
  <c r="L163" i="32"/>
  <c r="K135" i="32"/>
  <c r="M135" i="32" s="1"/>
  <c r="K113" i="32"/>
  <c r="K92" i="32"/>
  <c r="L82" i="32"/>
  <c r="K52" i="32"/>
  <c r="M52" i="32" s="1"/>
  <c r="N52" i="32" s="1"/>
  <c r="K15" i="32"/>
  <c r="M15" i="32" s="1"/>
  <c r="M171" i="32"/>
  <c r="J167" i="32"/>
  <c r="L167" i="32" s="1"/>
  <c r="L157" i="32"/>
  <c r="J145" i="32"/>
  <c r="L131" i="32"/>
  <c r="J119" i="32"/>
  <c r="L119" i="32" s="1"/>
  <c r="K103" i="32"/>
  <c r="L95" i="32"/>
  <c r="J89" i="32"/>
  <c r="K68" i="32"/>
  <c r="M68" i="32" s="1"/>
  <c r="K57" i="32"/>
  <c r="M57" i="32" s="1"/>
  <c r="J35" i="32"/>
  <c r="D83" i="24"/>
  <c r="G14" i="24" s="1"/>
  <c r="C97" i="22"/>
  <c r="F13" i="9"/>
  <c r="L28" i="34" s="1"/>
  <c r="AA13" i="33"/>
  <c r="S13" i="33"/>
  <c r="Z13" i="33" s="1"/>
  <c r="F28" i="33"/>
  <c r="W13" i="33"/>
  <c r="Q13" i="33"/>
  <c r="R13" i="33"/>
  <c r="T13" i="33"/>
  <c r="L37" i="9"/>
  <c r="L101" i="9"/>
  <c r="L67" i="9"/>
  <c r="L55" i="9"/>
  <c r="L52" i="9"/>
  <c r="L50" i="10"/>
  <c r="L97" i="32"/>
  <c r="R70" i="9"/>
  <c r="L70" i="9" s="1"/>
  <c r="L23" i="9"/>
  <c r="L69" i="9"/>
  <c r="L66" i="9"/>
  <c r="L25" i="9"/>
  <c r="R92" i="9"/>
  <c r="L92" i="9" s="1"/>
  <c r="C57" i="6"/>
  <c r="L171" i="32"/>
  <c r="L151" i="32"/>
  <c r="J147" i="32"/>
  <c r="L147" i="32" s="1"/>
  <c r="J141" i="32"/>
  <c r="L141" i="32" s="1"/>
  <c r="K133" i="32"/>
  <c r="K126" i="32"/>
  <c r="K99" i="32"/>
  <c r="M85" i="32"/>
  <c r="K82" i="32"/>
  <c r="M82" i="32" s="1"/>
  <c r="M74" i="32"/>
  <c r="J72" i="32"/>
  <c r="L72" i="32" s="1"/>
  <c r="J66" i="32"/>
  <c r="L66" i="32" s="1"/>
  <c r="K51" i="32"/>
  <c r="M51" i="32" s="1"/>
  <c r="K48" i="32"/>
  <c r="J32" i="32"/>
  <c r="L32" i="32" s="1"/>
  <c r="J30" i="32"/>
  <c r="L30" i="32" s="1"/>
  <c r="J24" i="32"/>
  <c r="L24" i="32" s="1"/>
  <c r="H12" i="7"/>
  <c r="H14" i="7"/>
  <c r="H18" i="7"/>
  <c r="H20" i="7"/>
  <c r="H22" i="7"/>
  <c r="H24" i="7"/>
  <c r="H26" i="7"/>
  <c r="H29" i="7"/>
  <c r="H11" i="7"/>
  <c r="H13" i="7"/>
  <c r="L21" i="9"/>
  <c r="K173" i="32"/>
  <c r="M124" i="32"/>
  <c r="K121" i="32"/>
  <c r="L111" i="32"/>
  <c r="L89" i="32"/>
  <c r="K64" i="32"/>
  <c r="M64" i="32" s="1"/>
  <c r="J58" i="32"/>
  <c r="L58" i="32" s="1"/>
  <c r="J56" i="32"/>
  <c r="L56" i="32" s="1"/>
  <c r="L48" i="32"/>
  <c r="J45" i="32"/>
  <c r="L45" i="32" s="1"/>
  <c r="K26" i="32"/>
  <c r="M26" i="32" s="1"/>
  <c r="N26" i="32" s="1"/>
  <c r="K22" i="32"/>
  <c r="M22" i="32" s="1"/>
  <c r="J16" i="32"/>
  <c r="L16" i="32" s="1"/>
  <c r="J14" i="32"/>
  <c r="L14" i="32" s="1"/>
  <c r="B104" i="29"/>
  <c r="R86" i="9"/>
  <c r="L86" i="9" s="1"/>
  <c r="L19" i="9"/>
  <c r="L175" i="32"/>
  <c r="M167" i="32"/>
  <c r="K165" i="32"/>
  <c r="K155" i="32"/>
  <c r="J143" i="32"/>
  <c r="L143" i="32" s="1"/>
  <c r="M139" i="32"/>
  <c r="K137" i="32"/>
  <c r="M137" i="32" s="1"/>
  <c r="K131" i="32"/>
  <c r="L126" i="32"/>
  <c r="L124" i="32"/>
  <c r="J115" i="32"/>
  <c r="L115" i="32" s="1"/>
  <c r="K109" i="32"/>
  <c r="M89" i="32"/>
  <c r="J87" i="32"/>
  <c r="L87" i="32" s="1"/>
  <c r="L77" i="32"/>
  <c r="K65" i="32"/>
  <c r="M65" i="32" s="1"/>
  <c r="N45" i="32"/>
  <c r="K31" i="32"/>
  <c r="M31" i="32" s="1"/>
  <c r="K23" i="32"/>
  <c r="M23" i="32" s="1"/>
  <c r="K9" i="32"/>
  <c r="M9" i="32" s="1"/>
  <c r="N9" i="32" s="1"/>
  <c r="D96" i="24"/>
  <c r="G27" i="24" s="1"/>
  <c r="H42" i="7"/>
  <c r="L26" i="9"/>
  <c r="L22" i="9"/>
  <c r="L18" i="9"/>
  <c r="D94" i="24"/>
  <c r="G25" i="24" s="1"/>
  <c r="M157" i="32"/>
  <c r="J153" i="32"/>
  <c r="L153" i="32" s="1"/>
  <c r="J149" i="32"/>
  <c r="L149" i="32" s="1"/>
  <c r="K146" i="32"/>
  <c r="M146" i="32" s="1"/>
  <c r="J134" i="32"/>
  <c r="L134" i="32" s="1"/>
  <c r="J129" i="32"/>
  <c r="L129" i="32" s="1"/>
  <c r="J101" i="32"/>
  <c r="K98" i="32"/>
  <c r="K94" i="32"/>
  <c r="M94" i="32" s="1"/>
  <c r="L93" i="32"/>
  <c r="L91" i="32"/>
  <c r="J88" i="32"/>
  <c r="J86" i="32"/>
  <c r="J84" i="32"/>
  <c r="L79" i="32"/>
  <c r="K77" i="32"/>
  <c r="J75" i="32"/>
  <c r="J73" i="32"/>
  <c r="L73" i="32" s="1"/>
  <c r="J70" i="32"/>
  <c r="L70" i="32" s="1"/>
  <c r="K61" i="32"/>
  <c r="M61" i="32" s="1"/>
  <c r="J60" i="32"/>
  <c r="L60" i="32" s="1"/>
  <c r="J54" i="32"/>
  <c r="L54" i="32" s="1"/>
  <c r="K42" i="32"/>
  <c r="K38" i="32"/>
  <c r="J37" i="32"/>
  <c r="L37" i="32" s="1"/>
  <c r="J34" i="32"/>
  <c r="L34" i="32" s="1"/>
  <c r="J28" i="32"/>
  <c r="L28" i="32" s="1"/>
  <c r="K19" i="32"/>
  <c r="M19" i="32" s="1"/>
  <c r="J18" i="32"/>
  <c r="L18" i="32" s="1"/>
  <c r="J11" i="32"/>
  <c r="L11" i="32" s="1"/>
  <c r="N139" i="32"/>
  <c r="L120" i="9"/>
  <c r="L113" i="9"/>
  <c r="L89" i="9"/>
  <c r="L68" i="9"/>
  <c r="L64" i="9"/>
  <c r="L54" i="9"/>
  <c r="L50" i="9"/>
  <c r="L34" i="9"/>
  <c r="L24" i="9"/>
  <c r="L20" i="9"/>
  <c r="M173" i="32"/>
  <c r="K144" i="32"/>
  <c r="M144" i="32" s="1"/>
  <c r="M141" i="32"/>
  <c r="J136" i="32"/>
  <c r="L136" i="32" s="1"/>
  <c r="K96" i="32"/>
  <c r="L92" i="32"/>
  <c r="K83" i="32"/>
  <c r="K69" i="32"/>
  <c r="M69" i="32" s="1"/>
  <c r="J62" i="32"/>
  <c r="L62" i="32" s="1"/>
  <c r="J53" i="32"/>
  <c r="L53" i="32" s="1"/>
  <c r="J49" i="32"/>
  <c r="L49" i="32" s="1"/>
  <c r="J43" i="32"/>
  <c r="L43" i="32" s="1"/>
  <c r="J39" i="32"/>
  <c r="K27" i="32"/>
  <c r="M27" i="32" s="1"/>
  <c r="J20" i="32"/>
  <c r="L20" i="32" s="1"/>
  <c r="K10" i="32"/>
  <c r="M10" i="32" s="1"/>
  <c r="K53" i="14"/>
  <c r="D50" i="14"/>
  <c r="D87" i="24"/>
  <c r="G18" i="24" s="1"/>
  <c r="L169" i="32"/>
  <c r="L145" i="32"/>
  <c r="M133" i="32"/>
  <c r="M126" i="32"/>
  <c r="L121" i="32"/>
  <c r="L117" i="32"/>
  <c r="L113" i="32"/>
  <c r="L4" i="32"/>
  <c r="M4" i="32"/>
  <c r="D84" i="24"/>
  <c r="G15" i="24" s="1"/>
  <c r="C43" i="6"/>
  <c r="C48" i="6"/>
  <c r="C47" i="6"/>
  <c r="C51" i="6"/>
  <c r="C52" i="6"/>
  <c r="C49" i="6"/>
  <c r="C54" i="6"/>
  <c r="C44" i="6"/>
  <c r="C45" i="6"/>
  <c r="C46" i="6"/>
  <c r="C50" i="6"/>
  <c r="C39" i="6"/>
  <c r="C42" i="6"/>
  <c r="C40" i="6"/>
  <c r="C41" i="6"/>
  <c r="C55" i="6"/>
  <c r="R90" i="9"/>
  <c r="L90" i="9" s="1"/>
  <c r="L13" i="9"/>
  <c r="L14" i="9"/>
  <c r="R93" i="9"/>
  <c r="L93" i="9" s="1"/>
  <c r="R87" i="9"/>
  <c r="L87" i="9" s="1"/>
  <c r="R78" i="9"/>
  <c r="L78" i="9" s="1"/>
  <c r="R44" i="9"/>
  <c r="L44" i="9" s="1"/>
  <c r="R84" i="9"/>
  <c r="L84" i="9" s="1"/>
  <c r="R47" i="9"/>
  <c r="L47" i="9" s="1"/>
  <c r="R40" i="9"/>
  <c r="L40" i="9" s="1"/>
  <c r="H1" i="32"/>
  <c r="H19" i="7"/>
  <c r="H21" i="7"/>
  <c r="H23" i="7"/>
  <c r="H25" i="7"/>
  <c r="H27" i="7"/>
  <c r="N126" i="32"/>
  <c r="N37" i="32"/>
  <c r="N34" i="32"/>
  <c r="N18" i="32"/>
  <c r="N68" i="32"/>
  <c r="N30" i="32"/>
  <c r="N14" i="32"/>
  <c r="N60" i="32"/>
  <c r="N43" i="32"/>
  <c r="N22" i="32"/>
  <c r="D11" i="29"/>
  <c r="J47" i="10"/>
  <c r="J50" i="10" s="1"/>
  <c r="F47" i="10"/>
  <c r="F50" i="10" s="1"/>
  <c r="I47" i="10"/>
  <c r="I50" i="10" s="1"/>
  <c r="E47" i="10"/>
  <c r="E50" i="10" s="1"/>
  <c r="D53" i="14"/>
  <c r="G50" i="14"/>
  <c r="G53" i="14" s="1"/>
  <c r="C50" i="14"/>
  <c r="C53" i="14" s="1"/>
  <c r="H47" i="10"/>
  <c r="H50" i="10" s="1"/>
  <c r="D47" i="10"/>
  <c r="D50" i="10" s="1"/>
  <c r="J50" i="14"/>
  <c r="J53" i="14" s="1"/>
  <c r="F53" i="14"/>
  <c r="K47" i="10"/>
  <c r="K50" i="10" s="1"/>
  <c r="G50" i="10"/>
  <c r="I50" i="14"/>
  <c r="I53" i="14" s="1"/>
  <c r="E50" i="14"/>
  <c r="E53" i="14" s="1"/>
  <c r="H50" i="14"/>
  <c r="H53" i="14" s="1"/>
  <c r="H20" i="30"/>
  <c r="D20" i="30"/>
  <c r="G20" i="30"/>
  <c r="C20" i="30"/>
  <c r="M20" i="30"/>
  <c r="F20" i="30"/>
  <c r="E20" i="30"/>
  <c r="B20" i="30"/>
  <c r="C111" i="29"/>
  <c r="H21" i="30"/>
  <c r="D21" i="30"/>
  <c r="G21" i="30"/>
  <c r="C21" i="30"/>
  <c r="M21" i="30"/>
  <c r="F21" i="30"/>
  <c r="E21" i="30"/>
  <c r="B21" i="30"/>
  <c r="E95" i="4"/>
  <c r="E91" i="4"/>
  <c r="E87" i="4"/>
  <c r="E94" i="4"/>
  <c r="E90" i="4"/>
  <c r="E86" i="4"/>
  <c r="E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E48" i="4"/>
  <c r="E67" i="4"/>
  <c r="E63" i="4"/>
  <c r="E59" i="4"/>
  <c r="E55" i="4"/>
  <c r="E51" i="4"/>
  <c r="E47" i="4"/>
  <c r="E70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42" i="4"/>
  <c r="E38" i="4"/>
  <c r="E33" i="4"/>
  <c r="E29" i="4"/>
  <c r="E25" i="4"/>
  <c r="E21" i="4"/>
  <c r="E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9" i="4"/>
  <c r="G20" i="4"/>
  <c r="O20" i="4"/>
  <c r="I22" i="4"/>
  <c r="G24" i="4"/>
  <c r="N25" i="4"/>
  <c r="E26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E30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E34" i="4"/>
  <c r="L35" i="4"/>
  <c r="J38" i="4"/>
  <c r="H40" i="4"/>
  <c r="O41" i="4"/>
  <c r="B97" i="29"/>
  <c r="D20" i="29"/>
  <c r="D17" i="29"/>
  <c r="D15" i="29"/>
  <c r="D60" i="29"/>
  <c r="C108" i="29" s="1"/>
  <c r="D48" i="29"/>
  <c r="D42" i="29"/>
  <c r="D21" i="29"/>
  <c r="C13" i="29"/>
  <c r="D13" i="29" s="1"/>
  <c r="C20" i="29"/>
  <c r="C22" i="29"/>
  <c r="C24" i="29"/>
  <c r="C26" i="29"/>
  <c r="D26" i="29"/>
  <c r="C105" i="29" s="1"/>
  <c r="D44" i="29"/>
  <c r="D40" i="29"/>
  <c r="C113" i="29"/>
  <c r="C109" i="29"/>
  <c r="C112" i="29"/>
  <c r="C110" i="29"/>
  <c r="C107" i="29"/>
  <c r="M180" i="32"/>
  <c r="N180" i="32" s="1"/>
  <c r="M172" i="32"/>
  <c r="M177" i="32"/>
  <c r="L181" i="32"/>
  <c r="N181" i="32" s="1"/>
  <c r="L179" i="32"/>
  <c r="N179" i="32" s="1"/>
  <c r="J177" i="32"/>
  <c r="M175" i="32"/>
  <c r="N175" i="32" s="1"/>
  <c r="L173" i="32"/>
  <c r="N173" i="32" s="1"/>
  <c r="J172" i="32"/>
  <c r="M166" i="32"/>
  <c r="M160" i="32"/>
  <c r="N160" i="32" s="1"/>
  <c r="M147" i="32"/>
  <c r="N147" i="32" s="1"/>
  <c r="L146" i="32"/>
  <c r="N146" i="32" s="1"/>
  <c r="L137" i="32"/>
  <c r="N171" i="32"/>
  <c r="M169" i="32"/>
  <c r="N169" i="32" s="1"/>
  <c r="N167" i="32"/>
  <c r="J166" i="32"/>
  <c r="N157" i="32"/>
  <c r="L152" i="32"/>
  <c r="L148" i="32"/>
  <c r="M140" i="32"/>
  <c r="K164" i="32"/>
  <c r="J164" i="32"/>
  <c r="M163" i="32"/>
  <c r="N163" i="32" s="1"/>
  <c r="M143" i="32"/>
  <c r="N143" i="32" s="1"/>
  <c r="M134" i="32"/>
  <c r="N134" i="32" s="1"/>
  <c r="L133" i="32"/>
  <c r="N133" i="32" s="1"/>
  <c r="M165" i="32"/>
  <c r="N165" i="32" s="1"/>
  <c r="L154" i="32"/>
  <c r="L150" i="32"/>
  <c r="M145" i="32"/>
  <c r="N145" i="32" s="1"/>
  <c r="L144" i="32"/>
  <c r="N144" i="32" s="1"/>
  <c r="M136" i="32"/>
  <c r="N136" i="32" s="1"/>
  <c r="L135" i="32"/>
  <c r="N135" i="32" s="1"/>
  <c r="J140" i="32"/>
  <c r="M131" i="32"/>
  <c r="N131" i="32" s="1"/>
  <c r="M129" i="32"/>
  <c r="N129" i="32" s="1"/>
  <c r="J128" i="32"/>
  <c r="K128" i="32"/>
  <c r="J127" i="32"/>
  <c r="J125" i="32"/>
  <c r="J122" i="32"/>
  <c r="K122" i="32"/>
  <c r="M121" i="32"/>
  <c r="N121" i="32" s="1"/>
  <c r="J120" i="32"/>
  <c r="K120" i="32"/>
  <c r="M119" i="32"/>
  <c r="N119" i="32" s="1"/>
  <c r="J118" i="32"/>
  <c r="K118" i="32"/>
  <c r="M117" i="32"/>
  <c r="N117" i="32" s="1"/>
  <c r="J116" i="32"/>
  <c r="K116" i="32"/>
  <c r="M115" i="32"/>
  <c r="N115" i="32" s="1"/>
  <c r="J114" i="32"/>
  <c r="K114" i="32"/>
  <c r="M113" i="32"/>
  <c r="N113" i="32" s="1"/>
  <c r="J112" i="32"/>
  <c r="K112" i="32"/>
  <c r="L108" i="32"/>
  <c r="L102" i="32"/>
  <c r="L98" i="32"/>
  <c r="N124" i="32"/>
  <c r="L94" i="32"/>
  <c r="N94" i="32" s="1"/>
  <c r="M155" i="32"/>
  <c r="N155" i="32" s="1"/>
  <c r="K154" i="32"/>
  <c r="M153" i="32"/>
  <c r="N153" i="32" s="1"/>
  <c r="K152" i="32"/>
  <c r="M151" i="32"/>
  <c r="N151" i="32" s="1"/>
  <c r="K150" i="32"/>
  <c r="M149" i="32"/>
  <c r="N149" i="32" s="1"/>
  <c r="K148" i="32"/>
  <c r="L109" i="32"/>
  <c r="L104" i="32"/>
  <c r="L100" i="32"/>
  <c r="L96" i="32"/>
  <c r="M127" i="32"/>
  <c r="M125" i="32"/>
  <c r="M111" i="32"/>
  <c r="N111" i="32" s="1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 s="1"/>
  <c r="M84" i="32"/>
  <c r="L75" i="32"/>
  <c r="N74" i="32"/>
  <c r="M109" i="32"/>
  <c r="K108" i="32"/>
  <c r="L103" i="32"/>
  <c r="L101" i="32"/>
  <c r="L99" i="32"/>
  <c r="M98" i="32"/>
  <c r="M92" i="32"/>
  <c r="N92" i="32" s="1"/>
  <c r="N89" i="32"/>
  <c r="L86" i="32"/>
  <c r="N85" i="32"/>
  <c r="N82" i="32"/>
  <c r="M79" i="32"/>
  <c r="N79" i="32" s="1"/>
  <c r="M77" i="32"/>
  <c r="N77" i="32" s="1"/>
  <c r="M75" i="32"/>
  <c r="N72" i="32"/>
  <c r="M71" i="32"/>
  <c r="L69" i="32"/>
  <c r="N69" i="32" s="1"/>
  <c r="M66" i="32"/>
  <c r="N66" i="32" s="1"/>
  <c r="N64" i="32"/>
  <c r="M63" i="32"/>
  <c r="L61" i="32"/>
  <c r="N61" i="32" s="1"/>
  <c r="M58" i="32"/>
  <c r="N58" i="32" s="1"/>
  <c r="N56" i="32"/>
  <c r="M55" i="32"/>
  <c r="M96" i="32"/>
  <c r="M86" i="32"/>
  <c r="M83" i="32"/>
  <c r="N83" i="32" s="1"/>
  <c r="K80" i="32"/>
  <c r="J80" i="32"/>
  <c r="K78" i="32"/>
  <c r="J78" i="32"/>
  <c r="K76" i="32"/>
  <c r="J76" i="32"/>
  <c r="M73" i="32"/>
  <c r="N73" i="32" s="1"/>
  <c r="M53" i="32"/>
  <c r="N53" i="32" s="1"/>
  <c r="L88" i="32"/>
  <c r="L84" i="32"/>
  <c r="M70" i="32"/>
  <c r="N70" i="32" s="1"/>
  <c r="M67" i="32"/>
  <c r="L65" i="32"/>
  <c r="N65" i="32" s="1"/>
  <c r="M62" i="32"/>
  <c r="N62" i="32" s="1"/>
  <c r="M59" i="32"/>
  <c r="L57" i="32"/>
  <c r="N57" i="32" s="1"/>
  <c r="M54" i="32"/>
  <c r="N54" i="32" s="1"/>
  <c r="M49" i="32"/>
  <c r="N49" i="32" s="1"/>
  <c r="J71" i="32"/>
  <c r="J67" i="32"/>
  <c r="J63" i="32"/>
  <c r="J59" i="32"/>
  <c r="J55" i="32"/>
  <c r="M50" i="32"/>
  <c r="M44" i="32"/>
  <c r="N44" i="32" s="1"/>
  <c r="L35" i="32"/>
  <c r="M33" i="32"/>
  <c r="L31" i="32"/>
  <c r="N31" i="32" s="1"/>
  <c r="M28" i="32"/>
  <c r="N28" i="32" s="1"/>
  <c r="M25" i="32"/>
  <c r="L23" i="32"/>
  <c r="N23" i="32" s="1"/>
  <c r="M20" i="32"/>
  <c r="N20" i="32" s="1"/>
  <c r="M17" i="32"/>
  <c r="L15" i="32"/>
  <c r="N15" i="32" s="1"/>
  <c r="M11" i="32"/>
  <c r="N11" i="32" s="1"/>
  <c r="N51" i="32"/>
  <c r="J50" i="32"/>
  <c r="M48" i="32"/>
  <c r="N48" i="32" s="1"/>
  <c r="K46" i="32"/>
  <c r="M42" i="32"/>
  <c r="N42" i="32" s="1"/>
  <c r="K40" i="32"/>
  <c r="L39" i="32"/>
  <c r="N39" i="32" s="1"/>
  <c r="M38" i="32"/>
  <c r="N38" i="32" s="1"/>
  <c r="M35" i="32"/>
  <c r="L41" i="32"/>
  <c r="N41" i="32" s="1"/>
  <c r="K36" i="32"/>
  <c r="J36" i="32"/>
  <c r="M32" i="32"/>
  <c r="N32" i="32" s="1"/>
  <c r="M29" i="32"/>
  <c r="L27" i="32"/>
  <c r="N27" i="32" s="1"/>
  <c r="M24" i="32"/>
  <c r="N24" i="32" s="1"/>
  <c r="M21" i="32"/>
  <c r="L19" i="32"/>
  <c r="N19" i="32" s="1"/>
  <c r="M16" i="32"/>
  <c r="N16" i="32" s="1"/>
  <c r="M13" i="32"/>
  <c r="L10" i="32"/>
  <c r="N10" i="32" s="1"/>
  <c r="J33" i="32"/>
  <c r="J29" i="32"/>
  <c r="J25" i="32"/>
  <c r="J21" i="32"/>
  <c r="J17" i="32"/>
  <c r="J13" i="32"/>
  <c r="C116" i="29"/>
  <c r="R56" i="9"/>
  <c r="L56" i="9" s="1"/>
  <c r="R41" i="9"/>
  <c r="L41" i="9" s="1"/>
  <c r="R39" i="9"/>
  <c r="L39" i="9" s="1"/>
  <c r="R38" i="9"/>
  <c r="L38" i="9" s="1"/>
  <c r="H33" i="7"/>
  <c r="H34" i="7"/>
  <c r="P10" i="4"/>
  <c r="I13" i="30" l="1"/>
  <c r="J13" i="30"/>
  <c r="K13" i="30"/>
  <c r="L13" i="30"/>
  <c r="I19" i="30"/>
  <c r="J19" i="30"/>
  <c r="K19" i="30"/>
  <c r="L19" i="30"/>
  <c r="I14" i="30"/>
  <c r="J14" i="30"/>
  <c r="K14" i="30"/>
  <c r="L14" i="30"/>
  <c r="G28" i="33"/>
  <c r="I17" i="30"/>
  <c r="J17" i="30"/>
  <c r="K17" i="30"/>
  <c r="L17" i="30"/>
  <c r="L28" i="33"/>
  <c r="P28" i="33"/>
  <c r="I16" i="30"/>
  <c r="J16" i="30"/>
  <c r="K16" i="30"/>
  <c r="L16" i="30"/>
  <c r="I18" i="30"/>
  <c r="J18" i="30"/>
  <c r="K18" i="30"/>
  <c r="L18" i="30"/>
  <c r="I22" i="30"/>
  <c r="J22" i="30"/>
  <c r="K22" i="30"/>
  <c r="L22" i="30"/>
  <c r="I15" i="30"/>
  <c r="J15" i="30"/>
  <c r="K15" i="30"/>
  <c r="L15" i="30"/>
  <c r="I11" i="30"/>
  <c r="J11" i="30"/>
  <c r="K11" i="30"/>
  <c r="L11" i="30"/>
  <c r="I28" i="33"/>
  <c r="F126" i="20"/>
  <c r="O12" i="20"/>
  <c r="K126" i="20"/>
  <c r="H28" i="33"/>
  <c r="O28" i="33" s="1"/>
  <c r="N137" i="32"/>
  <c r="F14" i="9"/>
  <c r="I28" i="35"/>
  <c r="H52" i="35"/>
  <c r="O52" i="35" s="1"/>
  <c r="P52" i="35"/>
  <c r="L52" i="35"/>
  <c r="I52" i="35"/>
  <c r="P28" i="35"/>
  <c r="G52" i="35"/>
  <c r="F52" i="35"/>
  <c r="H28" i="35"/>
  <c r="O28" i="35" s="1"/>
  <c r="G28" i="35"/>
  <c r="L28" i="35"/>
  <c r="F28" i="35"/>
  <c r="L52" i="34"/>
  <c r="F28" i="34"/>
  <c r="F52" i="34"/>
  <c r="I52" i="34"/>
  <c r="P52" i="34"/>
  <c r="H28" i="34"/>
  <c r="O28" i="34" s="1"/>
  <c r="P28" i="34"/>
  <c r="G52" i="34"/>
  <c r="H52" i="34"/>
  <c r="O52" i="34" s="1"/>
  <c r="I28" i="34"/>
  <c r="G28" i="34"/>
  <c r="P36" i="4"/>
  <c r="P18" i="4"/>
  <c r="C103" i="29"/>
  <c r="P89" i="4"/>
  <c r="P90" i="4"/>
  <c r="P27" i="4"/>
  <c r="P93" i="4"/>
  <c r="P81" i="4"/>
  <c r="N141" i="32"/>
  <c r="P40" i="4"/>
  <c r="P44" i="4"/>
  <c r="P61" i="4"/>
  <c r="P53" i="4"/>
  <c r="P69" i="4"/>
  <c r="P92" i="4"/>
  <c r="P70" i="4"/>
  <c r="P60" i="4"/>
  <c r="N101" i="32"/>
  <c r="P39" i="4"/>
  <c r="P84" i="4"/>
  <c r="P37" i="4"/>
  <c r="P80" i="4"/>
  <c r="P77" i="4"/>
  <c r="P52" i="4"/>
  <c r="P31" i="4"/>
  <c r="P65" i="4"/>
  <c r="P85" i="4"/>
  <c r="P74" i="4"/>
  <c r="B66" i="23"/>
  <c r="G40" i="24"/>
  <c r="P95" i="4"/>
  <c r="X81" i="33"/>
  <c r="P23" i="4"/>
  <c r="P73" i="4"/>
  <c r="P20" i="4"/>
  <c r="M97" i="4"/>
  <c r="P56" i="4"/>
  <c r="P57" i="4"/>
  <c r="P72" i="4"/>
  <c r="I97" i="4"/>
  <c r="P76" i="4"/>
  <c r="P96" i="4"/>
  <c r="P43" i="4"/>
  <c r="E97" i="4"/>
  <c r="P68" i="4"/>
  <c r="P28" i="4"/>
  <c r="P15" i="4"/>
  <c r="N99" i="32"/>
  <c r="P32" i="4"/>
  <c r="P48" i="4"/>
  <c r="P64" i="4"/>
  <c r="P49" i="4"/>
  <c r="N4" i="32"/>
  <c r="P35" i="4"/>
  <c r="P19" i="4"/>
  <c r="P14" i="4"/>
  <c r="P11" i="4"/>
  <c r="P24" i="4"/>
  <c r="P88" i="4"/>
  <c r="H97" i="4"/>
  <c r="N84" i="32"/>
  <c r="C106" i="29"/>
  <c r="D109" i="24"/>
  <c r="N88" i="32"/>
  <c r="L97" i="4"/>
  <c r="C64" i="6"/>
  <c r="C104" i="29"/>
  <c r="H50" i="7"/>
  <c r="I50" i="7"/>
  <c r="H2" i="32"/>
  <c r="P9" i="32" s="1"/>
  <c r="H48" i="7"/>
  <c r="I48" i="7"/>
  <c r="H49" i="7"/>
  <c r="I49" i="7"/>
  <c r="N103" i="32"/>
  <c r="B117" i="29"/>
  <c r="H14" i="30"/>
  <c r="D14" i="30"/>
  <c r="G14" i="30"/>
  <c r="C14" i="30"/>
  <c r="M14" i="30"/>
  <c r="F14" i="30"/>
  <c r="E14" i="30"/>
  <c r="B14" i="30"/>
  <c r="H16" i="30"/>
  <c r="D16" i="30"/>
  <c r="G16" i="30"/>
  <c r="C16" i="30"/>
  <c r="M16" i="30"/>
  <c r="F16" i="30"/>
  <c r="E16" i="30"/>
  <c r="B16" i="30"/>
  <c r="H18" i="30"/>
  <c r="D18" i="30"/>
  <c r="G18" i="30"/>
  <c r="C18" i="30"/>
  <c r="M18" i="30"/>
  <c r="F18" i="30"/>
  <c r="E18" i="30"/>
  <c r="B18" i="30"/>
  <c r="D97" i="29"/>
  <c r="H15" i="30"/>
  <c r="D15" i="30"/>
  <c r="G15" i="30"/>
  <c r="C15" i="30"/>
  <c r="M15" i="30"/>
  <c r="F15" i="30"/>
  <c r="E15" i="30"/>
  <c r="B15" i="30"/>
  <c r="G11" i="30"/>
  <c r="C11" i="30"/>
  <c r="M11" i="30"/>
  <c r="E11" i="30"/>
  <c r="D11" i="30"/>
  <c r="H11" i="30"/>
  <c r="F11" i="30"/>
  <c r="B11" i="30"/>
  <c r="H17" i="30"/>
  <c r="D17" i="30"/>
  <c r="G17" i="30"/>
  <c r="C17" i="30"/>
  <c r="M17" i="30"/>
  <c r="F17" i="30"/>
  <c r="E17" i="30"/>
  <c r="B17" i="30"/>
  <c r="H22" i="30"/>
  <c r="D22" i="30"/>
  <c r="G22" i="30"/>
  <c r="C22" i="30"/>
  <c r="M22" i="30"/>
  <c r="F22" i="30"/>
  <c r="E22" i="30"/>
  <c r="B22" i="30"/>
  <c r="H13" i="30"/>
  <c r="D13" i="30"/>
  <c r="G13" i="30"/>
  <c r="C13" i="30"/>
  <c r="M13" i="30"/>
  <c r="F13" i="30"/>
  <c r="E13" i="30"/>
  <c r="B13" i="30"/>
  <c r="H19" i="30"/>
  <c r="D19" i="30"/>
  <c r="G19" i="30"/>
  <c r="C19" i="30"/>
  <c r="M19" i="30"/>
  <c r="F19" i="30"/>
  <c r="E19" i="30"/>
  <c r="B19" i="30"/>
  <c r="P34" i="4"/>
  <c r="G97" i="4"/>
  <c r="P17" i="4"/>
  <c r="K97" i="4"/>
  <c r="P30" i="4"/>
  <c r="J97" i="4"/>
  <c r="P41" i="4"/>
  <c r="P29" i="4"/>
  <c r="P45" i="4"/>
  <c r="P50" i="4"/>
  <c r="P66" i="4"/>
  <c r="P55" i="4"/>
  <c r="P79" i="4"/>
  <c r="P94" i="4"/>
  <c r="P13" i="4"/>
  <c r="F97" i="4"/>
  <c r="P26" i="4"/>
  <c r="P16" i="4"/>
  <c r="P33" i="4"/>
  <c r="P54" i="4"/>
  <c r="P59" i="4"/>
  <c r="P83" i="4"/>
  <c r="P87" i="4"/>
  <c r="P21" i="4"/>
  <c r="P38" i="4"/>
  <c r="P58" i="4"/>
  <c r="P47" i="4"/>
  <c r="P63" i="4"/>
  <c r="P71" i="4"/>
  <c r="P78" i="4"/>
  <c r="P86" i="4"/>
  <c r="P91" i="4"/>
  <c r="O97" i="4"/>
  <c r="P12" i="4"/>
  <c r="N97" i="4"/>
  <c r="P22" i="4"/>
  <c r="P25" i="4"/>
  <c r="P42" i="4"/>
  <c r="P46" i="4"/>
  <c r="P62" i="4"/>
  <c r="P51" i="4"/>
  <c r="P67" i="4"/>
  <c r="P75" i="4"/>
  <c r="P82" i="4"/>
  <c r="P48" i="32"/>
  <c r="P87" i="32"/>
  <c r="P133" i="32"/>
  <c r="P74" i="32"/>
  <c r="P14" i="32"/>
  <c r="P60" i="32"/>
  <c r="P137" i="32"/>
  <c r="P130" i="32"/>
  <c r="P144" i="32"/>
  <c r="N20" i="30"/>
  <c r="N21" i="30"/>
  <c r="O25" i="32"/>
  <c r="L25" i="32"/>
  <c r="N25" i="32" s="1"/>
  <c r="P40" i="32"/>
  <c r="M40" i="32"/>
  <c r="N40" i="32" s="1"/>
  <c r="M46" i="32"/>
  <c r="N46" i="32" s="1"/>
  <c r="O59" i="32"/>
  <c r="L59" i="32"/>
  <c r="N59" i="32" s="1"/>
  <c r="M76" i="32"/>
  <c r="N75" i="32"/>
  <c r="M91" i="32"/>
  <c r="N91" i="32" s="1"/>
  <c r="M97" i="32"/>
  <c r="N97" i="32" s="1"/>
  <c r="P97" i="32"/>
  <c r="P102" i="32"/>
  <c r="M102" i="32"/>
  <c r="N102" i="32" s="1"/>
  <c r="N96" i="32"/>
  <c r="P150" i="32"/>
  <c r="M150" i="32"/>
  <c r="P154" i="32"/>
  <c r="M154" i="32"/>
  <c r="N154" i="32" s="1"/>
  <c r="M112" i="32"/>
  <c r="P112" i="32"/>
  <c r="M114" i="32"/>
  <c r="M116" i="32"/>
  <c r="P116" i="32"/>
  <c r="M118" i="32"/>
  <c r="M120" i="32"/>
  <c r="M122" i="32"/>
  <c r="O166" i="32"/>
  <c r="L166" i="32"/>
  <c r="N166" i="32" s="1"/>
  <c r="O21" i="32"/>
  <c r="L21" i="32"/>
  <c r="N21" i="32" s="1"/>
  <c r="O36" i="32"/>
  <c r="L36" i="32"/>
  <c r="O55" i="32"/>
  <c r="L55" i="32"/>
  <c r="N55" i="32" s="1"/>
  <c r="O71" i="32"/>
  <c r="L71" i="32"/>
  <c r="N71" i="32" s="1"/>
  <c r="O80" i="32"/>
  <c r="L80" i="32"/>
  <c r="M108" i="32"/>
  <c r="N108" i="32" s="1"/>
  <c r="P108" i="32"/>
  <c r="N109" i="32"/>
  <c r="O112" i="32"/>
  <c r="L112" i="32"/>
  <c r="N112" i="32" s="1"/>
  <c r="O114" i="32"/>
  <c r="L114" i="32"/>
  <c r="O116" i="32"/>
  <c r="L116" i="32"/>
  <c r="O118" i="32"/>
  <c r="L118" i="32"/>
  <c r="O120" i="32"/>
  <c r="L120" i="32"/>
  <c r="N120" i="32" s="1"/>
  <c r="O122" i="32"/>
  <c r="L122" i="32"/>
  <c r="O127" i="32"/>
  <c r="L127" i="32"/>
  <c r="N127" i="32" s="1"/>
  <c r="O17" i="32"/>
  <c r="L17" i="32"/>
  <c r="N17" i="32" s="1"/>
  <c r="O33" i="32"/>
  <c r="L33" i="32"/>
  <c r="N33" i="32" s="1"/>
  <c r="P36" i="32"/>
  <c r="M36" i="32"/>
  <c r="O50" i="32"/>
  <c r="L50" i="32"/>
  <c r="N50" i="32" s="1"/>
  <c r="O67" i="32"/>
  <c r="L67" i="32"/>
  <c r="N67" i="32" s="1"/>
  <c r="O78" i="32"/>
  <c r="L78" i="32"/>
  <c r="P80" i="32"/>
  <c r="M80" i="32"/>
  <c r="M93" i="32"/>
  <c r="N93" i="32" s="1"/>
  <c r="P93" i="32"/>
  <c r="P100" i="32"/>
  <c r="M100" i="32"/>
  <c r="N100" i="32" s="1"/>
  <c r="P104" i="32"/>
  <c r="M104" i="32"/>
  <c r="N104" i="32" s="1"/>
  <c r="P148" i="32"/>
  <c r="M148" i="32"/>
  <c r="N148" i="32" s="1"/>
  <c r="P152" i="32"/>
  <c r="M152" i="32"/>
  <c r="N152" i="32" s="1"/>
  <c r="N98" i="32"/>
  <c r="M128" i="32"/>
  <c r="P128" i="32"/>
  <c r="O140" i="32"/>
  <c r="L140" i="32"/>
  <c r="N140" i="32" s="1"/>
  <c r="N150" i="32"/>
  <c r="O164" i="32"/>
  <c r="L164" i="32"/>
  <c r="O13" i="32"/>
  <c r="L13" i="32"/>
  <c r="N13" i="32" s="1"/>
  <c r="O29" i="32"/>
  <c r="L29" i="32"/>
  <c r="N29" i="32" s="1"/>
  <c r="N35" i="32"/>
  <c r="O63" i="32"/>
  <c r="L63" i="32"/>
  <c r="N63" i="32" s="1"/>
  <c r="O76" i="32"/>
  <c r="L76" i="32"/>
  <c r="N76" i="32" s="1"/>
  <c r="P78" i="32"/>
  <c r="M78" i="32"/>
  <c r="N86" i="32"/>
  <c r="M95" i="32"/>
  <c r="N95" i="32" s="1"/>
  <c r="P95" i="32"/>
  <c r="O125" i="32"/>
  <c r="L125" i="32"/>
  <c r="N125" i="32" s="1"/>
  <c r="O128" i="32"/>
  <c r="L128" i="32"/>
  <c r="N128" i="32" s="1"/>
  <c r="P164" i="32"/>
  <c r="M164" i="32"/>
  <c r="O172" i="32"/>
  <c r="L172" i="32"/>
  <c r="N172" i="32" s="1"/>
  <c r="O177" i="32"/>
  <c r="L177" i="32"/>
  <c r="N177" i="32" s="1"/>
  <c r="C117" i="29"/>
  <c r="AQ1" i="1"/>
  <c r="D56" i="7"/>
  <c r="V5" i="1" s="1"/>
  <c r="D54" i="7"/>
  <c r="T5" i="1" s="1"/>
  <c r="D58" i="7"/>
  <c r="X5" i="1" s="1"/>
  <c r="D62" i="7"/>
  <c r="AB5" i="1" s="1"/>
  <c r="D66" i="7"/>
  <c r="AF5" i="1" s="1"/>
  <c r="D65" i="7"/>
  <c r="AE5" i="1" s="1"/>
  <c r="F59" i="7"/>
  <c r="Y7" i="1" s="1"/>
  <c r="D61" i="7"/>
  <c r="AA5" i="1" s="1"/>
  <c r="I10" i="30" l="1"/>
  <c r="J10" i="30"/>
  <c r="K10" i="30"/>
  <c r="L10" i="30"/>
  <c r="I12" i="30"/>
  <c r="J12" i="30"/>
  <c r="K12" i="30"/>
  <c r="L12" i="30"/>
  <c r="I9" i="30"/>
  <c r="J9" i="30"/>
  <c r="K9" i="30"/>
  <c r="L9" i="30"/>
  <c r="O126" i="20"/>
  <c r="F15" i="9"/>
  <c r="R5" i="1"/>
  <c r="D68" i="7"/>
  <c r="AH5" i="1" s="1"/>
  <c r="BD5" i="1" s="1"/>
  <c r="D67" i="7"/>
  <c r="AG5" i="1" s="1"/>
  <c r="BC5" i="1" s="1"/>
  <c r="D70" i="7"/>
  <c r="AJ5" i="1" s="1"/>
  <c r="BF5" i="1" s="1"/>
  <c r="D69" i="7"/>
  <c r="AI5" i="1" s="1"/>
  <c r="BE5" i="1" s="1"/>
  <c r="R6" i="1"/>
  <c r="E68" i="7"/>
  <c r="AH6" i="1" s="1"/>
  <c r="BD6" i="1" s="1"/>
  <c r="E67" i="7"/>
  <c r="AG6" i="1" s="1"/>
  <c r="BC6" i="1" s="1"/>
  <c r="E70" i="7"/>
  <c r="AJ6" i="1" s="1"/>
  <c r="BF6" i="1" s="1"/>
  <c r="E69" i="7"/>
  <c r="AI6" i="1" s="1"/>
  <c r="BE6" i="1" s="1"/>
  <c r="F66" i="7"/>
  <c r="AF7" i="1" s="1"/>
  <c r="F68" i="7"/>
  <c r="AH7" i="1" s="1"/>
  <c r="BD7" i="1" s="1"/>
  <c r="F67" i="7"/>
  <c r="AG7" i="1" s="1"/>
  <c r="BC7" i="1" s="1"/>
  <c r="F70" i="7"/>
  <c r="AJ7" i="1" s="1"/>
  <c r="BF7" i="1" s="1"/>
  <c r="F69" i="7"/>
  <c r="AI7" i="1" s="1"/>
  <c r="BE7" i="1" s="1"/>
  <c r="B10" i="30"/>
  <c r="N116" i="32"/>
  <c r="F60" i="7"/>
  <c r="Z7" i="1" s="1"/>
  <c r="F58" i="7"/>
  <c r="X7" i="1" s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 s="1"/>
  <c r="F62" i="7"/>
  <c r="AB7" i="1" s="1"/>
  <c r="F65" i="7"/>
  <c r="AE7" i="1" s="1"/>
  <c r="BA7" i="1" s="1"/>
  <c r="F61" i="7"/>
  <c r="AA7" i="1" s="1"/>
  <c r="AW7" i="1" s="1"/>
  <c r="F63" i="7"/>
  <c r="AC7" i="1" s="1"/>
  <c r="AY7" i="1" s="1"/>
  <c r="F55" i="7"/>
  <c r="U7" i="1" s="1"/>
  <c r="F57" i="7"/>
  <c r="W7" i="1" s="1"/>
  <c r="AS7" i="1" s="1"/>
  <c r="F56" i="7"/>
  <c r="V7" i="1" s="1"/>
  <c r="AR7" i="1" s="1"/>
  <c r="P26" i="32"/>
  <c r="P34" i="32"/>
  <c r="P122" i="32"/>
  <c r="Q122" i="32" s="1"/>
  <c r="P118" i="32"/>
  <c r="Q118" i="32" s="1"/>
  <c r="P114" i="32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 s="1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H12" i="30"/>
  <c r="C12" i="30"/>
  <c r="F12" i="30"/>
  <c r="G12" i="30"/>
  <c r="B12" i="30"/>
  <c r="H10" i="30"/>
  <c r="D10" i="30"/>
  <c r="G10" i="30"/>
  <c r="C10" i="30"/>
  <c r="E10" i="30"/>
  <c r="K23" i="30"/>
  <c r="F10" i="30"/>
  <c r="M10" i="30"/>
  <c r="D60" i="7"/>
  <c r="Z5" i="1" s="1"/>
  <c r="AV5" i="1" s="1"/>
  <c r="D59" i="7"/>
  <c r="Y5" i="1" s="1"/>
  <c r="AU5" i="1" s="1"/>
  <c r="D57" i="7"/>
  <c r="W5" i="1" s="1"/>
  <c r="AS5" i="1" s="1"/>
  <c r="D64" i="7"/>
  <c r="AD5" i="1" s="1"/>
  <c r="AZ5" i="1" s="1"/>
  <c r="D55" i="7"/>
  <c r="U5" i="1" s="1"/>
  <c r="AQ5" i="1" s="1"/>
  <c r="D63" i="7"/>
  <c r="AC5" i="1" s="1"/>
  <c r="AY5" i="1" s="1"/>
  <c r="H9" i="30"/>
  <c r="B9" i="30"/>
  <c r="D9" i="30"/>
  <c r="E9" i="30"/>
  <c r="F9" i="30"/>
  <c r="M9" i="30"/>
  <c r="G9" i="30"/>
  <c r="C9" i="30"/>
  <c r="Q114" i="32"/>
  <c r="P127" i="32"/>
  <c r="Q127" i="32" s="1"/>
  <c r="P85" i="32"/>
  <c r="P42" i="32"/>
  <c r="P98" i="32"/>
  <c r="P111" i="32"/>
  <c r="P89" i="32"/>
  <c r="P177" i="32"/>
  <c r="P179" i="32"/>
  <c r="P173" i="32"/>
  <c r="P143" i="32"/>
  <c r="P145" i="32"/>
  <c r="P77" i="32"/>
  <c r="P71" i="32"/>
  <c r="Q71" i="32" s="1"/>
  <c r="P55" i="32"/>
  <c r="Q55" i="32" s="1"/>
  <c r="P62" i="32"/>
  <c r="P65" i="32"/>
  <c r="P57" i="32"/>
  <c r="P17" i="32"/>
  <c r="Q17" i="32" s="1"/>
  <c r="P24" i="32"/>
  <c r="P153" i="32"/>
  <c r="P109" i="32"/>
  <c r="P165" i="32"/>
  <c r="P166" i="32"/>
  <c r="Q166" i="32" s="1"/>
  <c r="P44" i="32"/>
  <c r="P103" i="32"/>
  <c r="P50" i="32"/>
  <c r="Q50" i="32" s="1"/>
  <c r="P172" i="32"/>
  <c r="Q172" i="32" s="1"/>
  <c r="P160" i="32"/>
  <c r="P139" i="32"/>
  <c r="P126" i="32"/>
  <c r="P75" i="32"/>
  <c r="P58" i="32"/>
  <c r="P67" i="32"/>
  <c r="Q67" i="32" s="1"/>
  <c r="P54" i="32"/>
  <c r="P28" i="32"/>
  <c r="P38" i="32"/>
  <c r="P29" i="32"/>
  <c r="Q29" i="32" s="1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 s="1"/>
  <c r="P171" i="32"/>
  <c r="P157" i="32"/>
  <c r="P84" i="32"/>
  <c r="P79" i="32"/>
  <c r="P63" i="32"/>
  <c r="Q63" i="32" s="1"/>
  <c r="P83" i="32"/>
  <c r="P53" i="32"/>
  <c r="P59" i="32"/>
  <c r="Q59" i="32" s="1"/>
  <c r="P69" i="32"/>
  <c r="P61" i="32"/>
  <c r="P33" i="32"/>
  <c r="Q33" i="32" s="1"/>
  <c r="P20" i="32"/>
  <c r="P35" i="32"/>
  <c r="P21" i="32"/>
  <c r="Q21" i="32" s="1"/>
  <c r="P131" i="32"/>
  <c r="P92" i="32"/>
  <c r="P82" i="32"/>
  <c r="P151" i="32"/>
  <c r="P125" i="32"/>
  <c r="Q125" i="32" s="1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 s="1"/>
  <c r="P11" i="32"/>
  <c r="P32" i="32"/>
  <c r="P13" i="32"/>
  <c r="P31" i="32"/>
  <c r="P23" i="32"/>
  <c r="P15" i="32"/>
  <c r="Q13" i="32"/>
  <c r="Q177" i="32"/>
  <c r="R9" i="1"/>
  <c r="R7" i="1"/>
  <c r="F64" i="7"/>
  <c r="AD7" i="1" s="1"/>
  <c r="AZ7" i="1" s="1"/>
  <c r="N122" i="32"/>
  <c r="N118" i="32"/>
  <c r="N114" i="32"/>
  <c r="N11" i="30"/>
  <c r="N19" i="30"/>
  <c r="AX5" i="1"/>
  <c r="BA5" i="1"/>
  <c r="AP5" i="1"/>
  <c r="AV7" i="1"/>
  <c r="AU7" i="1"/>
  <c r="BB7" i="1"/>
  <c r="AW5" i="1"/>
  <c r="AX7" i="1"/>
  <c r="AT7" i="1"/>
  <c r="BB5" i="1"/>
  <c r="AT5" i="1"/>
  <c r="AR5" i="1"/>
  <c r="AQ7" i="1"/>
  <c r="N17" i="30"/>
  <c r="P97" i="4"/>
  <c r="Q128" i="32"/>
  <c r="Q120" i="32"/>
  <c r="Q116" i="32"/>
  <c r="Q112" i="32"/>
  <c r="O38" i="32"/>
  <c r="O52" i="32"/>
  <c r="Q52" i="32" s="1"/>
  <c r="O53" i="32"/>
  <c r="O81" i="32"/>
  <c r="Q81" i="32" s="1"/>
  <c r="O91" i="32"/>
  <c r="Q91" i="32" s="1"/>
  <c r="O113" i="32"/>
  <c r="O121" i="32"/>
  <c r="O131" i="32"/>
  <c r="O141" i="32"/>
  <c r="O157" i="32"/>
  <c r="O158" i="32"/>
  <c r="Q158" i="32" s="1"/>
  <c r="O162" i="32"/>
  <c r="O163" i="32"/>
  <c r="O51" i="32"/>
  <c r="Q51" i="32" s="1"/>
  <c r="O106" i="32"/>
  <c r="O107" i="32"/>
  <c r="Q107" i="32" s="1"/>
  <c r="O111" i="32"/>
  <c r="O119" i="32"/>
  <c r="O126" i="32"/>
  <c r="O139" i="32"/>
  <c r="O44" i="32"/>
  <c r="O117" i="32"/>
  <c r="O124" i="32"/>
  <c r="O132" i="32"/>
  <c r="Q132" i="32" s="1"/>
  <c r="O138" i="32"/>
  <c r="O159" i="32"/>
  <c r="Q159" i="32" s="1"/>
  <c r="O160" i="32"/>
  <c r="O161" i="32"/>
  <c r="Q161" i="32" s="1"/>
  <c r="O168" i="32"/>
  <c r="Q168" i="32" s="1"/>
  <c r="O175" i="32"/>
  <c r="O42" i="32"/>
  <c r="O49" i="32"/>
  <c r="O105" i="32"/>
  <c r="Q105" i="32" s="1"/>
  <c r="O110" i="32"/>
  <c r="Q110" i="32" s="1"/>
  <c r="O115" i="32"/>
  <c r="O123" i="32"/>
  <c r="Q123" i="32" s="1"/>
  <c r="O142" i="32"/>
  <c r="Q142" i="32" s="1"/>
  <c r="O165" i="32"/>
  <c r="O60" i="32"/>
  <c r="Q60" i="32" s="1"/>
  <c r="O173" i="32"/>
  <c r="O95" i="32"/>
  <c r="Q95" i="32" s="1"/>
  <c r="O85" i="32"/>
  <c r="O18" i="32"/>
  <c r="O97" i="32"/>
  <c r="Q97" i="32" s="1"/>
  <c r="O169" i="32"/>
  <c r="O154" i="32"/>
  <c r="Q154" i="32" s="1"/>
  <c r="O151" i="32"/>
  <c r="O143" i="32"/>
  <c r="O136" i="32"/>
  <c r="O104" i="32"/>
  <c r="Q104" i="32" s="1"/>
  <c r="O96" i="32"/>
  <c r="O79" i="32"/>
  <c r="O86" i="32"/>
  <c r="O61" i="32"/>
  <c r="O88" i="32"/>
  <c r="O84" i="32"/>
  <c r="O66" i="32"/>
  <c r="O46" i="32"/>
  <c r="Q46" i="32" s="1"/>
  <c r="O40" i="32"/>
  <c r="Q40" i="32" s="1"/>
  <c r="O35" i="32"/>
  <c r="O32" i="32"/>
  <c r="O16" i="32"/>
  <c r="O30" i="32"/>
  <c r="Q30" i="32" s="1"/>
  <c r="O167" i="32"/>
  <c r="O89" i="32"/>
  <c r="O41" i="32"/>
  <c r="Q41" i="32" s="1"/>
  <c r="O72" i="32"/>
  <c r="Q72" i="32" s="1"/>
  <c r="O43" i="32"/>
  <c r="Q43" i="32" s="1"/>
  <c r="O9" i="32"/>
  <c r="Q9" i="32" s="1"/>
  <c r="O181" i="32"/>
  <c r="O45" i="32"/>
  <c r="Q45" i="32" s="1"/>
  <c r="O137" i="32"/>
  <c r="Q137" i="32" s="1"/>
  <c r="O152" i="32"/>
  <c r="Q152" i="32" s="1"/>
  <c r="O133" i="32"/>
  <c r="Q133" i="32" s="1"/>
  <c r="O149" i="32"/>
  <c r="O134" i="32"/>
  <c r="O94" i="32"/>
  <c r="O109" i="32"/>
  <c r="O130" i="32"/>
  <c r="Q130" i="32" s="1"/>
  <c r="O92" i="32"/>
  <c r="O77" i="32"/>
  <c r="O69" i="32"/>
  <c r="O57" i="32"/>
  <c r="O70" i="32"/>
  <c r="O54" i="32"/>
  <c r="O23" i="32"/>
  <c r="O48" i="32"/>
  <c r="Q48" i="32" s="1"/>
  <c r="O27" i="32"/>
  <c r="O10" i="32"/>
  <c r="O20" i="32"/>
  <c r="O103" i="32"/>
  <c r="O22" i="32"/>
  <c r="Q22" i="32" s="1"/>
  <c r="O39" i="32"/>
  <c r="O171" i="32"/>
  <c r="O101" i="32"/>
  <c r="O64" i="32"/>
  <c r="Q64" i="32" s="1"/>
  <c r="O34" i="32"/>
  <c r="Q34" i="32" s="1"/>
  <c r="O179" i="32"/>
  <c r="Q179" i="32" s="1"/>
  <c r="O150" i="32"/>
  <c r="Q150" i="32" s="1"/>
  <c r="O155" i="32"/>
  <c r="O147" i="32"/>
  <c r="O102" i="32"/>
  <c r="Q102" i="32" s="1"/>
  <c r="O129" i="32"/>
  <c r="O100" i="32"/>
  <c r="Q100" i="32" s="1"/>
  <c r="O87" i="32"/>
  <c r="Q87" i="32" s="1"/>
  <c r="O83" i="32"/>
  <c r="O58" i="32"/>
  <c r="Q58" i="32" s="1"/>
  <c r="O24" i="32"/>
  <c r="O99" i="32"/>
  <c r="O68" i="32"/>
  <c r="Q68" i="32" s="1"/>
  <c r="O14" i="32"/>
  <c r="Q14" i="32" s="1"/>
  <c r="O180" i="32"/>
  <c r="O74" i="32"/>
  <c r="Q74" i="32" s="1"/>
  <c r="O37" i="32"/>
  <c r="Q37" i="32" s="1"/>
  <c r="O56" i="32"/>
  <c r="Q56" i="32" s="1"/>
  <c r="O26" i="32"/>
  <c r="Q26" i="32" s="1"/>
  <c r="O82" i="32"/>
  <c r="O146" i="32"/>
  <c r="Q146" i="32" s="1"/>
  <c r="O148" i="32"/>
  <c r="Q148" i="32" s="1"/>
  <c r="O144" i="32"/>
  <c r="Q144" i="32" s="1"/>
  <c r="O135" i="32"/>
  <c r="Q135" i="32" s="1"/>
  <c r="O153" i="32"/>
  <c r="Q153" i="32" s="1"/>
  <c r="O145" i="32"/>
  <c r="O108" i="32"/>
  <c r="Q108" i="32" s="1"/>
  <c r="O98" i="32"/>
  <c r="O75" i="32"/>
  <c r="O93" i="32"/>
  <c r="Q93" i="32" s="1"/>
  <c r="O65" i="32"/>
  <c r="Q65" i="32" s="1"/>
  <c r="O73" i="32"/>
  <c r="O62" i="32"/>
  <c r="Q62" i="32" s="1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AR1" i="1"/>
  <c r="E61" i="7"/>
  <c r="AA6" i="1" s="1"/>
  <c r="E62" i="7"/>
  <c r="AB6" i="1" s="1"/>
  <c r="E64" i="7"/>
  <c r="AD6" i="1" s="1"/>
  <c r="E63" i="7"/>
  <c r="AC6" i="1" s="1"/>
  <c r="E59" i="7"/>
  <c r="Y6" i="1" s="1"/>
  <c r="E56" i="7"/>
  <c r="V6" i="1" s="1"/>
  <c r="E60" i="7"/>
  <c r="Z6" i="1" s="1"/>
  <c r="E55" i="7"/>
  <c r="U6" i="1" s="1"/>
  <c r="E54" i="7"/>
  <c r="T6" i="1" s="1"/>
  <c r="E66" i="7"/>
  <c r="AF6" i="1" s="1"/>
  <c r="E57" i="7"/>
  <c r="W6" i="1" s="1"/>
  <c r="E65" i="7"/>
  <c r="AE6" i="1" s="1"/>
  <c r="E58" i="7"/>
  <c r="X6" i="1" s="1"/>
  <c r="F16" i="9" l="1"/>
  <c r="G55" i="35" s="1"/>
  <c r="P40" i="35"/>
  <c r="L40" i="35"/>
  <c r="H40" i="35"/>
  <c r="O40" i="35" s="1"/>
  <c r="G40" i="35"/>
  <c r="F40" i="35"/>
  <c r="H55" i="35"/>
  <c r="O55" i="35" s="1"/>
  <c r="L55" i="35"/>
  <c r="P55" i="34"/>
  <c r="F55" i="35"/>
  <c r="I40" i="35"/>
  <c r="P55" i="35"/>
  <c r="I55" i="35"/>
  <c r="L40" i="34"/>
  <c r="H55" i="34"/>
  <c r="O55" i="34" s="1"/>
  <c r="F55" i="33"/>
  <c r="G40" i="34"/>
  <c r="P40" i="34"/>
  <c r="G55" i="34"/>
  <c r="I40" i="34"/>
  <c r="L55" i="34"/>
  <c r="F40" i="34"/>
  <c r="H40" i="34"/>
  <c r="O40" i="34" s="1"/>
  <c r="F55" i="34"/>
  <c r="I55" i="34"/>
  <c r="P55" i="33"/>
  <c r="G55" i="33"/>
  <c r="H55" i="33"/>
  <c r="O55" i="33" s="1"/>
  <c r="L55" i="33"/>
  <c r="D23" i="30"/>
  <c r="AQ604" i="1"/>
  <c r="AQ600" i="1"/>
  <c r="AQ592" i="1"/>
  <c r="AQ595" i="1"/>
  <c r="AQ550" i="1"/>
  <c r="AQ549" i="1"/>
  <c r="AQ552" i="1"/>
  <c r="AQ432" i="1"/>
  <c r="AQ421" i="1"/>
  <c r="AQ427" i="1"/>
  <c r="AQ423" i="1"/>
  <c r="AQ417" i="1"/>
  <c r="AQ413" i="1"/>
  <c r="AQ361" i="1"/>
  <c r="AQ426" i="1"/>
  <c r="AQ425" i="1"/>
  <c r="AQ424" i="1"/>
  <c r="AQ422" i="1"/>
  <c r="AQ419" i="1"/>
  <c r="AQ411" i="1"/>
  <c r="AQ362" i="1"/>
  <c r="AQ360" i="1"/>
  <c r="AQ350" i="1"/>
  <c r="AQ418" i="1"/>
  <c r="AQ414" i="1"/>
  <c r="AQ367" i="1"/>
  <c r="AQ366" i="1"/>
  <c r="AQ333" i="1"/>
  <c r="AQ334" i="1"/>
  <c r="AQ257" i="1"/>
  <c r="AQ249" i="1"/>
  <c r="AQ253" i="1"/>
  <c r="AQ201" i="1"/>
  <c r="AQ248" i="1"/>
  <c r="AQ245" i="1"/>
  <c r="AQ237" i="1"/>
  <c r="AQ157" i="1"/>
  <c r="AQ158" i="1"/>
  <c r="AQ45" i="1"/>
  <c r="AQ369" i="1"/>
  <c r="AQ370" i="1"/>
  <c r="AQ228" i="1"/>
  <c r="AQ236" i="1"/>
  <c r="AQ238" i="1"/>
  <c r="AQ244" i="1"/>
  <c r="AQ246" i="1"/>
  <c r="AQ234" i="1"/>
  <c r="AQ254" i="1"/>
  <c r="AQ250" i="1"/>
  <c r="AQ43" i="1"/>
  <c r="AQ242" i="1"/>
  <c r="AQ241" i="1"/>
  <c r="AQ46" i="1"/>
  <c r="AQ47" i="1"/>
  <c r="AQ240" i="1"/>
  <c r="AQ48" i="1"/>
  <c r="AQ77" i="1"/>
  <c r="AQ156" i="1"/>
  <c r="AQ10" i="1"/>
  <c r="AQ44" i="1"/>
  <c r="AQ76" i="1"/>
  <c r="AQ160" i="1"/>
  <c r="AQ203" i="1"/>
  <c r="AQ235" i="1"/>
  <c r="AQ243" i="1"/>
  <c r="AQ239" i="1"/>
  <c r="AQ247" i="1"/>
  <c r="AQ331" i="1"/>
  <c r="AQ501" i="1"/>
  <c r="AQ420" i="1"/>
  <c r="AQ412" i="1"/>
  <c r="AQ497" i="1"/>
  <c r="AQ499" i="1"/>
  <c r="AQ502" i="1"/>
  <c r="AQ540" i="1"/>
  <c r="AQ543" i="1"/>
  <c r="AQ538" i="1"/>
  <c r="AQ555" i="1"/>
  <c r="AQ503" i="1"/>
  <c r="AQ504" i="1"/>
  <c r="AQ539" i="1"/>
  <c r="AQ557" i="1"/>
  <c r="AQ598" i="1"/>
  <c r="AQ601" i="1"/>
  <c r="R604" i="1"/>
  <c r="R600" i="1"/>
  <c r="R598" i="1"/>
  <c r="R592" i="1"/>
  <c r="R601" i="1"/>
  <c r="R595" i="1"/>
  <c r="R557" i="1"/>
  <c r="R555" i="1"/>
  <c r="R550" i="1"/>
  <c r="R539" i="1"/>
  <c r="R552" i="1"/>
  <c r="R549" i="1"/>
  <c r="R543" i="1"/>
  <c r="R540" i="1"/>
  <c r="R538" i="1"/>
  <c r="R504" i="1"/>
  <c r="R503" i="1"/>
  <c r="R497" i="1"/>
  <c r="R502" i="1"/>
  <c r="R501" i="1"/>
  <c r="R499" i="1"/>
  <c r="R422" i="1"/>
  <c r="R421" i="1"/>
  <c r="R370" i="1"/>
  <c r="R360" i="1"/>
  <c r="R424" i="1"/>
  <c r="R423" i="1"/>
  <c r="R418" i="1"/>
  <c r="R414" i="1"/>
  <c r="R413" i="1"/>
  <c r="R369" i="1"/>
  <c r="R367" i="1"/>
  <c r="R362" i="1"/>
  <c r="R427" i="1"/>
  <c r="R426" i="1"/>
  <c r="R425" i="1"/>
  <c r="R420" i="1"/>
  <c r="R419" i="1"/>
  <c r="R412" i="1"/>
  <c r="R411" i="1"/>
  <c r="R366" i="1"/>
  <c r="R350" i="1"/>
  <c r="R432" i="1"/>
  <c r="R417" i="1"/>
  <c r="R361" i="1"/>
  <c r="R254" i="1"/>
  <c r="R334" i="1"/>
  <c r="R245" i="1"/>
  <c r="R333" i="1"/>
  <c r="R257" i="1"/>
  <c r="R331" i="1"/>
  <c r="R250" i="1"/>
  <c r="R248" i="1"/>
  <c r="R246" i="1"/>
  <c r="R253" i="1"/>
  <c r="R237" i="1"/>
  <c r="R203" i="1"/>
  <c r="R160" i="1"/>
  <c r="R247" i="1"/>
  <c r="R240" i="1"/>
  <c r="R235" i="1"/>
  <c r="R234" i="1"/>
  <c r="R228" i="1"/>
  <c r="R249" i="1"/>
  <c r="R243" i="1"/>
  <c r="R242" i="1"/>
  <c r="R238" i="1"/>
  <c r="R236" i="1"/>
  <c r="R201" i="1"/>
  <c r="R244" i="1"/>
  <c r="R241" i="1"/>
  <c r="R239" i="1"/>
  <c r="R158" i="1"/>
  <c r="R157" i="1"/>
  <c r="R48" i="1"/>
  <c r="R46" i="1"/>
  <c r="R44" i="1"/>
  <c r="R156" i="1"/>
  <c r="R77" i="1"/>
  <c r="R76" i="1"/>
  <c r="R47" i="1"/>
  <c r="R45" i="1"/>
  <c r="R43" i="1"/>
  <c r="R10" i="1"/>
  <c r="AR608" i="1"/>
  <c r="AR563" i="1"/>
  <c r="AR561" i="1"/>
  <c r="AR559" i="1"/>
  <c r="AR584" i="1"/>
  <c r="AR524" i="1"/>
  <c r="AR522" i="1"/>
  <c r="AR523" i="1"/>
  <c r="AR521" i="1"/>
  <c r="AR490" i="1"/>
  <c r="AR488" i="1"/>
  <c r="AR477" i="1"/>
  <c r="AR474" i="1"/>
  <c r="AR491" i="1"/>
  <c r="AR486" i="1"/>
  <c r="AR478" i="1"/>
  <c r="AR489" i="1"/>
  <c r="AR479" i="1"/>
  <c r="AR475" i="1"/>
  <c r="AR473" i="1"/>
  <c r="AR467" i="1"/>
  <c r="AR464" i="1"/>
  <c r="AR460" i="1"/>
  <c r="AR456" i="1"/>
  <c r="AR452" i="1"/>
  <c r="AR448" i="1"/>
  <c r="AR465" i="1"/>
  <c r="AR462" i="1"/>
  <c r="AR461" i="1"/>
  <c r="AR458" i="1"/>
  <c r="AR457" i="1"/>
  <c r="AR454" i="1"/>
  <c r="AR453" i="1"/>
  <c r="AR450" i="1"/>
  <c r="AR449" i="1"/>
  <c r="AR466" i="1"/>
  <c r="AR463" i="1"/>
  <c r="AR459" i="1"/>
  <c r="AR455" i="1"/>
  <c r="AR447" i="1"/>
  <c r="AR472" i="1"/>
  <c r="AR227" i="1"/>
  <c r="AR225" i="1"/>
  <c r="AR221" i="1"/>
  <c r="AR219" i="1"/>
  <c r="AR217" i="1"/>
  <c r="AR215" i="1"/>
  <c r="AR213" i="1"/>
  <c r="AR209" i="1"/>
  <c r="AR207" i="1"/>
  <c r="AR205" i="1"/>
  <c r="AR199" i="1"/>
  <c r="AR197" i="1"/>
  <c r="AR195" i="1"/>
  <c r="AR14" i="1"/>
  <c r="AR25" i="1"/>
  <c r="AR107" i="1"/>
  <c r="AR72" i="1"/>
  <c r="AR125" i="1"/>
  <c r="AR105" i="1"/>
  <c r="AR74" i="1"/>
  <c r="AR560" i="1"/>
  <c r="AR70" i="1"/>
  <c r="AR26" i="1"/>
  <c r="AR562" i="1"/>
  <c r="AR588" i="1"/>
  <c r="AR42" i="1"/>
  <c r="AR578" i="1"/>
  <c r="AR60" i="1"/>
  <c r="AR34" i="1"/>
  <c r="AR37" i="1"/>
  <c r="AR57" i="1"/>
  <c r="AR67" i="1"/>
  <c r="AR68" i="1"/>
  <c r="AR59" i="1"/>
  <c r="AR108" i="1"/>
  <c r="AR113" i="1"/>
  <c r="AR41" i="1"/>
  <c r="AR38" i="1"/>
  <c r="AR65" i="1"/>
  <c r="AR58" i="1"/>
  <c r="AR106" i="1"/>
  <c r="AR30" i="1"/>
  <c r="AR66" i="1"/>
  <c r="AR114" i="1"/>
  <c r="AR17" i="1"/>
  <c r="AR62" i="1"/>
  <c r="AR16" i="1"/>
  <c r="AR22" i="1"/>
  <c r="AR87" i="1"/>
  <c r="AR92" i="1"/>
  <c r="AR95" i="1"/>
  <c r="AR100" i="1"/>
  <c r="AR121" i="1"/>
  <c r="AR110" i="1"/>
  <c r="AR82" i="1"/>
  <c r="AR19" i="1"/>
  <c r="AR28" i="1"/>
  <c r="AR36" i="1"/>
  <c r="AR39" i="1"/>
  <c r="AR63" i="1"/>
  <c r="AR18" i="1"/>
  <c r="AR20" i="1"/>
  <c r="AR123" i="1"/>
  <c r="AR79" i="1"/>
  <c r="AR85" i="1"/>
  <c r="AR90" i="1"/>
  <c r="AR93" i="1"/>
  <c r="AR98" i="1"/>
  <c r="AR104" i="1"/>
  <c r="AR111" i="1"/>
  <c r="AR132" i="1"/>
  <c r="AR80" i="1"/>
  <c r="AR128" i="1"/>
  <c r="AR13" i="1"/>
  <c r="AR21" i="1"/>
  <c r="AR61" i="1"/>
  <c r="AR88" i="1"/>
  <c r="AR91" i="1"/>
  <c r="AR96" i="1"/>
  <c r="AR99" i="1"/>
  <c r="AR81" i="1"/>
  <c r="AR102" i="1"/>
  <c r="AR109" i="1"/>
  <c r="AR78" i="1"/>
  <c r="AR15" i="1"/>
  <c r="AR23" i="1"/>
  <c r="AR24" i="1"/>
  <c r="AR32" i="1"/>
  <c r="AR35" i="1"/>
  <c r="AR40" i="1"/>
  <c r="AR64" i="1"/>
  <c r="AR69" i="1"/>
  <c r="AR71" i="1"/>
  <c r="AR73" i="1"/>
  <c r="AR75" i="1"/>
  <c r="AR83" i="1"/>
  <c r="AR86" i="1"/>
  <c r="AR89" i="1"/>
  <c r="AR94" i="1"/>
  <c r="AR97" i="1"/>
  <c r="AR103" i="1"/>
  <c r="AR112" i="1"/>
  <c r="AR84" i="1"/>
  <c r="AR122" i="1"/>
  <c r="AR124" i="1"/>
  <c r="AR126" i="1"/>
  <c r="AR136" i="1"/>
  <c r="AR144" i="1"/>
  <c r="AR152" i="1"/>
  <c r="AR168" i="1"/>
  <c r="AR176" i="1"/>
  <c r="AR142" i="1"/>
  <c r="AR174" i="1"/>
  <c r="AR133" i="1"/>
  <c r="AR141" i="1"/>
  <c r="AR149" i="1"/>
  <c r="AR165" i="1"/>
  <c r="AR173" i="1"/>
  <c r="AR184" i="1"/>
  <c r="AR192" i="1"/>
  <c r="AR130" i="1"/>
  <c r="AR146" i="1"/>
  <c r="AR162" i="1"/>
  <c r="AR131" i="1"/>
  <c r="AR139" i="1"/>
  <c r="AR147" i="1"/>
  <c r="AR155" i="1"/>
  <c r="AR163" i="1"/>
  <c r="AR171" i="1"/>
  <c r="AR182" i="1"/>
  <c r="AR190" i="1"/>
  <c r="AR140" i="1"/>
  <c r="AR148" i="1"/>
  <c r="AR164" i="1"/>
  <c r="AR172" i="1"/>
  <c r="AR134" i="1"/>
  <c r="AR150" i="1"/>
  <c r="AR166" i="1"/>
  <c r="AR129" i="1"/>
  <c r="AR137" i="1"/>
  <c r="AR145" i="1"/>
  <c r="AR153" i="1"/>
  <c r="AR161" i="1"/>
  <c r="AR169" i="1"/>
  <c r="AR177" i="1"/>
  <c r="AR179" i="1"/>
  <c r="AR181" i="1"/>
  <c r="AR183" i="1"/>
  <c r="AR185" i="1"/>
  <c r="AR187" i="1"/>
  <c r="AR189" i="1"/>
  <c r="AR191" i="1"/>
  <c r="AR193" i="1"/>
  <c r="AR180" i="1"/>
  <c r="AR188" i="1"/>
  <c r="AR138" i="1"/>
  <c r="AR154" i="1"/>
  <c r="AR170" i="1"/>
  <c r="AR127" i="1"/>
  <c r="AR135" i="1"/>
  <c r="AR143" i="1"/>
  <c r="AR151" i="1"/>
  <c r="AR167" i="1"/>
  <c r="AR175" i="1"/>
  <c r="AR178" i="1"/>
  <c r="AR186" i="1"/>
  <c r="AR194" i="1"/>
  <c r="AR210" i="1"/>
  <c r="AR218" i="1"/>
  <c r="AR226" i="1"/>
  <c r="AR258" i="1"/>
  <c r="AR260" i="1"/>
  <c r="AR262" i="1"/>
  <c r="AR264" i="1"/>
  <c r="AR266" i="1"/>
  <c r="AR268" i="1"/>
  <c r="AR270" i="1"/>
  <c r="AR272" i="1"/>
  <c r="AR274" i="1"/>
  <c r="AR276" i="1"/>
  <c r="AR278" i="1"/>
  <c r="AR280" i="1"/>
  <c r="AR282" i="1"/>
  <c r="AR284" i="1"/>
  <c r="AR286" i="1"/>
  <c r="AR288" i="1"/>
  <c r="AR290" i="1"/>
  <c r="AR292" i="1"/>
  <c r="AR294" i="1"/>
  <c r="AR296" i="1"/>
  <c r="AR304" i="1"/>
  <c r="AR312" i="1"/>
  <c r="AR320" i="1"/>
  <c r="AR263" i="1"/>
  <c r="AR271" i="1"/>
  <c r="AR279" i="1"/>
  <c r="AR287" i="1"/>
  <c r="AR295" i="1"/>
  <c r="AR388" i="1"/>
  <c r="AR332" i="1"/>
  <c r="AR340" i="1"/>
  <c r="AR348" i="1"/>
  <c r="AR208" i="1"/>
  <c r="AR216" i="1"/>
  <c r="AR224" i="1"/>
  <c r="AR298" i="1"/>
  <c r="AR306" i="1"/>
  <c r="AR314" i="1"/>
  <c r="AR322" i="1"/>
  <c r="AR327" i="1"/>
  <c r="AR335" i="1"/>
  <c r="AR343" i="1"/>
  <c r="AR261" i="1"/>
  <c r="AR269" i="1"/>
  <c r="AR277" i="1"/>
  <c r="AR285" i="1"/>
  <c r="AR293" i="1"/>
  <c r="AR329" i="1"/>
  <c r="AR337" i="1"/>
  <c r="AR330" i="1"/>
  <c r="AR338" i="1"/>
  <c r="AR346" i="1"/>
  <c r="AR390" i="1"/>
  <c r="AR198" i="1"/>
  <c r="AR206" i="1"/>
  <c r="AR214" i="1"/>
  <c r="AR308" i="1"/>
  <c r="AR316" i="1"/>
  <c r="AR324" i="1"/>
  <c r="AR259" i="1"/>
  <c r="AR267" i="1"/>
  <c r="AR275" i="1"/>
  <c r="AR283" i="1"/>
  <c r="AR291" i="1"/>
  <c r="AR299" i="1"/>
  <c r="AR307" i="1"/>
  <c r="AR309" i="1"/>
  <c r="AR311" i="1"/>
  <c r="AR313" i="1"/>
  <c r="AR315" i="1"/>
  <c r="AR317" i="1"/>
  <c r="AR319" i="1"/>
  <c r="AR321" i="1"/>
  <c r="AR323" i="1"/>
  <c r="AR325" i="1"/>
  <c r="AR328" i="1"/>
  <c r="AR336" i="1"/>
  <c r="AR352" i="1"/>
  <c r="AR354" i="1"/>
  <c r="AR356" i="1"/>
  <c r="AR358" i="1"/>
  <c r="AR196" i="1"/>
  <c r="AR220" i="1"/>
  <c r="AR310" i="1"/>
  <c r="AR318" i="1"/>
  <c r="AR265" i="1"/>
  <c r="AR273" i="1"/>
  <c r="AR281" i="1"/>
  <c r="AR289" i="1"/>
  <c r="AR297" i="1"/>
  <c r="AR305" i="1"/>
  <c r="AR349" i="1"/>
  <c r="AR326" i="1"/>
  <c r="AR342" i="1"/>
  <c r="AR376" i="1"/>
  <c r="AR392" i="1"/>
  <c r="AR359" i="1"/>
  <c r="AR382" i="1"/>
  <c r="AR398" i="1"/>
  <c r="AR406" i="1"/>
  <c r="AR375" i="1"/>
  <c r="AR383" i="1"/>
  <c r="AR389" i="1"/>
  <c r="AR397" i="1"/>
  <c r="AR405" i="1"/>
  <c r="AR443" i="1"/>
  <c r="AR442" i="1"/>
  <c r="AR444" i="1"/>
  <c r="AR446" i="1"/>
  <c r="AR494" i="1"/>
  <c r="AR492" i="1"/>
  <c r="AR372" i="1"/>
  <c r="AR396" i="1"/>
  <c r="AR381" i="1"/>
  <c r="AR408" i="1"/>
  <c r="AR387" i="1"/>
  <c r="AR395" i="1"/>
  <c r="AR403" i="1"/>
  <c r="AR445" i="1"/>
  <c r="AR476" i="1"/>
  <c r="AR440" i="1"/>
  <c r="AR469" i="1"/>
  <c r="AR487" i="1"/>
  <c r="AR355" i="1"/>
  <c r="AR363" i="1"/>
  <c r="AR386" i="1"/>
  <c r="AR384" i="1"/>
  <c r="AR394" i="1"/>
  <c r="AR402" i="1"/>
  <c r="AR410" i="1"/>
  <c r="AR385" i="1"/>
  <c r="AR393" i="1"/>
  <c r="AR401" i="1"/>
  <c r="AR409" i="1"/>
  <c r="AR470" i="1"/>
  <c r="AR438" i="1"/>
  <c r="AR493" i="1"/>
  <c r="AR400" i="1"/>
  <c r="AR353" i="1"/>
  <c r="AR373" i="1"/>
  <c r="AR374" i="1"/>
  <c r="AR404" i="1"/>
  <c r="AR391" i="1"/>
  <c r="AR399" i="1"/>
  <c r="AR407" i="1"/>
  <c r="AR437" i="1"/>
  <c r="AR439" i="1"/>
  <c r="AR441" i="1"/>
  <c r="AR471" i="1"/>
  <c r="AR436" i="1"/>
  <c r="AR468" i="1"/>
  <c r="AR510" i="1"/>
  <c r="AR526" i="1"/>
  <c r="AR512" i="1"/>
  <c r="AR536" i="1"/>
  <c r="AR567" i="1"/>
  <c r="AR575" i="1"/>
  <c r="AR571" i="1"/>
  <c r="AR572" i="1"/>
  <c r="AR577" i="1"/>
  <c r="AR581" i="1"/>
  <c r="AR587" i="1"/>
  <c r="AR606" i="1"/>
  <c r="AR509" i="1"/>
  <c r="AR517" i="1"/>
  <c r="AR528" i="1"/>
  <c r="AR511" i="1"/>
  <c r="AR516" i="1"/>
  <c r="AR519" i="1"/>
  <c r="AR527" i="1"/>
  <c r="AR529" i="1"/>
  <c r="AR531" i="1"/>
  <c r="AR534" i="1"/>
  <c r="AR564" i="1"/>
  <c r="AR569" i="1"/>
  <c r="AR576" i="1"/>
  <c r="AR582" i="1"/>
  <c r="AR579" i="1"/>
  <c r="AR596" i="1"/>
  <c r="AR585" i="1"/>
  <c r="AR593" i="1"/>
  <c r="AR605" i="1"/>
  <c r="AR513" i="1"/>
  <c r="AR514" i="1"/>
  <c r="AR530" i="1"/>
  <c r="AR515" i="1"/>
  <c r="AR533" i="1"/>
  <c r="AR532" i="1"/>
  <c r="AR568" i="1"/>
  <c r="AR570" i="1"/>
  <c r="AR574" i="1"/>
  <c r="AR586" i="1"/>
  <c r="AR583" i="1"/>
  <c r="AR518" i="1"/>
  <c r="AR525" i="1"/>
  <c r="AR508" i="1"/>
  <c r="AR520" i="1"/>
  <c r="AR535" i="1"/>
  <c r="AR566" i="1"/>
  <c r="AR565" i="1"/>
  <c r="AR573" i="1"/>
  <c r="AR580" i="1"/>
  <c r="AR590" i="1"/>
  <c r="AR589" i="1"/>
  <c r="AR599" i="1"/>
  <c r="AR609" i="1"/>
  <c r="AR607" i="1"/>
  <c r="AR604" i="1"/>
  <c r="AR601" i="1"/>
  <c r="AR600" i="1"/>
  <c r="AR592" i="1"/>
  <c r="AR557" i="1"/>
  <c r="AR549" i="1"/>
  <c r="AR253" i="1"/>
  <c r="AR243" i="1"/>
  <c r="AR249" i="1"/>
  <c r="AR235" i="1"/>
  <c r="AR203" i="1"/>
  <c r="AR201" i="1"/>
  <c r="AR46" i="1"/>
  <c r="AR45" i="1"/>
  <c r="AR239" i="1"/>
  <c r="AR241" i="1"/>
  <c r="AR237" i="1"/>
  <c r="AR257" i="1"/>
  <c r="AR245" i="1"/>
  <c r="AR77" i="1"/>
  <c r="AR44" i="1"/>
  <c r="AR47" i="1"/>
  <c r="AR247" i="1"/>
  <c r="AR10" i="1"/>
  <c r="AR43" i="1"/>
  <c r="AR48" i="1"/>
  <c r="AR76" i="1"/>
  <c r="AR160" i="1"/>
  <c r="AR158" i="1"/>
  <c r="AR157" i="1"/>
  <c r="AR156" i="1"/>
  <c r="AR234" i="1"/>
  <c r="AR242" i="1"/>
  <c r="AR250" i="1"/>
  <c r="AR240" i="1"/>
  <c r="AR248" i="1"/>
  <c r="AR238" i="1"/>
  <c r="AR246" i="1"/>
  <c r="AR254" i="1"/>
  <c r="AR360" i="1"/>
  <c r="AR362" i="1"/>
  <c r="AR366" i="1"/>
  <c r="AR370" i="1"/>
  <c r="AR228" i="1"/>
  <c r="AR236" i="1"/>
  <c r="AR244" i="1"/>
  <c r="AR331" i="1"/>
  <c r="AR333" i="1"/>
  <c r="AR334" i="1"/>
  <c r="AR350" i="1"/>
  <c r="AR367" i="1"/>
  <c r="AR414" i="1"/>
  <c r="AR422" i="1"/>
  <c r="AR413" i="1"/>
  <c r="AR421" i="1"/>
  <c r="AR426" i="1"/>
  <c r="AR411" i="1"/>
  <c r="AR419" i="1"/>
  <c r="AR424" i="1"/>
  <c r="AR432" i="1"/>
  <c r="AR418" i="1"/>
  <c r="AR417" i="1"/>
  <c r="AR502" i="1"/>
  <c r="AR504" i="1"/>
  <c r="AR361" i="1"/>
  <c r="AR369" i="1"/>
  <c r="AR412" i="1"/>
  <c r="AR420" i="1"/>
  <c r="AR423" i="1"/>
  <c r="AR425" i="1"/>
  <c r="AR427" i="1"/>
  <c r="AR503" i="1"/>
  <c r="AR555" i="1"/>
  <c r="AR595" i="1"/>
  <c r="AR539" i="1"/>
  <c r="AR543" i="1"/>
  <c r="AR552" i="1"/>
  <c r="AR598" i="1"/>
  <c r="AR540" i="1"/>
  <c r="AR550" i="1"/>
  <c r="AR497" i="1"/>
  <c r="AR499" i="1"/>
  <c r="AR501" i="1"/>
  <c r="AR538" i="1"/>
  <c r="R612" i="1"/>
  <c r="R603" i="1"/>
  <c r="R613" i="1"/>
  <c r="R602" i="1"/>
  <c r="R594" i="1"/>
  <c r="R611" i="1"/>
  <c r="R610" i="1"/>
  <c r="R597" i="1"/>
  <c r="R556" i="1"/>
  <c r="R591" i="1"/>
  <c r="R558" i="1"/>
  <c r="R541" i="1"/>
  <c r="R537" i="1"/>
  <c r="R554" i="1"/>
  <c r="R551" i="1"/>
  <c r="R544" i="1"/>
  <c r="R548" i="1"/>
  <c r="R545" i="1"/>
  <c r="R542" i="1"/>
  <c r="R553" i="1"/>
  <c r="R547" i="1"/>
  <c r="R546" i="1"/>
  <c r="R507" i="1"/>
  <c r="R496" i="1"/>
  <c r="R495" i="1"/>
  <c r="R483" i="1"/>
  <c r="R505" i="1"/>
  <c r="R484" i="1"/>
  <c r="R480" i="1"/>
  <c r="R506" i="1"/>
  <c r="R498" i="1"/>
  <c r="R500" i="1"/>
  <c r="R485" i="1"/>
  <c r="R482" i="1"/>
  <c r="R481" i="1"/>
  <c r="R451" i="1"/>
  <c r="R435" i="1"/>
  <c r="R434" i="1"/>
  <c r="R433" i="1"/>
  <c r="R430" i="1"/>
  <c r="R416" i="1"/>
  <c r="R415" i="1"/>
  <c r="R365" i="1"/>
  <c r="R429" i="1"/>
  <c r="R428" i="1"/>
  <c r="R380" i="1"/>
  <c r="R378" i="1"/>
  <c r="R377" i="1"/>
  <c r="R431" i="1"/>
  <c r="R371" i="1"/>
  <c r="R364" i="1"/>
  <c r="R351" i="1"/>
  <c r="R379" i="1"/>
  <c r="R368" i="1"/>
  <c r="R345" i="1"/>
  <c r="R344" i="1"/>
  <c r="R302" i="1"/>
  <c r="R300" i="1"/>
  <c r="R256" i="1"/>
  <c r="R252" i="1"/>
  <c r="R251" i="1"/>
  <c r="R341" i="1"/>
  <c r="R303" i="1"/>
  <c r="R301" i="1"/>
  <c r="R255" i="1"/>
  <c r="R347" i="1"/>
  <c r="R339" i="1"/>
  <c r="R232" i="1"/>
  <c r="R223" i="1"/>
  <c r="R211" i="1"/>
  <c r="R230" i="1"/>
  <c r="R212" i="1"/>
  <c r="R204" i="1"/>
  <c r="R200" i="1"/>
  <c r="R233" i="1"/>
  <c r="R231" i="1"/>
  <c r="R229" i="1"/>
  <c r="R222" i="1"/>
  <c r="R202" i="1"/>
  <c r="R119" i="1"/>
  <c r="R115" i="1"/>
  <c r="R56" i="1"/>
  <c r="R54" i="1"/>
  <c r="R52" i="1"/>
  <c r="R50" i="1"/>
  <c r="R11" i="1"/>
  <c r="R118" i="1"/>
  <c r="R120" i="1"/>
  <c r="R116" i="1"/>
  <c r="R55" i="1"/>
  <c r="R53" i="1"/>
  <c r="R51" i="1"/>
  <c r="R49" i="1"/>
  <c r="R12" i="1"/>
  <c r="R159" i="1"/>
  <c r="R117" i="1"/>
  <c r="R101" i="1"/>
  <c r="R33" i="1"/>
  <c r="R31" i="1"/>
  <c r="R29" i="1"/>
  <c r="R27" i="1"/>
  <c r="AP609" i="1"/>
  <c r="AP607" i="1"/>
  <c r="AP605" i="1"/>
  <c r="AP593" i="1"/>
  <c r="AP585" i="1"/>
  <c r="AP568" i="1"/>
  <c r="AP565" i="1"/>
  <c r="AP583" i="1"/>
  <c r="AP570" i="1"/>
  <c r="AP564" i="1"/>
  <c r="AP524" i="1"/>
  <c r="AP514" i="1"/>
  <c r="AP535" i="1"/>
  <c r="AP533" i="1"/>
  <c r="AP531" i="1"/>
  <c r="AP529" i="1"/>
  <c r="AP527" i="1"/>
  <c r="AP523" i="1"/>
  <c r="AP520" i="1"/>
  <c r="AP519" i="1"/>
  <c r="AP475" i="1"/>
  <c r="AP494" i="1"/>
  <c r="AP490" i="1"/>
  <c r="AP487" i="1"/>
  <c r="AP477" i="1"/>
  <c r="AP510" i="1"/>
  <c r="AP474" i="1"/>
  <c r="AP491" i="1"/>
  <c r="AP486" i="1"/>
  <c r="AP478" i="1"/>
  <c r="AP441" i="1"/>
  <c r="AP467" i="1"/>
  <c r="AP464" i="1"/>
  <c r="AP460" i="1"/>
  <c r="AP456" i="1"/>
  <c r="AP452" i="1"/>
  <c r="AP448" i="1"/>
  <c r="AP443" i="1"/>
  <c r="AP445" i="1"/>
  <c r="AP471" i="1"/>
  <c r="AP470" i="1"/>
  <c r="AP466" i="1"/>
  <c r="AP463" i="1"/>
  <c r="AP462" i="1"/>
  <c r="AP459" i="1"/>
  <c r="AP458" i="1"/>
  <c r="AP455" i="1"/>
  <c r="AP454" i="1"/>
  <c r="AP450" i="1"/>
  <c r="AP447" i="1"/>
  <c r="AP439" i="1"/>
  <c r="AP403" i="1"/>
  <c r="AP354" i="1"/>
  <c r="AP358" i="1"/>
  <c r="AP437" i="1"/>
  <c r="AP346" i="1"/>
  <c r="AP338" i="1"/>
  <c r="AP286" i="1"/>
  <c r="AP348" i="1"/>
  <c r="AP336" i="1"/>
  <c r="AP312" i="1"/>
  <c r="AP304" i="1"/>
  <c r="AP298" i="1"/>
  <c r="AP284" i="1"/>
  <c r="AP278" i="1"/>
  <c r="AP342" i="1"/>
  <c r="AP310" i="1"/>
  <c r="AP296" i="1"/>
  <c r="AP340" i="1"/>
  <c r="AP332" i="1"/>
  <c r="AP292" i="1"/>
  <c r="AP288" i="1"/>
  <c r="AP274" i="1"/>
  <c r="AP264" i="1"/>
  <c r="AP260" i="1"/>
  <c r="AP191" i="1"/>
  <c r="AP187" i="1"/>
  <c r="AP183" i="1"/>
  <c r="AP179" i="1"/>
  <c r="AP177" i="1"/>
  <c r="AP169" i="1"/>
  <c r="AP161" i="1"/>
  <c r="AP226" i="1"/>
  <c r="AP218" i="1"/>
  <c r="AP214" i="1"/>
  <c r="AP210" i="1"/>
  <c r="AP206" i="1"/>
  <c r="AP198" i="1"/>
  <c r="AP193" i="1"/>
  <c r="AP189" i="1"/>
  <c r="AP185" i="1"/>
  <c r="AP181" i="1"/>
  <c r="AP175" i="1"/>
  <c r="AP167" i="1"/>
  <c r="AP173" i="1"/>
  <c r="AP165" i="1"/>
  <c r="AP224" i="1"/>
  <c r="AP220" i="1"/>
  <c r="AP216" i="1"/>
  <c r="AP208" i="1"/>
  <c r="AP196" i="1"/>
  <c r="AP171" i="1"/>
  <c r="AP163" i="1"/>
  <c r="AP141" i="1"/>
  <c r="AP69" i="1"/>
  <c r="AP19" i="1"/>
  <c r="AP149" i="1"/>
  <c r="AP133" i="1"/>
  <c r="AP71" i="1"/>
  <c r="AP67" i="1"/>
  <c r="AP139" i="1"/>
  <c r="AP129" i="1"/>
  <c r="AP122" i="1"/>
  <c r="AP60" i="1"/>
  <c r="AP23" i="1"/>
  <c r="AP17" i="1"/>
  <c r="AP15" i="1"/>
  <c r="AP147" i="1"/>
  <c r="AP25" i="1"/>
  <c r="AP21" i="1"/>
  <c r="AP13" i="1"/>
  <c r="AP395" i="1"/>
  <c r="AP387" i="1"/>
  <c r="AP579" i="1"/>
  <c r="AP559" i="1"/>
  <c r="AP563" i="1"/>
  <c r="AP589" i="1"/>
  <c r="AP38" i="1"/>
  <c r="AP577" i="1"/>
  <c r="AP352" i="1"/>
  <c r="AP393" i="1"/>
  <c r="AP399" i="1"/>
  <c r="AP389" i="1"/>
  <c r="AP385" i="1"/>
  <c r="AP375" i="1"/>
  <c r="AP560" i="1"/>
  <c r="AP573" i="1"/>
  <c r="AP562" i="1"/>
  <c r="AP581" i="1"/>
  <c r="AP26" i="1"/>
  <c r="AP39" i="1"/>
  <c r="AP356" i="1"/>
  <c r="AP587" i="1"/>
  <c r="AP381" i="1"/>
  <c r="AP383" i="1"/>
  <c r="AP401" i="1"/>
  <c r="AP372" i="1"/>
  <c r="AP37" i="1"/>
  <c r="AP100" i="1"/>
  <c r="AP42" i="1"/>
  <c r="AP58" i="1"/>
  <c r="AP65" i="1"/>
  <c r="AP73" i="1"/>
  <c r="AP83" i="1"/>
  <c r="AP30" i="1"/>
  <c r="AP57" i="1"/>
  <c r="AP75" i="1"/>
  <c r="AP79" i="1"/>
  <c r="AP108" i="1"/>
  <c r="AP103" i="1"/>
  <c r="AP112" i="1"/>
  <c r="AP41" i="1"/>
  <c r="AP35" i="1"/>
  <c r="AP34" i="1"/>
  <c r="AP62" i="1"/>
  <c r="AP61" i="1"/>
  <c r="AP107" i="1"/>
  <c r="AP59" i="1"/>
  <c r="AP92" i="1"/>
  <c r="AP81" i="1"/>
  <c r="AP66" i="1"/>
  <c r="AP88" i="1"/>
  <c r="AP96" i="1"/>
  <c r="AP104" i="1"/>
  <c r="AP111" i="1"/>
  <c r="AP124" i="1"/>
  <c r="AP137" i="1"/>
  <c r="AP153" i="1"/>
  <c r="AP151" i="1"/>
  <c r="AP409" i="1"/>
  <c r="AP405" i="1"/>
  <c r="AP407" i="1"/>
  <c r="AP268" i="1"/>
  <c r="AP280" i="1"/>
  <c r="AP262" i="1"/>
  <c r="AP308" i="1"/>
  <c r="AP290" i="1"/>
  <c r="AP306" i="1"/>
  <c r="AP324" i="1"/>
  <c r="AP330" i="1"/>
  <c r="AP126" i="1"/>
  <c r="AP143" i="1"/>
  <c r="AP266" i="1"/>
  <c r="AP316" i="1"/>
  <c r="AP322" i="1"/>
  <c r="AP127" i="1"/>
  <c r="AP145" i="1"/>
  <c r="AP155" i="1"/>
  <c r="AP131" i="1"/>
  <c r="AP135" i="1"/>
  <c r="AP258" i="1"/>
  <c r="AP272" i="1"/>
  <c r="AP294" i="1"/>
  <c r="AP320" i="1"/>
  <c r="AP391" i="1"/>
  <c r="AP397" i="1"/>
  <c r="AP276" i="1"/>
  <c r="AP270" i="1"/>
  <c r="AP282" i="1"/>
  <c r="AP314" i="1"/>
  <c r="AP318" i="1"/>
  <c r="AP326" i="1"/>
  <c r="AP328" i="1"/>
  <c r="AP18" i="1"/>
  <c r="AP32" i="1"/>
  <c r="AP68" i="1"/>
  <c r="AP89" i="1"/>
  <c r="AP97" i="1"/>
  <c r="AP109" i="1"/>
  <c r="AP78" i="1"/>
  <c r="AP90" i="1"/>
  <c r="AP114" i="1"/>
  <c r="AP123" i="1"/>
  <c r="AP146" i="1"/>
  <c r="AP162" i="1"/>
  <c r="AP20" i="1"/>
  <c r="AP36" i="1"/>
  <c r="AP64" i="1"/>
  <c r="AP74" i="1"/>
  <c r="AP102" i="1"/>
  <c r="AP80" i="1"/>
  <c r="AP94" i="1"/>
  <c r="AP87" i="1"/>
  <c r="AP95" i="1"/>
  <c r="AP113" i="1"/>
  <c r="AP121" i="1"/>
  <c r="AP134" i="1"/>
  <c r="AP150" i="1"/>
  <c r="AP14" i="1"/>
  <c r="AP22" i="1"/>
  <c r="AP24" i="1"/>
  <c r="AP40" i="1"/>
  <c r="AP63" i="1"/>
  <c r="AP72" i="1"/>
  <c r="AP85" i="1"/>
  <c r="AP93" i="1"/>
  <c r="AP82" i="1"/>
  <c r="AP98" i="1"/>
  <c r="AP106" i="1"/>
  <c r="AP132" i="1"/>
  <c r="AP128" i="1"/>
  <c r="AP130" i="1"/>
  <c r="AP138" i="1"/>
  <c r="AP154" i="1"/>
  <c r="AP16" i="1"/>
  <c r="AP28" i="1"/>
  <c r="AP70" i="1"/>
  <c r="AP110" i="1"/>
  <c r="AP125" i="1"/>
  <c r="AP84" i="1"/>
  <c r="AP86" i="1"/>
  <c r="AP91" i="1"/>
  <c r="AP99" i="1"/>
  <c r="AP105" i="1"/>
  <c r="AP142" i="1"/>
  <c r="AP136" i="1"/>
  <c r="AP152" i="1"/>
  <c r="AP168" i="1"/>
  <c r="AP197" i="1"/>
  <c r="AP205" i="1"/>
  <c r="AP213" i="1"/>
  <c r="AP221" i="1"/>
  <c r="AP166" i="1"/>
  <c r="AP148" i="1"/>
  <c r="AP164" i="1"/>
  <c r="AP178" i="1"/>
  <c r="AP180" i="1"/>
  <c r="AP182" i="1"/>
  <c r="AP184" i="1"/>
  <c r="AP186" i="1"/>
  <c r="AP188" i="1"/>
  <c r="AP190" i="1"/>
  <c r="AP192" i="1"/>
  <c r="AP194" i="1"/>
  <c r="AP219" i="1"/>
  <c r="AP170" i="1"/>
  <c r="AP144" i="1"/>
  <c r="AP176" i="1"/>
  <c r="AP209" i="1"/>
  <c r="AP217" i="1"/>
  <c r="AP225" i="1"/>
  <c r="AP174" i="1"/>
  <c r="AP140" i="1"/>
  <c r="AP172" i="1"/>
  <c r="AP195" i="1"/>
  <c r="AP199" i="1"/>
  <c r="AP297" i="1"/>
  <c r="AP305" i="1"/>
  <c r="AP313" i="1"/>
  <c r="AP321" i="1"/>
  <c r="AP215" i="1"/>
  <c r="AP299" i="1"/>
  <c r="AP307" i="1"/>
  <c r="AP315" i="1"/>
  <c r="AP323" i="1"/>
  <c r="AP335" i="1"/>
  <c r="AP329" i="1"/>
  <c r="AP374" i="1"/>
  <c r="AP388" i="1"/>
  <c r="AP353" i="1"/>
  <c r="AP355" i="1"/>
  <c r="AP359" i="1"/>
  <c r="AP363" i="1"/>
  <c r="AP207" i="1"/>
  <c r="AP227" i="1"/>
  <c r="AP309" i="1"/>
  <c r="AP317" i="1"/>
  <c r="AP325" i="1"/>
  <c r="AP349" i="1"/>
  <c r="AP259" i="1"/>
  <c r="AP261" i="1"/>
  <c r="AP263" i="1"/>
  <c r="AP265" i="1"/>
  <c r="AP267" i="1"/>
  <c r="AP269" i="1"/>
  <c r="AP271" i="1"/>
  <c r="AP273" i="1"/>
  <c r="AP275" i="1"/>
  <c r="AP277" i="1"/>
  <c r="AP279" i="1"/>
  <c r="AP281" i="1"/>
  <c r="AP283" i="1"/>
  <c r="AP285" i="1"/>
  <c r="AP287" i="1"/>
  <c r="AP289" i="1"/>
  <c r="AP291" i="1"/>
  <c r="AP293" i="1"/>
  <c r="AP295" i="1"/>
  <c r="AP311" i="1"/>
  <c r="AP319" i="1"/>
  <c r="AP327" i="1"/>
  <c r="AP343" i="1"/>
  <c r="AP337" i="1"/>
  <c r="AP390" i="1"/>
  <c r="AP400" i="1"/>
  <c r="AP394" i="1"/>
  <c r="AP382" i="1"/>
  <c r="AP444" i="1"/>
  <c r="AP472" i="1"/>
  <c r="AP493" i="1"/>
  <c r="AP530" i="1"/>
  <c r="AP373" i="1"/>
  <c r="AP392" i="1"/>
  <c r="AP402" i="1"/>
  <c r="AP408" i="1"/>
  <c r="AP446" i="1"/>
  <c r="AP453" i="1"/>
  <c r="AP461" i="1"/>
  <c r="AP476" i="1"/>
  <c r="AP479" i="1"/>
  <c r="AP489" i="1"/>
  <c r="AP492" i="1"/>
  <c r="AP528" i="1"/>
  <c r="AP376" i="1"/>
  <c r="AP396" i="1"/>
  <c r="AP406" i="1"/>
  <c r="AP404" i="1"/>
  <c r="AP436" i="1"/>
  <c r="AP438" i="1"/>
  <c r="AP440" i="1"/>
  <c r="AP469" i="1"/>
  <c r="AP488" i="1"/>
  <c r="AP526" i="1"/>
  <c r="AP386" i="1"/>
  <c r="AP398" i="1"/>
  <c r="AP410" i="1"/>
  <c r="AP384" i="1"/>
  <c r="AP442" i="1"/>
  <c r="AP449" i="1"/>
  <c r="AP457" i="1"/>
  <c r="AP465" i="1"/>
  <c r="AP473" i="1"/>
  <c r="AP468" i="1"/>
  <c r="AP516" i="1"/>
  <c r="AP517" i="1"/>
  <c r="AP522" i="1"/>
  <c r="AP567" i="1"/>
  <c r="AP575" i="1"/>
  <c r="AP578" i="1"/>
  <c r="AP572" i="1"/>
  <c r="AP590" i="1"/>
  <c r="AP580" i="1"/>
  <c r="AP596" i="1"/>
  <c r="AP606" i="1"/>
  <c r="AP511" i="1"/>
  <c r="AP525" i="1"/>
  <c r="AP521" i="1"/>
  <c r="AP532" i="1"/>
  <c r="AP566" i="1"/>
  <c r="AP586" i="1"/>
  <c r="AP599" i="1"/>
  <c r="AP608" i="1"/>
  <c r="AP518" i="1"/>
  <c r="AP508" i="1"/>
  <c r="AP509" i="1"/>
  <c r="AP534" i="1"/>
  <c r="AP571" i="1"/>
  <c r="AP576" i="1"/>
  <c r="AP574" i="1"/>
  <c r="AP584" i="1"/>
  <c r="AP515" i="1"/>
  <c r="AP512" i="1"/>
  <c r="AP513" i="1"/>
  <c r="AP536" i="1"/>
  <c r="AP569" i="1"/>
  <c r="AP561" i="1"/>
  <c r="AP588" i="1"/>
  <c r="AP582" i="1"/>
  <c r="AQ608" i="1"/>
  <c r="AQ605" i="1"/>
  <c r="AQ593" i="1"/>
  <c r="AQ609" i="1"/>
  <c r="AQ607" i="1"/>
  <c r="AQ584" i="1"/>
  <c r="AQ583" i="1"/>
  <c r="AQ587" i="1"/>
  <c r="AQ562" i="1"/>
  <c r="AQ585" i="1"/>
  <c r="AQ572" i="1"/>
  <c r="AQ517" i="1"/>
  <c r="AQ513" i="1"/>
  <c r="AQ509" i="1"/>
  <c r="AQ443" i="1"/>
  <c r="AQ442" i="1"/>
  <c r="AQ445" i="1"/>
  <c r="AQ444" i="1"/>
  <c r="AQ438" i="1"/>
  <c r="AQ462" i="1"/>
  <c r="AQ458" i="1"/>
  <c r="AQ454" i="1"/>
  <c r="AQ450" i="1"/>
  <c r="AQ446" i="1"/>
  <c r="AQ439" i="1"/>
  <c r="AQ441" i="1"/>
  <c r="AQ440" i="1"/>
  <c r="AQ437" i="1"/>
  <c r="AQ359" i="1"/>
  <c r="AQ358" i="1"/>
  <c r="AQ356" i="1"/>
  <c r="AQ349" i="1"/>
  <c r="AQ353" i="1"/>
  <c r="AQ436" i="1"/>
  <c r="AQ390" i="1"/>
  <c r="AQ354" i="1"/>
  <c r="AQ352" i="1"/>
  <c r="AQ348" i="1"/>
  <c r="AQ336" i="1"/>
  <c r="AQ321" i="1"/>
  <c r="AQ317" i="1"/>
  <c r="AQ313" i="1"/>
  <c r="AQ312" i="1"/>
  <c r="AQ304" i="1"/>
  <c r="AQ299" i="1"/>
  <c r="AQ298" i="1"/>
  <c r="AQ291" i="1"/>
  <c r="AQ285" i="1"/>
  <c r="AQ284" i="1"/>
  <c r="AQ283" i="1"/>
  <c r="AQ279" i="1"/>
  <c r="AQ278" i="1"/>
  <c r="AQ342" i="1"/>
  <c r="AQ319" i="1"/>
  <c r="AQ311" i="1"/>
  <c r="AQ310" i="1"/>
  <c r="AQ297" i="1"/>
  <c r="AQ296" i="1"/>
  <c r="AQ259" i="1"/>
  <c r="AQ340" i="1"/>
  <c r="AQ337" i="1"/>
  <c r="AQ332" i="1"/>
  <c r="AQ325" i="1"/>
  <c r="AQ318" i="1"/>
  <c r="AQ314" i="1"/>
  <c r="AQ293" i="1"/>
  <c r="AQ292" i="1"/>
  <c r="AQ289" i="1"/>
  <c r="AQ288" i="1"/>
  <c r="AQ274" i="1"/>
  <c r="AQ267" i="1"/>
  <c r="AQ265" i="1"/>
  <c r="AQ264" i="1"/>
  <c r="AQ261" i="1"/>
  <c r="AQ260" i="1"/>
  <c r="AQ346" i="1"/>
  <c r="AQ338" i="1"/>
  <c r="AQ323" i="1"/>
  <c r="AQ315" i="1"/>
  <c r="AQ306" i="1"/>
  <c r="AQ305" i="1"/>
  <c r="AQ287" i="1"/>
  <c r="AQ286" i="1"/>
  <c r="AQ276" i="1"/>
  <c r="AQ263" i="1"/>
  <c r="AQ258" i="1"/>
  <c r="AQ226" i="1"/>
  <c r="AQ225" i="1"/>
  <c r="AQ221" i="1"/>
  <c r="AQ218" i="1"/>
  <c r="AQ217" i="1"/>
  <c r="AQ214" i="1"/>
  <c r="AQ213" i="1"/>
  <c r="AQ210" i="1"/>
  <c r="AQ209" i="1"/>
  <c r="AQ206" i="1"/>
  <c r="AQ205" i="1"/>
  <c r="AQ198" i="1"/>
  <c r="AQ197" i="1"/>
  <c r="AQ194" i="1"/>
  <c r="AQ193" i="1"/>
  <c r="AQ190" i="1"/>
  <c r="AQ189" i="1"/>
  <c r="AQ188" i="1"/>
  <c r="AQ186" i="1"/>
  <c r="AQ185" i="1"/>
  <c r="AQ182" i="1"/>
  <c r="AQ181" i="1"/>
  <c r="AQ180" i="1"/>
  <c r="AQ178" i="1"/>
  <c r="AQ175" i="1"/>
  <c r="AQ167" i="1"/>
  <c r="AQ173" i="1"/>
  <c r="AQ170" i="1"/>
  <c r="AQ165" i="1"/>
  <c r="AQ162" i="1"/>
  <c r="AQ224" i="1"/>
  <c r="AQ220" i="1"/>
  <c r="AQ216" i="1"/>
  <c r="AQ208" i="1"/>
  <c r="AQ196" i="1"/>
  <c r="AQ192" i="1"/>
  <c r="AQ184" i="1"/>
  <c r="AQ171" i="1"/>
  <c r="AQ163" i="1"/>
  <c r="AQ191" i="1"/>
  <c r="AQ187" i="1"/>
  <c r="AQ183" i="1"/>
  <c r="AQ179" i="1"/>
  <c r="AQ177" i="1"/>
  <c r="AQ174" i="1"/>
  <c r="AQ169" i="1"/>
  <c r="AQ166" i="1"/>
  <c r="AQ161" i="1"/>
  <c r="AQ149" i="1"/>
  <c r="AQ142" i="1"/>
  <c r="AQ133" i="1"/>
  <c r="AQ150" i="1"/>
  <c r="AQ139" i="1"/>
  <c r="AQ129" i="1"/>
  <c r="AQ23" i="1"/>
  <c r="AQ17" i="1"/>
  <c r="AQ15" i="1"/>
  <c r="AQ147" i="1"/>
  <c r="AQ130" i="1"/>
  <c r="AQ25" i="1"/>
  <c r="AQ21" i="1"/>
  <c r="AQ13" i="1"/>
  <c r="AQ141" i="1"/>
  <c r="AQ19" i="1"/>
  <c r="AQ381" i="1"/>
  <c r="AQ395" i="1"/>
  <c r="AQ399" i="1"/>
  <c r="AQ409" i="1"/>
  <c r="AQ387" i="1"/>
  <c r="AQ588" i="1"/>
  <c r="AQ154" i="1"/>
  <c r="AQ355" i="1"/>
  <c r="AQ389" i="1"/>
  <c r="AQ385" i="1"/>
  <c r="AQ401" i="1"/>
  <c r="AQ576" i="1"/>
  <c r="AQ374" i="1"/>
  <c r="AQ582" i="1"/>
  <c r="AQ406" i="1"/>
  <c r="AQ384" i="1"/>
  <c r="AQ146" i="1"/>
  <c r="AQ138" i="1"/>
  <c r="AQ363" i="1"/>
  <c r="AQ393" i="1"/>
  <c r="AQ403" i="1"/>
  <c r="AQ383" i="1"/>
  <c r="AQ375" i="1"/>
  <c r="AQ580" i="1"/>
  <c r="AQ589" i="1"/>
  <c r="AQ87" i="1"/>
  <c r="AQ37" i="1"/>
  <c r="AQ95" i="1"/>
  <c r="AQ41" i="1"/>
  <c r="AQ91" i="1"/>
  <c r="AQ99" i="1"/>
  <c r="AQ134" i="1"/>
  <c r="AQ131" i="1"/>
  <c r="AQ135" i="1"/>
  <c r="AQ151" i="1"/>
  <c r="AQ137" i="1"/>
  <c r="AQ382" i="1"/>
  <c r="AQ407" i="1"/>
  <c r="AQ405" i="1"/>
  <c r="AQ275" i="1"/>
  <c r="AQ280" i="1"/>
  <c r="AQ269" i="1"/>
  <c r="AQ281" i="1"/>
  <c r="AQ294" i="1"/>
  <c r="AQ308" i="1"/>
  <c r="AQ330" i="1"/>
  <c r="AQ320" i="1"/>
  <c r="AQ328" i="1"/>
  <c r="AQ145" i="1"/>
  <c r="AQ372" i="1"/>
  <c r="AQ373" i="1"/>
  <c r="AQ394" i="1"/>
  <c r="AQ391" i="1"/>
  <c r="AQ397" i="1"/>
  <c r="AQ273" i="1"/>
  <c r="AQ277" i="1"/>
  <c r="AQ268" i="1"/>
  <c r="AQ307" i="1"/>
  <c r="AQ309" i="1"/>
  <c r="AQ329" i="1"/>
  <c r="AQ326" i="1"/>
  <c r="AQ143" i="1"/>
  <c r="AQ153" i="1"/>
  <c r="AQ386" i="1"/>
  <c r="AQ402" i="1"/>
  <c r="AQ410" i="1"/>
  <c r="AQ262" i="1"/>
  <c r="AQ270" i="1"/>
  <c r="AQ272" i="1"/>
  <c r="AQ295" i="1"/>
  <c r="AQ316" i="1"/>
  <c r="AQ324" i="1"/>
  <c r="AQ127" i="1"/>
  <c r="AQ155" i="1"/>
  <c r="AQ398" i="1"/>
  <c r="AQ271" i="1"/>
  <c r="AQ266" i="1"/>
  <c r="AQ282" i="1"/>
  <c r="AQ290" i="1"/>
  <c r="AQ322" i="1"/>
  <c r="AQ26" i="1"/>
  <c r="AQ42" i="1"/>
  <c r="AQ58" i="1"/>
  <c r="AQ65" i="1"/>
  <c r="AQ16" i="1"/>
  <c r="AQ18" i="1"/>
  <c r="AQ20" i="1"/>
  <c r="AQ22" i="1"/>
  <c r="AQ74" i="1"/>
  <c r="AQ24" i="1"/>
  <c r="AQ40" i="1"/>
  <c r="AQ62" i="1"/>
  <c r="AQ81" i="1"/>
  <c r="AQ103" i="1"/>
  <c r="AQ112" i="1"/>
  <c r="AQ85" i="1"/>
  <c r="AQ100" i="1"/>
  <c r="AQ105" i="1"/>
  <c r="AQ114" i="1"/>
  <c r="AQ82" i="1"/>
  <c r="AQ132" i="1"/>
  <c r="AQ90" i="1"/>
  <c r="AQ102" i="1"/>
  <c r="AQ109" i="1"/>
  <c r="AQ121" i="1"/>
  <c r="AQ128" i="1"/>
  <c r="AQ148" i="1"/>
  <c r="AQ164" i="1"/>
  <c r="AQ30" i="1"/>
  <c r="AQ14" i="1"/>
  <c r="AQ59" i="1"/>
  <c r="AQ67" i="1"/>
  <c r="AQ72" i="1"/>
  <c r="AQ36" i="1"/>
  <c r="AQ64" i="1"/>
  <c r="AQ69" i="1"/>
  <c r="AQ71" i="1"/>
  <c r="AQ73" i="1"/>
  <c r="AQ75" i="1"/>
  <c r="AQ83" i="1"/>
  <c r="AQ88" i="1"/>
  <c r="AQ89" i="1"/>
  <c r="AQ80" i="1"/>
  <c r="AQ107" i="1"/>
  <c r="AQ86" i="1"/>
  <c r="AQ136" i="1"/>
  <c r="AQ152" i="1"/>
  <c r="AQ34" i="1"/>
  <c r="AQ35" i="1"/>
  <c r="AQ57" i="1"/>
  <c r="AQ66" i="1"/>
  <c r="AQ70" i="1"/>
  <c r="AQ32" i="1"/>
  <c r="AQ61" i="1"/>
  <c r="AQ104" i="1"/>
  <c r="AQ111" i="1"/>
  <c r="AQ125" i="1"/>
  <c r="AQ92" i="1"/>
  <c r="AQ93" i="1"/>
  <c r="AQ106" i="1"/>
  <c r="AQ113" i="1"/>
  <c r="AQ78" i="1"/>
  <c r="AQ98" i="1"/>
  <c r="AQ110" i="1"/>
  <c r="AQ140" i="1"/>
  <c r="AQ38" i="1"/>
  <c r="AQ39" i="1"/>
  <c r="AQ60" i="1"/>
  <c r="AQ68" i="1"/>
  <c r="AQ28" i="1"/>
  <c r="AQ63" i="1"/>
  <c r="AQ79" i="1"/>
  <c r="AQ96" i="1"/>
  <c r="AQ97" i="1"/>
  <c r="AQ84" i="1"/>
  <c r="AQ108" i="1"/>
  <c r="AQ94" i="1"/>
  <c r="AQ123" i="1"/>
  <c r="AQ144" i="1"/>
  <c r="AQ168" i="1"/>
  <c r="AQ124" i="1"/>
  <c r="AQ195" i="1"/>
  <c r="AQ219" i="1"/>
  <c r="AQ227" i="1"/>
  <c r="AQ172" i="1"/>
  <c r="AQ176" i="1"/>
  <c r="AQ122" i="1"/>
  <c r="AQ126" i="1"/>
  <c r="AQ199" i="1"/>
  <c r="AQ207" i="1"/>
  <c r="AQ215" i="1"/>
  <c r="AQ327" i="1"/>
  <c r="AQ343" i="1"/>
  <c r="AQ376" i="1"/>
  <c r="AQ335" i="1"/>
  <c r="AQ388" i="1"/>
  <c r="AQ396" i="1"/>
  <c r="AQ392" i="1"/>
  <c r="AQ461" i="1"/>
  <c r="AQ470" i="1"/>
  <c r="AQ471" i="1"/>
  <c r="AQ492" i="1"/>
  <c r="AQ493" i="1"/>
  <c r="AQ487" i="1"/>
  <c r="AQ512" i="1"/>
  <c r="AQ528" i="1"/>
  <c r="AQ404" i="1"/>
  <c r="AQ447" i="1"/>
  <c r="AQ448" i="1"/>
  <c r="AQ455" i="1"/>
  <c r="AQ456" i="1"/>
  <c r="AQ463" i="1"/>
  <c r="AQ464" i="1"/>
  <c r="AQ466" i="1"/>
  <c r="AQ467" i="1"/>
  <c r="AQ474" i="1"/>
  <c r="AQ475" i="1"/>
  <c r="AQ476" i="1"/>
  <c r="AQ457" i="1"/>
  <c r="AQ479" i="1"/>
  <c r="AQ488" i="1"/>
  <c r="AQ489" i="1"/>
  <c r="AQ508" i="1"/>
  <c r="AQ526" i="1"/>
  <c r="AQ400" i="1"/>
  <c r="AQ408" i="1"/>
  <c r="AQ468" i="1"/>
  <c r="AQ469" i="1"/>
  <c r="AQ453" i="1"/>
  <c r="AQ472" i="1"/>
  <c r="AQ473" i="1"/>
  <c r="AQ494" i="1"/>
  <c r="AQ452" i="1"/>
  <c r="AQ459" i="1"/>
  <c r="AQ460" i="1"/>
  <c r="AQ449" i="1"/>
  <c r="AQ465" i="1"/>
  <c r="AQ477" i="1"/>
  <c r="AQ478" i="1"/>
  <c r="AQ486" i="1"/>
  <c r="AQ490" i="1"/>
  <c r="AQ491" i="1"/>
  <c r="AQ516" i="1"/>
  <c r="AQ518" i="1"/>
  <c r="AQ525" i="1"/>
  <c r="AQ530" i="1"/>
  <c r="AQ510" i="1"/>
  <c r="AQ511" i="1"/>
  <c r="AQ535" i="1"/>
  <c r="AQ532" i="1"/>
  <c r="AQ564" i="1"/>
  <c r="AQ565" i="1"/>
  <c r="AQ559" i="1"/>
  <c r="AQ560" i="1"/>
  <c r="AQ577" i="1"/>
  <c r="AQ571" i="1"/>
  <c r="AQ568" i="1"/>
  <c r="AQ599" i="1"/>
  <c r="AQ596" i="1"/>
  <c r="AQ606" i="1"/>
  <c r="AQ519" i="1"/>
  <c r="AQ514" i="1"/>
  <c r="AQ515" i="1"/>
  <c r="AQ521" i="1"/>
  <c r="AQ524" i="1"/>
  <c r="AQ561" i="1"/>
  <c r="AQ563" i="1"/>
  <c r="AQ573" i="1"/>
  <c r="AQ574" i="1"/>
  <c r="AQ579" i="1"/>
  <c r="AQ581" i="1"/>
  <c r="AQ527" i="1"/>
  <c r="AQ529" i="1"/>
  <c r="AQ531" i="1"/>
  <c r="AQ536" i="1"/>
  <c r="AQ569" i="1"/>
  <c r="AQ570" i="1"/>
  <c r="AQ586" i="1"/>
  <c r="AQ520" i="1"/>
  <c r="AQ522" i="1"/>
  <c r="AQ523" i="1"/>
  <c r="AQ533" i="1"/>
  <c r="AQ534" i="1"/>
  <c r="AQ566" i="1"/>
  <c r="AQ567" i="1"/>
  <c r="AQ578" i="1"/>
  <c r="AQ575" i="1"/>
  <c r="AQ590" i="1"/>
  <c r="R596" i="1"/>
  <c r="R607" i="1"/>
  <c r="R606" i="1"/>
  <c r="R605" i="1"/>
  <c r="R593" i="1"/>
  <c r="R609" i="1"/>
  <c r="R608" i="1"/>
  <c r="R599" i="1"/>
  <c r="R582" i="1"/>
  <c r="R578" i="1"/>
  <c r="R577" i="1"/>
  <c r="R575" i="1"/>
  <c r="R573" i="1"/>
  <c r="R569" i="1"/>
  <c r="R566" i="1"/>
  <c r="R564" i="1"/>
  <c r="R560" i="1"/>
  <c r="R559" i="1"/>
  <c r="R589" i="1"/>
  <c r="R586" i="1"/>
  <c r="R583" i="1"/>
  <c r="R580" i="1"/>
  <c r="R587" i="1"/>
  <c r="R585" i="1"/>
  <c r="R581" i="1"/>
  <c r="R576" i="1"/>
  <c r="R574" i="1"/>
  <c r="R572" i="1"/>
  <c r="R571" i="1"/>
  <c r="R570" i="1"/>
  <c r="R565" i="1"/>
  <c r="R590" i="1"/>
  <c r="R588" i="1"/>
  <c r="R584" i="1"/>
  <c r="R579" i="1"/>
  <c r="R568" i="1"/>
  <c r="R567" i="1"/>
  <c r="R563" i="1"/>
  <c r="R562" i="1"/>
  <c r="R561" i="1"/>
  <c r="R536" i="1"/>
  <c r="R524" i="1"/>
  <c r="R522" i="1"/>
  <c r="R517" i="1"/>
  <c r="R518" i="1"/>
  <c r="R516" i="1"/>
  <c r="R515" i="1"/>
  <c r="R534" i="1"/>
  <c r="R532" i="1"/>
  <c r="R530" i="1"/>
  <c r="R528" i="1"/>
  <c r="R526" i="1"/>
  <c r="R525" i="1"/>
  <c r="R521" i="1"/>
  <c r="R520" i="1"/>
  <c r="R535" i="1"/>
  <c r="R533" i="1"/>
  <c r="R531" i="1"/>
  <c r="R529" i="1"/>
  <c r="R527" i="1"/>
  <c r="R523" i="1"/>
  <c r="R519" i="1"/>
  <c r="R514" i="1"/>
  <c r="R510" i="1"/>
  <c r="R508" i="1"/>
  <c r="R493" i="1"/>
  <c r="R492" i="1"/>
  <c r="R488" i="1"/>
  <c r="R487" i="1"/>
  <c r="R479" i="1"/>
  <c r="R513" i="1"/>
  <c r="R494" i="1"/>
  <c r="R490" i="1"/>
  <c r="R477" i="1"/>
  <c r="R476" i="1"/>
  <c r="R512" i="1"/>
  <c r="R511" i="1"/>
  <c r="R491" i="1"/>
  <c r="R489" i="1"/>
  <c r="R474" i="1"/>
  <c r="R473" i="1"/>
  <c r="R509" i="1"/>
  <c r="R486" i="1"/>
  <c r="C20" i="6" s="1"/>
  <c r="R478" i="1"/>
  <c r="R475" i="1"/>
  <c r="R467" i="1"/>
  <c r="R444" i="1"/>
  <c r="R443" i="1"/>
  <c r="R464" i="1"/>
  <c r="R463" i="1"/>
  <c r="R460" i="1"/>
  <c r="R459" i="1"/>
  <c r="R456" i="1"/>
  <c r="R455" i="1"/>
  <c r="R452" i="1"/>
  <c r="R448" i="1"/>
  <c r="R446" i="1"/>
  <c r="R445" i="1"/>
  <c r="R439" i="1"/>
  <c r="R472" i="1"/>
  <c r="R471" i="1"/>
  <c r="R469" i="1"/>
  <c r="R468" i="1"/>
  <c r="R465" i="1"/>
  <c r="R461" i="1"/>
  <c r="R457" i="1"/>
  <c r="R453" i="1"/>
  <c r="R449" i="1"/>
  <c r="R447" i="1"/>
  <c r="R440" i="1"/>
  <c r="R470" i="1"/>
  <c r="R466" i="1"/>
  <c r="R462" i="1"/>
  <c r="R458" i="1"/>
  <c r="R454" i="1"/>
  <c r="R450" i="1"/>
  <c r="R442" i="1"/>
  <c r="R441" i="1"/>
  <c r="R438" i="1"/>
  <c r="R437" i="1"/>
  <c r="R410" i="1"/>
  <c r="R408" i="1"/>
  <c r="R406" i="1"/>
  <c r="R405" i="1"/>
  <c r="R372" i="1"/>
  <c r="R363" i="1"/>
  <c r="R353" i="1"/>
  <c r="R401" i="1"/>
  <c r="R399" i="1"/>
  <c r="R397" i="1"/>
  <c r="R395" i="1"/>
  <c r="R393" i="1"/>
  <c r="R391" i="1"/>
  <c r="R390" i="1"/>
  <c r="R388" i="1"/>
  <c r="R386" i="1"/>
  <c r="R384" i="1"/>
  <c r="R382" i="1"/>
  <c r="R375" i="1"/>
  <c r="R357" i="1"/>
  <c r="R355" i="1"/>
  <c r="R352" i="1"/>
  <c r="R409" i="1"/>
  <c r="R407" i="1"/>
  <c r="R404" i="1"/>
  <c r="R373" i="1"/>
  <c r="R359" i="1"/>
  <c r="R354" i="1"/>
  <c r="R436" i="1"/>
  <c r="R403" i="1"/>
  <c r="R402" i="1"/>
  <c r="R400" i="1"/>
  <c r="R398" i="1"/>
  <c r="R396" i="1"/>
  <c r="R394" i="1"/>
  <c r="R392" i="1"/>
  <c r="R389" i="1"/>
  <c r="R387" i="1"/>
  <c r="R385" i="1"/>
  <c r="R383" i="1"/>
  <c r="R381" i="1"/>
  <c r="R376" i="1"/>
  <c r="R374" i="1"/>
  <c r="R358" i="1"/>
  <c r="R356" i="1"/>
  <c r="R349" i="1"/>
  <c r="R348" i="1"/>
  <c r="R337" i="1"/>
  <c r="R336" i="1"/>
  <c r="R327" i="1"/>
  <c r="R322" i="1"/>
  <c r="R318" i="1"/>
  <c r="R314" i="1"/>
  <c r="R311" i="1"/>
  <c r="R308" i="1"/>
  <c r="R307" i="1"/>
  <c r="R297" i="1"/>
  <c r="R294" i="1"/>
  <c r="R291" i="1"/>
  <c r="R289" i="1"/>
  <c r="R286" i="1"/>
  <c r="R284" i="1"/>
  <c r="R283" i="1"/>
  <c r="R280" i="1"/>
  <c r="R277" i="1"/>
  <c r="R266" i="1"/>
  <c r="R262" i="1"/>
  <c r="R259" i="1"/>
  <c r="R343" i="1"/>
  <c r="R342" i="1"/>
  <c r="R335" i="1"/>
  <c r="R330" i="1"/>
  <c r="R328" i="1"/>
  <c r="R325" i="1"/>
  <c r="R320" i="1"/>
  <c r="R315" i="1"/>
  <c r="R310" i="1"/>
  <c r="R305" i="1"/>
  <c r="R296" i="1"/>
  <c r="R293" i="1"/>
  <c r="R288" i="1"/>
  <c r="R278" i="1"/>
  <c r="R275" i="1"/>
  <c r="R272" i="1"/>
  <c r="R268" i="1"/>
  <c r="R265" i="1"/>
  <c r="R261" i="1"/>
  <c r="R340" i="1"/>
  <c r="R332" i="1"/>
  <c r="R326" i="1"/>
  <c r="R323" i="1"/>
  <c r="R317" i="1"/>
  <c r="R313" i="1"/>
  <c r="R306" i="1"/>
  <c r="R299" i="1"/>
  <c r="R295" i="1"/>
  <c r="R292" i="1"/>
  <c r="R290" i="1"/>
  <c r="R287" i="1"/>
  <c r="R285" i="1"/>
  <c r="R282" i="1"/>
  <c r="R281" i="1"/>
  <c r="R279" i="1"/>
  <c r="R276" i="1"/>
  <c r="R274" i="1"/>
  <c r="R270" i="1"/>
  <c r="R267" i="1"/>
  <c r="R264" i="1"/>
  <c r="R263" i="1"/>
  <c r="R346" i="1"/>
  <c r="R338" i="1"/>
  <c r="R329" i="1"/>
  <c r="R324" i="1"/>
  <c r="R321" i="1"/>
  <c r="R319" i="1"/>
  <c r="R316" i="1"/>
  <c r="R312" i="1"/>
  <c r="R309" i="1"/>
  <c r="R304" i="1"/>
  <c r="R298" i="1"/>
  <c r="R273" i="1"/>
  <c r="R271" i="1"/>
  <c r="R269" i="1"/>
  <c r="R260" i="1"/>
  <c r="R258" i="1"/>
  <c r="R227" i="1"/>
  <c r="R219" i="1"/>
  <c r="R215" i="1"/>
  <c r="R207" i="1"/>
  <c r="R199" i="1"/>
  <c r="R195" i="1"/>
  <c r="R194" i="1"/>
  <c r="R191" i="1"/>
  <c r="R190" i="1"/>
  <c r="R189" i="1"/>
  <c r="R187" i="1"/>
  <c r="R186" i="1"/>
  <c r="R183" i="1"/>
  <c r="R182" i="1"/>
  <c r="R181" i="1"/>
  <c r="R179" i="1"/>
  <c r="R176" i="1"/>
  <c r="R175" i="1"/>
  <c r="R168" i="1"/>
  <c r="R167" i="1"/>
  <c r="R224" i="1"/>
  <c r="R220" i="1"/>
  <c r="R216" i="1"/>
  <c r="R208" i="1"/>
  <c r="R196" i="1"/>
  <c r="R174" i="1"/>
  <c r="R173" i="1"/>
  <c r="R166" i="1"/>
  <c r="R165" i="1"/>
  <c r="R225" i="1"/>
  <c r="R221" i="1"/>
  <c r="R217" i="1"/>
  <c r="R213" i="1"/>
  <c r="R209" i="1"/>
  <c r="R205" i="1"/>
  <c r="R197" i="1"/>
  <c r="R193" i="1"/>
  <c r="R185" i="1"/>
  <c r="R172" i="1"/>
  <c r="R171" i="1"/>
  <c r="R164" i="1"/>
  <c r="R163" i="1"/>
  <c r="R226" i="1"/>
  <c r="R218" i="1"/>
  <c r="R214" i="1"/>
  <c r="R210" i="1"/>
  <c r="R206" i="1"/>
  <c r="R198" i="1"/>
  <c r="R192" i="1"/>
  <c r="R188" i="1"/>
  <c r="R184" i="1"/>
  <c r="R180" i="1"/>
  <c r="R178" i="1"/>
  <c r="R177" i="1"/>
  <c r="R170" i="1"/>
  <c r="R169" i="1"/>
  <c r="R162" i="1"/>
  <c r="R161" i="1"/>
  <c r="R153" i="1"/>
  <c r="R148" i="1"/>
  <c r="R139" i="1"/>
  <c r="R135" i="1"/>
  <c r="R130" i="1"/>
  <c r="R123" i="1"/>
  <c r="R108" i="1"/>
  <c r="R107" i="1"/>
  <c r="R87" i="1"/>
  <c r="R85" i="1"/>
  <c r="R83" i="1"/>
  <c r="R81" i="1"/>
  <c r="R79" i="1"/>
  <c r="R78" i="1"/>
  <c r="R75" i="1"/>
  <c r="R72" i="1"/>
  <c r="R68" i="1"/>
  <c r="R65" i="1"/>
  <c r="R60" i="1"/>
  <c r="R58" i="1"/>
  <c r="R42" i="1"/>
  <c r="R40" i="1"/>
  <c r="R21" i="1"/>
  <c r="R13" i="1"/>
  <c r="R154" i="1"/>
  <c r="R152" i="1"/>
  <c r="R147" i="1"/>
  <c r="R143" i="1"/>
  <c r="R141" i="1"/>
  <c r="R137" i="1"/>
  <c r="R132" i="1"/>
  <c r="R126" i="1"/>
  <c r="R125" i="1"/>
  <c r="R121" i="1"/>
  <c r="R104" i="1"/>
  <c r="R102" i="1"/>
  <c r="R100" i="1"/>
  <c r="R98" i="1"/>
  <c r="R96" i="1"/>
  <c r="R94" i="1"/>
  <c r="R91" i="1"/>
  <c r="R88" i="1"/>
  <c r="R73" i="1"/>
  <c r="R71" i="1"/>
  <c r="R66" i="1"/>
  <c r="R63" i="1"/>
  <c r="R61" i="1"/>
  <c r="R59" i="1"/>
  <c r="R38" i="1"/>
  <c r="R36" i="1"/>
  <c r="R34" i="1"/>
  <c r="R32" i="1"/>
  <c r="R30" i="1"/>
  <c r="R28" i="1"/>
  <c r="R26" i="1"/>
  <c r="R24" i="1"/>
  <c r="R19" i="1"/>
  <c r="R18" i="1"/>
  <c r="R16" i="1"/>
  <c r="R149" i="1"/>
  <c r="R145" i="1"/>
  <c r="R142" i="1"/>
  <c r="R138" i="1"/>
  <c r="R136" i="1"/>
  <c r="R133" i="1"/>
  <c r="R122" i="1"/>
  <c r="R113" i="1"/>
  <c r="R111" i="1"/>
  <c r="R109" i="1"/>
  <c r="R106" i="1"/>
  <c r="R86" i="1"/>
  <c r="R84" i="1"/>
  <c r="R82" i="1"/>
  <c r="R69" i="1"/>
  <c r="R57" i="1"/>
  <c r="R41" i="1"/>
  <c r="R22" i="1"/>
  <c r="R14" i="1"/>
  <c r="R155" i="1"/>
  <c r="R151" i="1"/>
  <c r="R150" i="1"/>
  <c r="R146" i="1"/>
  <c r="R144" i="1"/>
  <c r="R140" i="1"/>
  <c r="R134" i="1"/>
  <c r="R131" i="1"/>
  <c r="R129" i="1"/>
  <c r="R128" i="1"/>
  <c r="R127" i="1"/>
  <c r="R124" i="1"/>
  <c r="R114" i="1"/>
  <c r="R112" i="1"/>
  <c r="R110" i="1"/>
  <c r="R105" i="1"/>
  <c r="R103" i="1"/>
  <c r="R99" i="1"/>
  <c r="R97" i="1"/>
  <c r="R95" i="1"/>
  <c r="R93" i="1"/>
  <c r="R92" i="1"/>
  <c r="R90" i="1"/>
  <c r="R89" i="1"/>
  <c r="R80" i="1"/>
  <c r="R74" i="1"/>
  <c r="R70" i="1"/>
  <c r="R67" i="1"/>
  <c r="R64" i="1"/>
  <c r="R62" i="1"/>
  <c r="R39" i="1"/>
  <c r="R37" i="1"/>
  <c r="R35" i="1"/>
  <c r="R25" i="1"/>
  <c r="R23" i="1"/>
  <c r="R20" i="1"/>
  <c r="R17" i="1"/>
  <c r="R15" i="1"/>
  <c r="I23" i="30"/>
  <c r="B23" i="30"/>
  <c r="N12" i="30"/>
  <c r="N10" i="30"/>
  <c r="C23" i="30"/>
  <c r="H23" i="30"/>
  <c r="L23" i="30"/>
  <c r="M23" i="30"/>
  <c r="AP7" i="1"/>
  <c r="S7" i="1"/>
  <c r="S6" i="1"/>
  <c r="S5" i="1"/>
  <c r="AO5" i="1" s="1"/>
  <c r="AG9" i="1"/>
  <c r="AJ9" i="1"/>
  <c r="AI9" i="1"/>
  <c r="AH9" i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F23" i="30"/>
  <c r="J23" i="30"/>
  <c r="N9" i="30"/>
  <c r="AX6" i="1"/>
  <c r="AB9" i="1"/>
  <c r="AT6" i="1"/>
  <c r="X9" i="1"/>
  <c r="AP6" i="1"/>
  <c r="AP357" i="1" s="1"/>
  <c r="T9" i="1"/>
  <c r="AU6" i="1"/>
  <c r="Y9" i="1"/>
  <c r="AW6" i="1"/>
  <c r="AA9" i="1"/>
  <c r="BB6" i="1"/>
  <c r="AF9" i="1"/>
  <c r="AR6" i="1"/>
  <c r="AR357" i="1" s="1"/>
  <c r="V9" i="1"/>
  <c r="BA6" i="1"/>
  <c r="AE9" i="1"/>
  <c r="AQ6" i="1"/>
  <c r="AQ357" i="1" s="1"/>
  <c r="U9" i="1"/>
  <c r="AY6" i="1"/>
  <c r="AC9" i="1"/>
  <c r="AS6" i="1"/>
  <c r="W9" i="1"/>
  <c r="AV6" i="1"/>
  <c r="Z9" i="1"/>
  <c r="AZ6" i="1"/>
  <c r="AD9" i="1"/>
  <c r="F127" i="4"/>
  <c r="F123" i="4"/>
  <c r="F119" i="4"/>
  <c r="F115" i="4"/>
  <c r="F111" i="4"/>
  <c r="F106" i="4"/>
  <c r="F105" i="4"/>
  <c r="F126" i="4"/>
  <c r="F122" i="4"/>
  <c r="F118" i="4"/>
  <c r="F114" i="4"/>
  <c r="F110" i="4"/>
  <c r="F108" i="4"/>
  <c r="F129" i="4"/>
  <c r="F125" i="4"/>
  <c r="F121" i="4"/>
  <c r="F117" i="4"/>
  <c r="F113" i="4"/>
  <c r="F109" i="4"/>
  <c r="F128" i="4"/>
  <c r="F124" i="4"/>
  <c r="F120" i="4"/>
  <c r="F116" i="4"/>
  <c r="F112" i="4"/>
  <c r="F107" i="4"/>
  <c r="J129" i="4"/>
  <c r="K129" i="4" s="1"/>
  <c r="B40" i="17" s="1"/>
  <c r="J113" i="4"/>
  <c r="K113" i="4" s="1"/>
  <c r="B24" i="17" s="1"/>
  <c r="J124" i="4"/>
  <c r="K124" i="4" s="1"/>
  <c r="B35" i="17" s="1"/>
  <c r="J108" i="4"/>
  <c r="K108" i="4" s="1"/>
  <c r="B19" i="17" s="1"/>
  <c r="J115" i="4"/>
  <c r="K115" i="4" s="1"/>
  <c r="B26" i="17" s="1"/>
  <c r="J122" i="4"/>
  <c r="K122" i="4" s="1"/>
  <c r="B33" i="17" s="1"/>
  <c r="J106" i="4"/>
  <c r="K106" i="4" s="1"/>
  <c r="J125" i="4"/>
  <c r="K125" i="4" s="1"/>
  <c r="B36" i="17" s="1"/>
  <c r="J109" i="4"/>
  <c r="K109" i="4" s="1"/>
  <c r="B20" i="17" s="1"/>
  <c r="J120" i="4"/>
  <c r="K120" i="4" s="1"/>
  <c r="B31" i="17" s="1"/>
  <c r="J127" i="4"/>
  <c r="K127" i="4" s="1"/>
  <c r="B38" i="17" s="1"/>
  <c r="J111" i="4"/>
  <c r="K111" i="4" s="1"/>
  <c r="J118" i="4"/>
  <c r="K118" i="4" s="1"/>
  <c r="B29" i="17" s="1"/>
  <c r="J121" i="4"/>
  <c r="K121" i="4" s="1"/>
  <c r="B32" i="17" s="1"/>
  <c r="J105" i="4"/>
  <c r="K105" i="4" s="1"/>
  <c r="B16" i="17" s="1"/>
  <c r="J116" i="4"/>
  <c r="K116" i="4" s="1"/>
  <c r="B27" i="17" s="1"/>
  <c r="J123" i="4"/>
  <c r="K123" i="4" s="1"/>
  <c r="B34" i="17" s="1"/>
  <c r="J107" i="4"/>
  <c r="K107" i="4" s="1"/>
  <c r="B18" i="17" s="1"/>
  <c r="J114" i="4"/>
  <c r="K114" i="4" s="1"/>
  <c r="B25" i="17" s="1"/>
  <c r="J117" i="4"/>
  <c r="K117" i="4" s="1"/>
  <c r="B28" i="17" s="1"/>
  <c r="J128" i="4"/>
  <c r="K128" i="4" s="1"/>
  <c r="B39" i="17" s="1"/>
  <c r="J112" i="4"/>
  <c r="K112" i="4" s="1"/>
  <c r="B23" i="17" s="1"/>
  <c r="J119" i="4"/>
  <c r="K119" i="4" s="1"/>
  <c r="B30" i="17" s="1"/>
  <c r="J126" i="4"/>
  <c r="K126" i="4" s="1"/>
  <c r="B37" i="17" s="1"/>
  <c r="J110" i="4"/>
  <c r="K110" i="4" s="1"/>
  <c r="AS1" i="1"/>
  <c r="AS552" i="1" s="1"/>
  <c r="F17" i="9" l="1"/>
  <c r="I55" i="33"/>
  <c r="AS503" i="1"/>
  <c r="AS538" i="1"/>
  <c r="AS549" i="1"/>
  <c r="AS600" i="1"/>
  <c r="AS418" i="1"/>
  <c r="AS203" i="1"/>
  <c r="AS160" i="1"/>
  <c r="AS43" i="1"/>
  <c r="AS250" i="1"/>
  <c r="AS246" i="1"/>
  <c r="AS334" i="1"/>
  <c r="AS424" i="1"/>
  <c r="AS593" i="1"/>
  <c r="AS444" i="1"/>
  <c r="AS441" i="1"/>
  <c r="AS437" i="1"/>
  <c r="AS359" i="1"/>
  <c r="AS311" i="1"/>
  <c r="AS332" i="1"/>
  <c r="AS307" i="1"/>
  <c r="AS261" i="1"/>
  <c r="AS315" i="1"/>
  <c r="AS258" i="1"/>
  <c r="AS313" i="1"/>
  <c r="AS285" i="1"/>
  <c r="AS165" i="1"/>
  <c r="AS208" i="1"/>
  <c r="AS171" i="1"/>
  <c r="AS183" i="1"/>
  <c r="AS161" i="1"/>
  <c r="AS210" i="1"/>
  <c r="AS193" i="1"/>
  <c r="AS186" i="1"/>
  <c r="AS180" i="1"/>
  <c r="AS132" i="1"/>
  <c r="AS15" i="1"/>
  <c r="AS22" i="1"/>
  <c r="AS581" i="1"/>
  <c r="AS363" i="1"/>
  <c r="AS587" i="1"/>
  <c r="AS16" i="1"/>
  <c r="AS135" i="1"/>
  <c r="AS393" i="1"/>
  <c r="AS272" i="1"/>
  <c r="AS309" i="1"/>
  <c r="AS322" i="1"/>
  <c r="AS143" i="1"/>
  <c r="AS405" i="1"/>
  <c r="AS296" i="1"/>
  <c r="AS310" i="1"/>
  <c r="AS139" i="1"/>
  <c r="AS385" i="1"/>
  <c r="AS268" i="1"/>
  <c r="AS260" i="1"/>
  <c r="AS330" i="1"/>
  <c r="AS387" i="1"/>
  <c r="AS277" i="1"/>
  <c r="AS288" i="1"/>
  <c r="AS324" i="1"/>
  <c r="AS58" i="1"/>
  <c r="AS28" i="1"/>
  <c r="AS112" i="1"/>
  <c r="AS114" i="1"/>
  <c r="AS89" i="1"/>
  <c r="AS25" i="1"/>
  <c r="AS609" i="1"/>
  <c r="AS438" i="1"/>
  <c r="AS440" i="1"/>
  <c r="AS353" i="1"/>
  <c r="AS348" i="1"/>
  <c r="AS297" i="1"/>
  <c r="AS325" i="1"/>
  <c r="AS293" i="1"/>
  <c r="AS346" i="1"/>
  <c r="AS306" i="1"/>
  <c r="AS336" i="1"/>
  <c r="AS304" i="1"/>
  <c r="AS283" i="1"/>
  <c r="AS224" i="1"/>
  <c r="AS196" i="1"/>
  <c r="AS163" i="1"/>
  <c r="AS179" i="1"/>
  <c r="AS226" i="1"/>
  <c r="AS206" i="1"/>
  <c r="AS190" i="1"/>
  <c r="AS185" i="1"/>
  <c r="AS178" i="1"/>
  <c r="AS23" i="1"/>
  <c r="AS21" i="1"/>
  <c r="AS356" i="1"/>
  <c r="AS589" i="1"/>
  <c r="AS354" i="1"/>
  <c r="AS352" i="1"/>
  <c r="AS355" i="1"/>
  <c r="AS153" i="1"/>
  <c r="AS395" i="1"/>
  <c r="AS271" i="1"/>
  <c r="AS298" i="1"/>
  <c r="AS129" i="1"/>
  <c r="AS145" i="1"/>
  <c r="AS399" i="1"/>
  <c r="AS318" i="1"/>
  <c r="AS127" i="1"/>
  <c r="AS407" i="1"/>
  <c r="AS389" i="1"/>
  <c r="AS281" i="1"/>
  <c r="AS292" i="1"/>
  <c r="AS141" i="1"/>
  <c r="AS409" i="1"/>
  <c r="AS263" i="1"/>
  <c r="AS264" i="1"/>
  <c r="AS312" i="1"/>
  <c r="AS59" i="1"/>
  <c r="AS39" i="1"/>
  <c r="AS128" i="1"/>
  <c r="AS75" i="1"/>
  <c r="AS94" i="1"/>
  <c r="AS26" i="1"/>
  <c r="AS605" i="1"/>
  <c r="AS445" i="1"/>
  <c r="AS439" i="1"/>
  <c r="AS442" i="1"/>
  <c r="AS390" i="1"/>
  <c r="AS319" i="1"/>
  <c r="AS340" i="1"/>
  <c r="AS314" i="1"/>
  <c r="AS265" i="1"/>
  <c r="AS323" i="1"/>
  <c r="AS287" i="1"/>
  <c r="AS317" i="1"/>
  <c r="AS291" i="1"/>
  <c r="AS173" i="1"/>
  <c r="AS216" i="1"/>
  <c r="AS184" i="1"/>
  <c r="AS187" i="1"/>
  <c r="AS169" i="1"/>
  <c r="AS214" i="1"/>
  <c r="AS194" i="1"/>
  <c r="AS188" i="1"/>
  <c r="AS181" i="1"/>
  <c r="AS167" i="1"/>
  <c r="AS17" i="1"/>
  <c r="AS19" i="1"/>
  <c r="AS382" i="1"/>
  <c r="AS388" i="1"/>
  <c r="AS585" i="1"/>
  <c r="AS583" i="1"/>
  <c r="AS133" i="1"/>
  <c r="AS397" i="1"/>
  <c r="AS269" i="1"/>
  <c r="AS270" i="1"/>
  <c r="AS282" i="1"/>
  <c r="AS131" i="1"/>
  <c r="AS372" i="1"/>
  <c r="AS274" i="1"/>
  <c r="AS328" i="1"/>
  <c r="AS137" i="1"/>
  <c r="AS383" i="1"/>
  <c r="AS267" i="1"/>
  <c r="AS278" i="1"/>
  <c r="AS326" i="1"/>
  <c r="AS391" i="1"/>
  <c r="AS273" i="1"/>
  <c r="AS280" i="1"/>
  <c r="AS308" i="1"/>
  <c r="AS38" i="1"/>
  <c r="AS68" i="1"/>
  <c r="AS80" i="1"/>
  <c r="AS96" i="1"/>
  <c r="AS107" i="1"/>
  <c r="AS142" i="1"/>
  <c r="AS42" i="1"/>
  <c r="AS35" i="1"/>
  <c r="AS82" i="1"/>
  <c r="AS100" i="1"/>
  <c r="AS85" i="1"/>
  <c r="AS14" i="1"/>
  <c r="AS36" i="1"/>
  <c r="AS87" i="1"/>
  <c r="AS79" i="1"/>
  <c r="AS123" i="1"/>
  <c r="AS65" i="1"/>
  <c r="AS32" i="1"/>
  <c r="AS92" i="1"/>
  <c r="AS93" i="1"/>
  <c r="AS130" i="1"/>
  <c r="AS436" i="1"/>
  <c r="AS289" i="1"/>
  <c r="AS299" i="1"/>
  <c r="AS191" i="1"/>
  <c r="AS189" i="1"/>
  <c r="AS13" i="1"/>
  <c r="AS358" i="1"/>
  <c r="AS276" i="1"/>
  <c r="AS284" i="1"/>
  <c r="AS266" i="1"/>
  <c r="AS403" i="1"/>
  <c r="AS67" i="1"/>
  <c r="AS102" i="1"/>
  <c r="AS24" i="1"/>
  <c r="AS111" i="1"/>
  <c r="AS73" i="1"/>
  <c r="AS162" i="1"/>
  <c r="AS63" i="1"/>
  <c r="AS106" i="1"/>
  <c r="AS110" i="1"/>
  <c r="AS18" i="1"/>
  <c r="AS103" i="1"/>
  <c r="AS108" i="1"/>
  <c r="AS138" i="1"/>
  <c r="AS126" i="1"/>
  <c r="AS136" i="1"/>
  <c r="AS205" i="1"/>
  <c r="AS166" i="1"/>
  <c r="AS122" i="1"/>
  <c r="AS217" i="1"/>
  <c r="AS327" i="1"/>
  <c r="AS219" i="1"/>
  <c r="AS227" i="1"/>
  <c r="AS410" i="1"/>
  <c r="AS449" i="1"/>
  <c r="AS477" i="1"/>
  <c r="AS516" i="1"/>
  <c r="AS450" i="1"/>
  <c r="AS469" i="1"/>
  <c r="AS478" i="1"/>
  <c r="AS396" i="1"/>
  <c r="AS455" i="1"/>
  <c r="AS452" i="1"/>
  <c r="AS479" i="1"/>
  <c r="AS526" i="1"/>
  <c r="AS454" i="1"/>
  <c r="AS464" i="1"/>
  <c r="AS486" i="1"/>
  <c r="AS519" i="1"/>
  <c r="AS564" i="1"/>
  <c r="AS509" i="1"/>
  <c r="AS531" i="1"/>
  <c r="AS577" i="1"/>
  <c r="AS582" i="1"/>
  <c r="AS513" i="1"/>
  <c r="AS561" i="1"/>
  <c r="AS572" i="1"/>
  <c r="AS608" i="1"/>
  <c r="AS532" i="1"/>
  <c r="AS566" i="1"/>
  <c r="AS584" i="1"/>
  <c r="AS607" i="1"/>
  <c r="AS342" i="1"/>
  <c r="AS338" i="1"/>
  <c r="AS279" i="1"/>
  <c r="AS177" i="1"/>
  <c r="AS182" i="1"/>
  <c r="AS381" i="1"/>
  <c r="AS384" i="1"/>
  <c r="AS286" i="1"/>
  <c r="AS320" i="1"/>
  <c r="AS290" i="1"/>
  <c r="AS275" i="1"/>
  <c r="AS62" i="1"/>
  <c r="AS41" i="1"/>
  <c r="AS40" i="1"/>
  <c r="AS125" i="1"/>
  <c r="AS81" i="1"/>
  <c r="AS30" i="1"/>
  <c r="AS84" i="1"/>
  <c r="AS71" i="1"/>
  <c r="AS134" i="1"/>
  <c r="AS60" i="1"/>
  <c r="AS91" i="1"/>
  <c r="AS98" i="1"/>
  <c r="AS154" i="1"/>
  <c r="AS140" i="1"/>
  <c r="AS152" i="1"/>
  <c r="AS213" i="1"/>
  <c r="AS148" i="1"/>
  <c r="AS144" i="1"/>
  <c r="AS225" i="1"/>
  <c r="AS343" i="1"/>
  <c r="AS335" i="1"/>
  <c r="AS349" i="1"/>
  <c r="AS459" i="1"/>
  <c r="AS460" i="1"/>
  <c r="AS492" i="1"/>
  <c r="AS530" i="1"/>
  <c r="AS458" i="1"/>
  <c r="AS456" i="1"/>
  <c r="AS488" i="1"/>
  <c r="AS402" i="1"/>
  <c r="AS463" i="1"/>
  <c r="AS457" i="1"/>
  <c r="AS494" i="1"/>
  <c r="AS376" i="1"/>
  <c r="AS462" i="1"/>
  <c r="AS471" i="1"/>
  <c r="AS487" i="1"/>
  <c r="AS521" i="1"/>
  <c r="AS578" i="1"/>
  <c r="AS510" i="1"/>
  <c r="AS560" i="1"/>
  <c r="AS571" i="1"/>
  <c r="AS599" i="1"/>
  <c r="AS514" i="1"/>
  <c r="AS567" i="1"/>
  <c r="AS573" i="1"/>
  <c r="AS520" i="1"/>
  <c r="AS527" i="1"/>
  <c r="AS576" i="1"/>
  <c r="AS446" i="1"/>
  <c r="AS259" i="1"/>
  <c r="AS305" i="1"/>
  <c r="AS220" i="1"/>
  <c r="AS218" i="1"/>
  <c r="AS175" i="1"/>
  <c r="AS400" i="1"/>
  <c r="AS155" i="1"/>
  <c r="AS149" i="1"/>
  <c r="AS151" i="1"/>
  <c r="AS294" i="1"/>
  <c r="AS295" i="1"/>
  <c r="AS95" i="1"/>
  <c r="AS57" i="1"/>
  <c r="AS61" i="1"/>
  <c r="AS99" i="1"/>
  <c r="AS90" i="1"/>
  <c r="AS66" i="1"/>
  <c r="AS104" i="1"/>
  <c r="AS86" i="1"/>
  <c r="AS150" i="1"/>
  <c r="AS70" i="1"/>
  <c r="AS105" i="1"/>
  <c r="AS109" i="1"/>
  <c r="AS174" i="1"/>
  <c r="AS172" i="1"/>
  <c r="AS168" i="1"/>
  <c r="AS221" i="1"/>
  <c r="AS164" i="1"/>
  <c r="AS176" i="1"/>
  <c r="AS199" i="1"/>
  <c r="AS337" i="1"/>
  <c r="AS329" i="1"/>
  <c r="AS373" i="1"/>
  <c r="AS467" i="1"/>
  <c r="AS465" i="1"/>
  <c r="AS489" i="1"/>
  <c r="AS386" i="1"/>
  <c r="AS466" i="1"/>
  <c r="AS461" i="1"/>
  <c r="AS512" i="1"/>
  <c r="AS408" i="1"/>
  <c r="AS468" i="1"/>
  <c r="AS472" i="1"/>
  <c r="AS508" i="1"/>
  <c r="AS406" i="1"/>
  <c r="AS448" i="1"/>
  <c r="AS490" i="1"/>
  <c r="AS515" i="1"/>
  <c r="AS534" i="1"/>
  <c r="AS575" i="1"/>
  <c r="AS524" i="1"/>
  <c r="AS569" i="1"/>
  <c r="AS590" i="1"/>
  <c r="AS596" i="1"/>
  <c r="AS523" i="1"/>
  <c r="AS562" i="1"/>
  <c r="AS568" i="1"/>
  <c r="AS517" i="1"/>
  <c r="AS535" i="1"/>
  <c r="AS570" i="1"/>
  <c r="AS443" i="1"/>
  <c r="AS198" i="1"/>
  <c r="AS147" i="1"/>
  <c r="AS83" i="1"/>
  <c r="AS146" i="1"/>
  <c r="AS34" i="1"/>
  <c r="AS124" i="1"/>
  <c r="AS170" i="1"/>
  <c r="AS374" i="1"/>
  <c r="AS511" i="1"/>
  <c r="AS528" i="1"/>
  <c r="AS525" i="1"/>
  <c r="AS518" i="1"/>
  <c r="AS559" i="1"/>
  <c r="AS563" i="1"/>
  <c r="AS574" i="1"/>
  <c r="AS316" i="1"/>
  <c r="AS20" i="1"/>
  <c r="AS401" i="1"/>
  <c r="AS74" i="1"/>
  <c r="AS72" i="1"/>
  <c r="AS78" i="1"/>
  <c r="AS195" i="1"/>
  <c r="AS209" i="1"/>
  <c r="AS398" i="1"/>
  <c r="AS394" i="1"/>
  <c r="AS447" i="1"/>
  <c r="AS404" i="1"/>
  <c r="AS533" i="1"/>
  <c r="AS580" i="1"/>
  <c r="AS586" i="1"/>
  <c r="AS321" i="1"/>
  <c r="AS579" i="1"/>
  <c r="AS375" i="1"/>
  <c r="AS64" i="1"/>
  <c r="AS88" i="1"/>
  <c r="AS69" i="1"/>
  <c r="AS197" i="1"/>
  <c r="AS215" i="1"/>
  <c r="AS475" i="1"/>
  <c r="AS474" i="1"/>
  <c r="AS476" i="1"/>
  <c r="AS453" i="1"/>
  <c r="AS588" i="1"/>
  <c r="AS606" i="1"/>
  <c r="AS522" i="1"/>
  <c r="AS113" i="1"/>
  <c r="AS392" i="1"/>
  <c r="AS493" i="1"/>
  <c r="AS192" i="1"/>
  <c r="AS97" i="1"/>
  <c r="AS470" i="1"/>
  <c r="AS536" i="1"/>
  <c r="AS262" i="1"/>
  <c r="AS121" i="1"/>
  <c r="AS473" i="1"/>
  <c r="AS529" i="1"/>
  <c r="AS37" i="1"/>
  <c r="AS207" i="1"/>
  <c r="AS491" i="1"/>
  <c r="AS565" i="1"/>
  <c r="AS595" i="1"/>
  <c r="AS427" i="1"/>
  <c r="AS361" i="1"/>
  <c r="AS419" i="1"/>
  <c r="AS432" i="1"/>
  <c r="AS157" i="1"/>
  <c r="AS362" i="1"/>
  <c r="AS254" i="1"/>
  <c r="AS248" i="1"/>
  <c r="AS234" i="1"/>
  <c r="AS47" i="1"/>
  <c r="AS48" i="1"/>
  <c r="AS245" i="1"/>
  <c r="AS201" i="1"/>
  <c r="AS243" i="1"/>
  <c r="AS331" i="1"/>
  <c r="AS502" i="1"/>
  <c r="AS555" i="1"/>
  <c r="AS423" i="1"/>
  <c r="AS426" i="1"/>
  <c r="AS411" i="1"/>
  <c r="AS421" i="1"/>
  <c r="AS360" i="1"/>
  <c r="AS369" i="1"/>
  <c r="AS228" i="1"/>
  <c r="AS44" i="1"/>
  <c r="AS240" i="1"/>
  <c r="AS76" i="1"/>
  <c r="AS77" i="1"/>
  <c r="AS253" i="1"/>
  <c r="AS241" i="1"/>
  <c r="AS235" i="1"/>
  <c r="AS357" i="1"/>
  <c r="AS497" i="1"/>
  <c r="AS499" i="1"/>
  <c r="AS539" i="1"/>
  <c r="AS504" i="1"/>
  <c r="AS412" i="1"/>
  <c r="AS247" i="1"/>
  <c r="AS239" i="1"/>
  <c r="AS242" i="1"/>
  <c r="AS158" i="1"/>
  <c r="AS238" i="1"/>
  <c r="AS370" i="1"/>
  <c r="AS425" i="1"/>
  <c r="AS550" i="1"/>
  <c r="AS557" i="1"/>
  <c r="AS598" i="1"/>
  <c r="AS604" i="1"/>
  <c r="AS501" i="1"/>
  <c r="AS422" i="1"/>
  <c r="AS414" i="1"/>
  <c r="AS257" i="1"/>
  <c r="AS237" i="1"/>
  <c r="AS46" i="1"/>
  <c r="AS244" i="1"/>
  <c r="AS10" i="1"/>
  <c r="AS367" i="1"/>
  <c r="AS413" i="1"/>
  <c r="AS540" i="1"/>
  <c r="AS543" i="1"/>
  <c r="AS592" i="1"/>
  <c r="AS601" i="1"/>
  <c r="AS420" i="1"/>
  <c r="AS333" i="1"/>
  <c r="AS249" i="1"/>
  <c r="AS156" i="1"/>
  <c r="AS45" i="1"/>
  <c r="AS236" i="1"/>
  <c r="AS366" i="1"/>
  <c r="AS350" i="1"/>
  <c r="AS417" i="1"/>
  <c r="C8" i="6"/>
  <c r="C15" i="6"/>
  <c r="C18" i="6"/>
  <c r="AO601" i="1"/>
  <c r="AO595" i="1"/>
  <c r="AO557" i="1"/>
  <c r="AO555" i="1"/>
  <c r="AO552" i="1"/>
  <c r="AO549" i="1"/>
  <c r="AO550" i="1"/>
  <c r="AO425" i="1"/>
  <c r="AO419" i="1"/>
  <c r="AO411" i="1"/>
  <c r="AO350" i="1"/>
  <c r="AO432" i="1"/>
  <c r="AO421" i="1"/>
  <c r="AO427" i="1"/>
  <c r="AO426" i="1"/>
  <c r="AO424" i="1"/>
  <c r="AO423" i="1"/>
  <c r="AO417" i="1"/>
  <c r="AO413" i="1"/>
  <c r="AO248" i="1"/>
  <c r="AO334" i="1"/>
  <c r="AO235" i="1"/>
  <c r="AO203" i="1"/>
  <c r="AO253" i="1"/>
  <c r="AO243" i="1"/>
  <c r="AO239" i="1"/>
  <c r="AO201" i="1"/>
  <c r="AO249" i="1"/>
  <c r="AO157" i="1"/>
  <c r="AO361" i="1"/>
  <c r="AO362" i="1"/>
  <c r="AO46" i="1"/>
  <c r="AO366" i="1"/>
  <c r="AO367" i="1"/>
  <c r="AO360" i="1"/>
  <c r="AO44" i="1"/>
  <c r="AO370" i="1"/>
  <c r="AO48" i="1"/>
  <c r="AO369" i="1"/>
  <c r="AO237" i="1"/>
  <c r="AO245" i="1"/>
  <c r="AO236" i="1"/>
  <c r="AO257" i="1"/>
  <c r="AO234" i="1"/>
  <c r="AO240" i="1"/>
  <c r="AO242" i="1"/>
  <c r="AO254" i="1"/>
  <c r="AO241" i="1"/>
  <c r="AO244" i="1"/>
  <c r="AO43" i="1"/>
  <c r="AO228" i="1"/>
  <c r="AO250" i="1"/>
  <c r="AO10" i="1"/>
  <c r="AO76" i="1"/>
  <c r="AO246" i="1"/>
  <c r="AO247" i="1"/>
  <c r="AO77" i="1"/>
  <c r="AO238" i="1"/>
  <c r="AO45" i="1"/>
  <c r="AO47" i="1"/>
  <c r="AO156" i="1"/>
  <c r="AO158" i="1"/>
  <c r="AO160" i="1"/>
  <c r="AO331" i="1"/>
  <c r="AO333" i="1"/>
  <c r="AO502" i="1"/>
  <c r="AO418" i="1"/>
  <c r="AO412" i="1"/>
  <c r="AO420" i="1"/>
  <c r="AO414" i="1"/>
  <c r="AO422" i="1"/>
  <c r="AO501" i="1"/>
  <c r="AO543" i="1"/>
  <c r="AO539" i="1"/>
  <c r="AO604" i="1"/>
  <c r="AO499" i="1"/>
  <c r="AO538" i="1"/>
  <c r="AO592" i="1"/>
  <c r="AO598" i="1"/>
  <c r="AO600" i="1"/>
  <c r="AO504" i="1"/>
  <c r="AO497" i="1"/>
  <c r="AO503" i="1"/>
  <c r="AO540" i="1"/>
  <c r="AH37" i="1"/>
  <c r="AF37" i="1"/>
  <c r="X37" i="1"/>
  <c r="S37" i="1"/>
  <c r="T37" i="1"/>
  <c r="W37" i="1"/>
  <c r="AC37" i="1"/>
  <c r="Y37" i="1"/>
  <c r="U37" i="1"/>
  <c r="AB37" i="1"/>
  <c r="AI37" i="1"/>
  <c r="AE37" i="1"/>
  <c r="AA37" i="1"/>
  <c r="AG37" i="1"/>
  <c r="AJ37" i="1"/>
  <c r="Z37" i="1"/>
  <c r="AD37" i="1"/>
  <c r="V37" i="1"/>
  <c r="AE105" i="1"/>
  <c r="Y105" i="1"/>
  <c r="AG105" i="1"/>
  <c r="U105" i="1"/>
  <c r="AF105" i="1"/>
  <c r="T105" i="1"/>
  <c r="AA105" i="1"/>
  <c r="W105" i="1"/>
  <c r="S105" i="1"/>
  <c r="AH105" i="1"/>
  <c r="AB105" i="1"/>
  <c r="X105" i="1"/>
  <c r="AI105" i="1"/>
  <c r="AJ105" i="1"/>
  <c r="AC105" i="1"/>
  <c r="AD105" i="1"/>
  <c r="V105" i="1"/>
  <c r="Z105" i="1"/>
  <c r="AG146" i="1"/>
  <c r="U146" i="1"/>
  <c r="Z146" i="1"/>
  <c r="AF146" i="1"/>
  <c r="AA146" i="1"/>
  <c r="AC146" i="1"/>
  <c r="AJ146" i="1"/>
  <c r="W146" i="1"/>
  <c r="AH146" i="1"/>
  <c r="T146" i="1"/>
  <c r="V146" i="1"/>
  <c r="AI146" i="1"/>
  <c r="S146" i="1"/>
  <c r="Y146" i="1"/>
  <c r="AB146" i="1"/>
  <c r="AE146" i="1"/>
  <c r="X146" i="1"/>
  <c r="AD146" i="1"/>
  <c r="AE122" i="1"/>
  <c r="U122" i="1"/>
  <c r="AC122" i="1"/>
  <c r="S122" i="1"/>
  <c r="AA122" i="1"/>
  <c r="W122" i="1"/>
  <c r="Y122" i="1"/>
  <c r="AI122" i="1"/>
  <c r="AJ122" i="1"/>
  <c r="AG122" i="1"/>
  <c r="AD122" i="1"/>
  <c r="X122" i="1"/>
  <c r="AH122" i="1"/>
  <c r="AB122" i="1"/>
  <c r="V122" i="1"/>
  <c r="AF122" i="1"/>
  <c r="Z122" i="1"/>
  <c r="T122" i="1"/>
  <c r="AE28" i="1"/>
  <c r="U28" i="1"/>
  <c r="AI28" i="1"/>
  <c r="S28" i="1"/>
  <c r="V28" i="1"/>
  <c r="AD28" i="1"/>
  <c r="Z28" i="1"/>
  <c r="AA28" i="1"/>
  <c r="Y28" i="1"/>
  <c r="AG28" i="1"/>
  <c r="AF28" i="1"/>
  <c r="W28" i="1"/>
  <c r="AB28" i="1"/>
  <c r="AC28" i="1"/>
  <c r="X28" i="1"/>
  <c r="AH28" i="1"/>
  <c r="AJ28" i="1"/>
  <c r="T28" i="1"/>
  <c r="AG88" i="1"/>
  <c r="AD88" i="1"/>
  <c r="Z88" i="1"/>
  <c r="X88" i="1"/>
  <c r="AH88" i="1"/>
  <c r="AI88" i="1"/>
  <c r="AE88" i="1"/>
  <c r="V88" i="1"/>
  <c r="AJ88" i="1"/>
  <c r="T88" i="1"/>
  <c r="S88" i="1"/>
  <c r="AA88" i="1"/>
  <c r="AF88" i="1"/>
  <c r="W88" i="1"/>
  <c r="Y88" i="1"/>
  <c r="U88" i="1"/>
  <c r="AB88" i="1"/>
  <c r="AC88" i="1"/>
  <c r="Z137" i="1"/>
  <c r="T137" i="1"/>
  <c r="AE137" i="1"/>
  <c r="AJ137" i="1"/>
  <c r="AG137" i="1"/>
  <c r="W137" i="1"/>
  <c r="AC137" i="1"/>
  <c r="AB137" i="1"/>
  <c r="Y137" i="1"/>
  <c r="AH137" i="1"/>
  <c r="U137" i="1"/>
  <c r="AD137" i="1"/>
  <c r="V137" i="1"/>
  <c r="AI137" i="1"/>
  <c r="AA137" i="1"/>
  <c r="S137" i="1"/>
  <c r="AF137" i="1"/>
  <c r="X137" i="1"/>
  <c r="AH123" i="1"/>
  <c r="AE123" i="1"/>
  <c r="X123" i="1"/>
  <c r="AJ123" i="1"/>
  <c r="AC123" i="1"/>
  <c r="U123" i="1"/>
  <c r="AI123" i="1"/>
  <c r="AA123" i="1"/>
  <c r="T123" i="1"/>
  <c r="AF123" i="1"/>
  <c r="Y123" i="1"/>
  <c r="S123" i="1"/>
  <c r="W123" i="1"/>
  <c r="AB123" i="1"/>
  <c r="AG123" i="1"/>
  <c r="AD123" i="1"/>
  <c r="V123" i="1"/>
  <c r="Z123" i="1"/>
  <c r="AJ70" i="1"/>
  <c r="AI70" i="1"/>
  <c r="W70" i="1"/>
  <c r="AG70" i="1"/>
  <c r="AA70" i="1"/>
  <c r="U70" i="1"/>
  <c r="AE70" i="1"/>
  <c r="AC70" i="1"/>
  <c r="S70" i="1"/>
  <c r="Y70" i="1"/>
  <c r="AH70" i="1"/>
  <c r="AB70" i="1"/>
  <c r="V70" i="1"/>
  <c r="AF70" i="1"/>
  <c r="Z70" i="1"/>
  <c r="T70" i="1"/>
  <c r="AD70" i="1"/>
  <c r="X70" i="1"/>
  <c r="AC134" i="1"/>
  <c r="AH134" i="1"/>
  <c r="X134" i="1"/>
  <c r="W134" i="1"/>
  <c r="Y134" i="1"/>
  <c r="V134" i="1"/>
  <c r="AI134" i="1"/>
  <c r="S134" i="1"/>
  <c r="T134" i="1"/>
  <c r="AF134" i="1"/>
  <c r="AE134" i="1"/>
  <c r="AJ134" i="1"/>
  <c r="AG134" i="1"/>
  <c r="Z134" i="1"/>
  <c r="AA134" i="1"/>
  <c r="AD134" i="1"/>
  <c r="AB134" i="1"/>
  <c r="U134" i="1"/>
  <c r="AJ82" i="1"/>
  <c r="Y82" i="1"/>
  <c r="U82" i="1"/>
  <c r="W82" i="1"/>
  <c r="S82" i="1"/>
  <c r="AG82" i="1"/>
  <c r="AE82" i="1"/>
  <c r="AI82" i="1"/>
  <c r="AA82" i="1"/>
  <c r="AC82" i="1"/>
  <c r="V82" i="1"/>
  <c r="T82" i="1"/>
  <c r="Z82" i="1"/>
  <c r="X82" i="1"/>
  <c r="AD82" i="1"/>
  <c r="AB82" i="1"/>
  <c r="AH82" i="1"/>
  <c r="AF82" i="1"/>
  <c r="AG30" i="1"/>
  <c r="AI30" i="1"/>
  <c r="AD30" i="1"/>
  <c r="S30" i="1"/>
  <c r="Y30" i="1"/>
  <c r="Z30" i="1"/>
  <c r="AA30" i="1"/>
  <c r="AF30" i="1"/>
  <c r="W30" i="1"/>
  <c r="AE30" i="1"/>
  <c r="AB30" i="1"/>
  <c r="AC30" i="1"/>
  <c r="X30" i="1"/>
  <c r="AH30" i="1"/>
  <c r="U30" i="1"/>
  <c r="V30" i="1"/>
  <c r="AJ30" i="1"/>
  <c r="T30" i="1"/>
  <c r="AH91" i="1"/>
  <c r="Y91" i="1"/>
  <c r="S91" i="1"/>
  <c r="U91" i="1"/>
  <c r="AI91" i="1"/>
  <c r="AA91" i="1"/>
  <c r="T91" i="1"/>
  <c r="AF91" i="1"/>
  <c r="AJ91" i="1"/>
  <c r="AC91" i="1"/>
  <c r="W91" i="1"/>
  <c r="X91" i="1"/>
  <c r="AB91" i="1"/>
  <c r="AE91" i="1"/>
  <c r="AG91" i="1"/>
  <c r="V91" i="1"/>
  <c r="Z91" i="1"/>
  <c r="AD91" i="1"/>
  <c r="S42" i="1"/>
  <c r="AG42" i="1"/>
  <c r="AI42" i="1"/>
  <c r="AD42" i="1"/>
  <c r="Y42" i="1"/>
  <c r="AE42" i="1"/>
  <c r="AJ42" i="1"/>
  <c r="T42" i="1"/>
  <c r="V42" i="1"/>
  <c r="AF42" i="1"/>
  <c r="W42" i="1"/>
  <c r="U42" i="1"/>
  <c r="AA42" i="1"/>
  <c r="AB42" i="1"/>
  <c r="AC42" i="1"/>
  <c r="Z42" i="1"/>
  <c r="X42" i="1"/>
  <c r="AH42" i="1"/>
  <c r="Z153" i="1"/>
  <c r="T153" i="1"/>
  <c r="AJ153" i="1"/>
  <c r="AE153" i="1"/>
  <c r="AG153" i="1"/>
  <c r="W153" i="1"/>
  <c r="AC153" i="1"/>
  <c r="AB153" i="1"/>
  <c r="Y153" i="1"/>
  <c r="AH153" i="1"/>
  <c r="U153" i="1"/>
  <c r="AD153" i="1"/>
  <c r="V153" i="1"/>
  <c r="AI153" i="1"/>
  <c r="AA153" i="1"/>
  <c r="S153" i="1"/>
  <c r="AF153" i="1"/>
  <c r="X153" i="1"/>
  <c r="AJ226" i="1"/>
  <c r="AI226" i="1"/>
  <c r="X226" i="1"/>
  <c r="AF226" i="1"/>
  <c r="V226" i="1"/>
  <c r="AD226" i="1"/>
  <c r="S226" i="1"/>
  <c r="AA226" i="1"/>
  <c r="AE226" i="1"/>
  <c r="AC226" i="1"/>
  <c r="AB226" i="1"/>
  <c r="T226" i="1"/>
  <c r="Z226" i="1"/>
  <c r="U226" i="1"/>
  <c r="W226" i="1"/>
  <c r="AG226" i="1"/>
  <c r="AH226" i="1"/>
  <c r="Y226" i="1"/>
  <c r="T173" i="1"/>
  <c r="AJ173" i="1"/>
  <c r="AE173" i="1"/>
  <c r="Z173" i="1"/>
  <c r="U173" i="1"/>
  <c r="S173" i="1"/>
  <c r="AG173" i="1"/>
  <c r="W173" i="1"/>
  <c r="X173" i="1"/>
  <c r="V173" i="1"/>
  <c r="AC173" i="1"/>
  <c r="AB173" i="1"/>
  <c r="AD173" i="1"/>
  <c r="AA173" i="1"/>
  <c r="Y173" i="1"/>
  <c r="AH173" i="1"/>
  <c r="AI173" i="1"/>
  <c r="AF173" i="1"/>
  <c r="AF187" i="1"/>
  <c r="AB187" i="1"/>
  <c r="X187" i="1"/>
  <c r="AJ187" i="1"/>
  <c r="T187" i="1"/>
  <c r="AI187" i="1"/>
  <c r="S187" i="1"/>
  <c r="U187" i="1"/>
  <c r="V187" i="1"/>
  <c r="AE187" i="1"/>
  <c r="AG187" i="1"/>
  <c r="Z187" i="1"/>
  <c r="AD187" i="1"/>
  <c r="AA187" i="1"/>
  <c r="AC187" i="1"/>
  <c r="AH187" i="1"/>
  <c r="W187" i="1"/>
  <c r="Y187" i="1"/>
  <c r="AJ316" i="1"/>
  <c r="AC316" i="1"/>
  <c r="V316" i="1"/>
  <c r="AE316" i="1"/>
  <c r="AF316" i="1"/>
  <c r="AG316" i="1"/>
  <c r="Z316" i="1"/>
  <c r="S316" i="1"/>
  <c r="AI316" i="1"/>
  <c r="T316" i="1"/>
  <c r="U316" i="1"/>
  <c r="AD316" i="1"/>
  <c r="W316" i="1"/>
  <c r="X316" i="1"/>
  <c r="Y316" i="1"/>
  <c r="AH316" i="1"/>
  <c r="AA316" i="1"/>
  <c r="AB316" i="1"/>
  <c r="AF295" i="1"/>
  <c r="U295" i="1"/>
  <c r="W295" i="1"/>
  <c r="AG295" i="1"/>
  <c r="AI295" i="1"/>
  <c r="S295" i="1"/>
  <c r="V295" i="1"/>
  <c r="AC295" i="1"/>
  <c r="AE295" i="1"/>
  <c r="Z295" i="1"/>
  <c r="AD295" i="1"/>
  <c r="X295" i="1"/>
  <c r="Y295" i="1"/>
  <c r="AA295" i="1"/>
  <c r="AH295" i="1"/>
  <c r="T295" i="1"/>
  <c r="AB295" i="1"/>
  <c r="AJ295" i="1"/>
  <c r="AD293" i="1"/>
  <c r="V293" i="1"/>
  <c r="X293" i="1"/>
  <c r="AB293" i="1"/>
  <c r="AF293" i="1"/>
  <c r="AJ293" i="1"/>
  <c r="T293" i="1"/>
  <c r="U293" i="1"/>
  <c r="W293" i="1"/>
  <c r="AG293" i="1"/>
  <c r="AI293" i="1"/>
  <c r="S293" i="1"/>
  <c r="AC293" i="1"/>
  <c r="AE293" i="1"/>
  <c r="Z293" i="1"/>
  <c r="Y293" i="1"/>
  <c r="AA293" i="1"/>
  <c r="AH293" i="1"/>
  <c r="AD289" i="1"/>
  <c r="AJ289" i="1"/>
  <c r="X289" i="1"/>
  <c r="AB289" i="1"/>
  <c r="AF289" i="1"/>
  <c r="T289" i="1"/>
  <c r="V289" i="1"/>
  <c r="AC289" i="1"/>
  <c r="AE289" i="1"/>
  <c r="Z289" i="1"/>
  <c r="Y289" i="1"/>
  <c r="AA289" i="1"/>
  <c r="AH289" i="1"/>
  <c r="U289" i="1"/>
  <c r="W289" i="1"/>
  <c r="AG289" i="1"/>
  <c r="AI289" i="1"/>
  <c r="S289" i="1"/>
  <c r="AF397" i="1"/>
  <c r="T397" i="1"/>
  <c r="AE397" i="1"/>
  <c r="Z397" i="1"/>
  <c r="AJ397" i="1"/>
  <c r="AG397" i="1"/>
  <c r="W397" i="1"/>
  <c r="X397" i="1"/>
  <c r="AC397" i="1"/>
  <c r="AB397" i="1"/>
  <c r="AD397" i="1"/>
  <c r="V397" i="1"/>
  <c r="Y397" i="1"/>
  <c r="AH397" i="1"/>
  <c r="AI397" i="1"/>
  <c r="AA397" i="1"/>
  <c r="U397" i="1"/>
  <c r="S397" i="1"/>
  <c r="AH450" i="1"/>
  <c r="AF450" i="1"/>
  <c r="AA450" i="1"/>
  <c r="U450" i="1"/>
  <c r="AJ450" i="1"/>
  <c r="AE450" i="1"/>
  <c r="Y450" i="1"/>
  <c r="T450" i="1"/>
  <c r="AI450" i="1"/>
  <c r="AC450" i="1"/>
  <c r="X450" i="1"/>
  <c r="S450" i="1"/>
  <c r="AG450" i="1"/>
  <c r="AB450" i="1"/>
  <c r="W450" i="1"/>
  <c r="V450" i="1"/>
  <c r="Z450" i="1"/>
  <c r="AD450" i="1"/>
  <c r="AH448" i="1"/>
  <c r="AI448" i="1"/>
  <c r="AC448" i="1"/>
  <c r="X448" i="1"/>
  <c r="S448" i="1"/>
  <c r="AG448" i="1"/>
  <c r="AB448" i="1"/>
  <c r="W448" i="1"/>
  <c r="AF448" i="1"/>
  <c r="AA448" i="1"/>
  <c r="U448" i="1"/>
  <c r="AJ448" i="1"/>
  <c r="AE448" i="1"/>
  <c r="Y448" i="1"/>
  <c r="T448" i="1"/>
  <c r="AD448" i="1"/>
  <c r="V448" i="1"/>
  <c r="Z448" i="1"/>
  <c r="AH474" i="1"/>
  <c r="AJ474" i="1"/>
  <c r="AE474" i="1"/>
  <c r="Y474" i="1"/>
  <c r="T474" i="1"/>
  <c r="AI474" i="1"/>
  <c r="AC474" i="1"/>
  <c r="X474" i="1"/>
  <c r="S474" i="1"/>
  <c r="AG474" i="1"/>
  <c r="AB474" i="1"/>
  <c r="W474" i="1"/>
  <c r="AF474" i="1"/>
  <c r="AA474" i="1"/>
  <c r="U474" i="1"/>
  <c r="V474" i="1"/>
  <c r="Z474" i="1"/>
  <c r="AD474" i="1"/>
  <c r="AH488" i="1"/>
  <c r="AG488" i="1"/>
  <c r="AB488" i="1"/>
  <c r="W488" i="1"/>
  <c r="AF488" i="1"/>
  <c r="AA488" i="1"/>
  <c r="U488" i="1"/>
  <c r="AJ488" i="1"/>
  <c r="AE488" i="1"/>
  <c r="Y488" i="1"/>
  <c r="T488" i="1"/>
  <c r="AI488" i="1"/>
  <c r="AC488" i="1"/>
  <c r="X488" i="1"/>
  <c r="S488" i="1"/>
  <c r="Z488" i="1"/>
  <c r="AD488" i="1"/>
  <c r="V488" i="1"/>
  <c r="AH535" i="1"/>
  <c r="AJ535" i="1"/>
  <c r="AE535" i="1"/>
  <c r="Y535" i="1"/>
  <c r="T535" i="1"/>
  <c r="AC535" i="1"/>
  <c r="W535" i="1"/>
  <c r="AI535" i="1"/>
  <c r="AB535" i="1"/>
  <c r="U535" i="1"/>
  <c r="AG535" i="1"/>
  <c r="AA535" i="1"/>
  <c r="S535" i="1"/>
  <c r="AF535" i="1"/>
  <c r="X535" i="1"/>
  <c r="Z535" i="1"/>
  <c r="AD535" i="1"/>
  <c r="V535" i="1"/>
  <c r="AH517" i="1"/>
  <c r="AG517" i="1"/>
  <c r="AB517" i="1"/>
  <c r="W517" i="1"/>
  <c r="AF517" i="1"/>
  <c r="AA517" i="1"/>
  <c r="U517" i="1"/>
  <c r="AJ517" i="1"/>
  <c r="AE517" i="1"/>
  <c r="Y517" i="1"/>
  <c r="T517" i="1"/>
  <c r="AI517" i="1"/>
  <c r="AC517" i="1"/>
  <c r="X517" i="1"/>
  <c r="S517" i="1"/>
  <c r="V517" i="1"/>
  <c r="Z517" i="1"/>
  <c r="AD517" i="1"/>
  <c r="Y585" i="1"/>
  <c r="AH585" i="1"/>
  <c r="AI585" i="1"/>
  <c r="AE585" i="1"/>
  <c r="AA585" i="1"/>
  <c r="U585" i="1"/>
  <c r="S585" i="1"/>
  <c r="AJ585" i="1"/>
  <c r="AF585" i="1"/>
  <c r="AG585" i="1"/>
  <c r="W585" i="1"/>
  <c r="X585" i="1"/>
  <c r="T585" i="1"/>
  <c r="AC585" i="1"/>
  <c r="AB585" i="1"/>
  <c r="AD585" i="1"/>
  <c r="Z585" i="1"/>
  <c r="V585" i="1"/>
  <c r="AI605" i="1"/>
  <c r="W605" i="1"/>
  <c r="S605" i="1"/>
  <c r="AH605" i="1"/>
  <c r="AD605" i="1"/>
  <c r="X605" i="1"/>
  <c r="AG605" i="1"/>
  <c r="AF605" i="1"/>
  <c r="AE605" i="1"/>
  <c r="AC605" i="1"/>
  <c r="AA605" i="1"/>
  <c r="Z605" i="1"/>
  <c r="Y605" i="1"/>
  <c r="V605" i="1"/>
  <c r="T605" i="1"/>
  <c r="U605" i="1"/>
  <c r="AJ605" i="1"/>
  <c r="AB605" i="1"/>
  <c r="AH33" i="1"/>
  <c r="AF33" i="1"/>
  <c r="AJ33" i="1"/>
  <c r="AG33" i="1"/>
  <c r="X33" i="1"/>
  <c r="U33" i="1"/>
  <c r="T33" i="1"/>
  <c r="W33" i="1"/>
  <c r="AC33" i="1"/>
  <c r="AA33" i="1"/>
  <c r="Y33" i="1"/>
  <c r="AI33" i="1"/>
  <c r="AE33" i="1"/>
  <c r="AB33" i="1"/>
  <c r="S33" i="1"/>
  <c r="V33" i="1"/>
  <c r="Z33" i="1"/>
  <c r="AD33" i="1"/>
  <c r="AJ12" i="1"/>
  <c r="Y12" i="1"/>
  <c r="U12" i="1"/>
  <c r="AG12" i="1"/>
  <c r="AC12" i="1"/>
  <c r="S12" i="1"/>
  <c r="AI12" i="1"/>
  <c r="AB12" i="1"/>
  <c r="V12" i="1"/>
  <c r="W12" i="1"/>
  <c r="AF12" i="1"/>
  <c r="AD12" i="1"/>
  <c r="AA12" i="1"/>
  <c r="T12" i="1"/>
  <c r="AH12" i="1"/>
  <c r="AE12" i="1"/>
  <c r="Z12" i="1"/>
  <c r="X12" i="1"/>
  <c r="S55" i="1"/>
  <c r="Y55" i="1"/>
  <c r="X55" i="1"/>
  <c r="AF55" i="1"/>
  <c r="AC55" i="1"/>
  <c r="T55" i="1"/>
  <c r="U55" i="1"/>
  <c r="AE55" i="1"/>
  <c r="W55" i="1"/>
  <c r="AH55" i="1"/>
  <c r="AI55" i="1"/>
  <c r="AB55" i="1"/>
  <c r="AJ55" i="1"/>
  <c r="AA55" i="1"/>
  <c r="AG55" i="1"/>
  <c r="AD55" i="1"/>
  <c r="V55" i="1"/>
  <c r="Z55" i="1"/>
  <c r="AH11" i="1"/>
  <c r="AE11" i="1"/>
  <c r="W11" i="1"/>
  <c r="AJ11" i="1"/>
  <c r="AB11" i="1"/>
  <c r="T11" i="1"/>
  <c r="AI11" i="1"/>
  <c r="AA11" i="1"/>
  <c r="S11" i="1"/>
  <c r="AF11" i="1"/>
  <c r="X11" i="1"/>
  <c r="AG11" i="1"/>
  <c r="Z11" i="1"/>
  <c r="U11" i="1"/>
  <c r="AD11" i="1"/>
  <c r="Y11" i="1"/>
  <c r="AC11" i="1"/>
  <c r="V11" i="1"/>
  <c r="AC56" i="1"/>
  <c r="AI56" i="1"/>
  <c r="AG56" i="1"/>
  <c r="AJ56" i="1"/>
  <c r="AE56" i="1"/>
  <c r="U56" i="1"/>
  <c r="Y56" i="1"/>
  <c r="W56" i="1"/>
  <c r="S56" i="1"/>
  <c r="AA56" i="1"/>
  <c r="AH56" i="1"/>
  <c r="AF56" i="1"/>
  <c r="V56" i="1"/>
  <c r="T56" i="1"/>
  <c r="Z56" i="1"/>
  <c r="X56" i="1"/>
  <c r="AD56" i="1"/>
  <c r="AB56" i="1"/>
  <c r="AJ222" i="1"/>
  <c r="AI222" i="1"/>
  <c r="X222" i="1"/>
  <c r="AF222" i="1"/>
  <c r="V222" i="1"/>
  <c r="AD222" i="1"/>
  <c r="S222" i="1"/>
  <c r="AA222" i="1"/>
  <c r="T222" i="1"/>
  <c r="Z222" i="1"/>
  <c r="AG222" i="1"/>
  <c r="W222" i="1"/>
  <c r="AE222" i="1"/>
  <c r="Y222" i="1"/>
  <c r="AH222" i="1"/>
  <c r="U222" i="1"/>
  <c r="AB222" i="1"/>
  <c r="AC222" i="1"/>
  <c r="AF200" i="1"/>
  <c r="Z200" i="1"/>
  <c r="S200" i="1"/>
  <c r="AE200" i="1"/>
  <c r="X200" i="1"/>
  <c r="AJ200" i="1"/>
  <c r="AD200" i="1"/>
  <c r="V200" i="1"/>
  <c r="AI200" i="1"/>
  <c r="AA200" i="1"/>
  <c r="T200" i="1"/>
  <c r="U200" i="1"/>
  <c r="AG200" i="1"/>
  <c r="W200" i="1"/>
  <c r="AC200" i="1"/>
  <c r="AB200" i="1"/>
  <c r="Y200" i="1"/>
  <c r="AH200" i="1"/>
  <c r="AF211" i="1"/>
  <c r="Y211" i="1"/>
  <c r="AD211" i="1"/>
  <c r="V211" i="1"/>
  <c r="AJ211" i="1"/>
  <c r="AB211" i="1"/>
  <c r="U211" i="1"/>
  <c r="AG211" i="1"/>
  <c r="Z211" i="1"/>
  <c r="T211" i="1"/>
  <c r="W211" i="1"/>
  <c r="AH211" i="1"/>
  <c r="AI211" i="1"/>
  <c r="S211" i="1"/>
  <c r="AE211" i="1"/>
  <c r="X211" i="1"/>
  <c r="AA211" i="1"/>
  <c r="AC211" i="1"/>
  <c r="AG347" i="1"/>
  <c r="AF347" i="1"/>
  <c r="U347" i="1"/>
  <c r="Z347" i="1"/>
  <c r="Y347" i="1"/>
  <c r="AB347" i="1"/>
  <c r="W347" i="1"/>
  <c r="AH347" i="1"/>
  <c r="AD347" i="1"/>
  <c r="AI347" i="1"/>
  <c r="S347" i="1"/>
  <c r="AJ347" i="1"/>
  <c r="AE347" i="1"/>
  <c r="X347" i="1"/>
  <c r="T347" i="1"/>
  <c r="V347" i="1"/>
  <c r="AA347" i="1"/>
  <c r="AC347" i="1"/>
  <c r="AG341" i="1"/>
  <c r="AI341" i="1"/>
  <c r="S341" i="1"/>
  <c r="Y341" i="1"/>
  <c r="V341" i="1"/>
  <c r="AE341" i="1"/>
  <c r="X341" i="1"/>
  <c r="AD341" i="1"/>
  <c r="U341" i="1"/>
  <c r="AB341" i="1"/>
  <c r="AA341" i="1"/>
  <c r="AC341" i="1"/>
  <c r="AJ341" i="1"/>
  <c r="Z341" i="1"/>
  <c r="W341" i="1"/>
  <c r="AH341" i="1"/>
  <c r="T341" i="1"/>
  <c r="AF341" i="1"/>
  <c r="AD300" i="1"/>
  <c r="AF300" i="1"/>
  <c r="AI300" i="1"/>
  <c r="S300" i="1"/>
  <c r="U300" i="1"/>
  <c r="AB300" i="1"/>
  <c r="AE300" i="1"/>
  <c r="AG300" i="1"/>
  <c r="AH300" i="1"/>
  <c r="X300" i="1"/>
  <c r="AA300" i="1"/>
  <c r="AC300" i="1"/>
  <c r="Z300" i="1"/>
  <c r="AJ300" i="1"/>
  <c r="T300" i="1"/>
  <c r="W300" i="1"/>
  <c r="Y300" i="1"/>
  <c r="V300" i="1"/>
  <c r="AF368" i="1"/>
  <c r="AA368" i="1"/>
  <c r="AC368" i="1"/>
  <c r="AH368" i="1"/>
  <c r="AJ368" i="1"/>
  <c r="W368" i="1"/>
  <c r="Y368" i="1"/>
  <c r="V368" i="1"/>
  <c r="AI368" i="1"/>
  <c r="S368" i="1"/>
  <c r="U368" i="1"/>
  <c r="T368" i="1"/>
  <c r="AD368" i="1"/>
  <c r="X368" i="1"/>
  <c r="AE368" i="1"/>
  <c r="AG368" i="1"/>
  <c r="Z368" i="1"/>
  <c r="AB368" i="1"/>
  <c r="AG371" i="1"/>
  <c r="X371" i="1"/>
  <c r="AJ371" i="1"/>
  <c r="T371" i="1"/>
  <c r="AB371" i="1"/>
  <c r="AF371" i="1"/>
  <c r="AH371" i="1"/>
  <c r="V371" i="1"/>
  <c r="AE371" i="1"/>
  <c r="Z371" i="1"/>
  <c r="AD371" i="1"/>
  <c r="W371" i="1"/>
  <c r="AI371" i="1"/>
  <c r="Y371" i="1"/>
  <c r="AC371" i="1"/>
  <c r="S371" i="1"/>
  <c r="AA371" i="1"/>
  <c r="U371" i="1"/>
  <c r="V380" i="1"/>
  <c r="AD380" i="1"/>
  <c r="AA380" i="1"/>
  <c r="AC380" i="1"/>
  <c r="AH380" i="1"/>
  <c r="W380" i="1"/>
  <c r="Y380" i="1"/>
  <c r="T380" i="1"/>
  <c r="AI380" i="1"/>
  <c r="S380" i="1"/>
  <c r="U380" i="1"/>
  <c r="AE380" i="1"/>
  <c r="AG380" i="1"/>
  <c r="Z380" i="1"/>
  <c r="AJ380" i="1"/>
  <c r="AB380" i="1"/>
  <c r="AF380" i="1"/>
  <c r="X380" i="1"/>
  <c r="AF415" i="1"/>
  <c r="AD415" i="1"/>
  <c r="T415" i="1"/>
  <c r="AA415" i="1"/>
  <c r="AG415" i="1"/>
  <c r="W415" i="1"/>
  <c r="AI415" i="1"/>
  <c r="Z415" i="1"/>
  <c r="AC415" i="1"/>
  <c r="AB415" i="1"/>
  <c r="S415" i="1"/>
  <c r="AE415" i="1"/>
  <c r="Y415" i="1"/>
  <c r="AH415" i="1"/>
  <c r="X415" i="1"/>
  <c r="AJ415" i="1"/>
  <c r="V415" i="1"/>
  <c r="U415" i="1"/>
  <c r="AD434" i="1"/>
  <c r="AF434" i="1"/>
  <c r="AB434" i="1"/>
  <c r="X434" i="1"/>
  <c r="AJ434" i="1"/>
  <c r="T434" i="1"/>
  <c r="V434" i="1"/>
  <c r="U434" i="1"/>
  <c r="W434" i="1"/>
  <c r="AG434" i="1"/>
  <c r="AI434" i="1"/>
  <c r="S434" i="1"/>
  <c r="AC434" i="1"/>
  <c r="AE434" i="1"/>
  <c r="Z434" i="1"/>
  <c r="Y434" i="1"/>
  <c r="AA434" i="1"/>
  <c r="AH434" i="1"/>
  <c r="AH482" i="1"/>
  <c r="AF482" i="1"/>
  <c r="AA482" i="1"/>
  <c r="U482" i="1"/>
  <c r="AJ482" i="1"/>
  <c r="AE482" i="1"/>
  <c r="Y482" i="1"/>
  <c r="T482" i="1"/>
  <c r="AI482" i="1"/>
  <c r="AC482" i="1"/>
  <c r="X482" i="1"/>
  <c r="S482" i="1"/>
  <c r="AG482" i="1"/>
  <c r="AB482" i="1"/>
  <c r="W482" i="1"/>
  <c r="V482" i="1"/>
  <c r="Z482" i="1"/>
  <c r="AD482" i="1"/>
  <c r="AB506" i="1"/>
  <c r="AC506" i="1"/>
  <c r="X506" i="1"/>
  <c r="AH506" i="1"/>
  <c r="Y506" i="1"/>
  <c r="AJ506" i="1"/>
  <c r="T506" i="1"/>
  <c r="AF506" i="1"/>
  <c r="W506" i="1"/>
  <c r="AI506" i="1"/>
  <c r="S506" i="1"/>
  <c r="U506" i="1"/>
  <c r="V506" i="1"/>
  <c r="AD506" i="1"/>
  <c r="Z506" i="1"/>
  <c r="AA506" i="1"/>
  <c r="AE506" i="1"/>
  <c r="AG506" i="1"/>
  <c r="AE483" i="1"/>
  <c r="Y483" i="1"/>
  <c r="AD483" i="1"/>
  <c r="V483" i="1"/>
  <c r="AI483" i="1"/>
  <c r="AA483" i="1"/>
  <c r="U483" i="1"/>
  <c r="AG483" i="1"/>
  <c r="Z483" i="1"/>
  <c r="S483" i="1"/>
  <c r="AF483" i="1"/>
  <c r="W483" i="1"/>
  <c r="AB483" i="1"/>
  <c r="AC483" i="1"/>
  <c r="X483" i="1"/>
  <c r="AH483" i="1"/>
  <c r="AJ483" i="1"/>
  <c r="T483" i="1"/>
  <c r="AD546" i="1"/>
  <c r="S546" i="1"/>
  <c r="AI546" i="1"/>
  <c r="AC546" i="1"/>
  <c r="AE546" i="1"/>
  <c r="AF546" i="1"/>
  <c r="AA546" i="1"/>
  <c r="Y546" i="1"/>
  <c r="Z546" i="1"/>
  <c r="AH546" i="1"/>
  <c r="V546" i="1"/>
  <c r="W546" i="1"/>
  <c r="U546" i="1"/>
  <c r="T546" i="1"/>
  <c r="AB546" i="1"/>
  <c r="AG546" i="1"/>
  <c r="AJ546" i="1"/>
  <c r="X546" i="1"/>
  <c r="AD545" i="1"/>
  <c r="AC545" i="1"/>
  <c r="V545" i="1"/>
  <c r="AJ545" i="1"/>
  <c r="AI545" i="1"/>
  <c r="S545" i="1"/>
  <c r="Y545" i="1"/>
  <c r="AB545" i="1"/>
  <c r="AE545" i="1"/>
  <c r="AF545" i="1"/>
  <c r="AG545" i="1"/>
  <c r="AH545" i="1"/>
  <c r="AA545" i="1"/>
  <c r="Z545" i="1"/>
  <c r="X545" i="1"/>
  <c r="W545" i="1"/>
  <c r="U545" i="1"/>
  <c r="T545" i="1"/>
  <c r="AJ554" i="1"/>
  <c r="AF554" i="1"/>
  <c r="V554" i="1"/>
  <c r="AA554" i="1"/>
  <c r="S554" i="1"/>
  <c r="AI554" i="1"/>
  <c r="AD554" i="1"/>
  <c r="X554" i="1"/>
  <c r="AE554" i="1"/>
  <c r="U554" i="1"/>
  <c r="AG554" i="1"/>
  <c r="W554" i="1"/>
  <c r="T554" i="1"/>
  <c r="AC554" i="1"/>
  <c r="AB554" i="1"/>
  <c r="Z554" i="1"/>
  <c r="Y554" i="1"/>
  <c r="AH554" i="1"/>
  <c r="AJ591" i="1"/>
  <c r="Z591" i="1"/>
  <c r="AF591" i="1"/>
  <c r="V591" i="1"/>
  <c r="AE591" i="1"/>
  <c r="T591" i="1"/>
  <c r="AA591" i="1"/>
  <c r="Y591" i="1"/>
  <c r="AH591" i="1"/>
  <c r="AD591" i="1"/>
  <c r="U591" i="1"/>
  <c r="AI591" i="1"/>
  <c r="AG591" i="1"/>
  <c r="W591" i="1"/>
  <c r="S591" i="1"/>
  <c r="AC591" i="1"/>
  <c r="AB591" i="1"/>
  <c r="X591" i="1"/>
  <c r="AF611" i="1"/>
  <c r="Z611" i="1"/>
  <c r="AJ611" i="1"/>
  <c r="V611" i="1"/>
  <c r="AE611" i="1"/>
  <c r="T611" i="1"/>
  <c r="AA611" i="1"/>
  <c r="AG611" i="1"/>
  <c r="W611" i="1"/>
  <c r="S611" i="1"/>
  <c r="AC611" i="1"/>
  <c r="AB611" i="1"/>
  <c r="X611" i="1"/>
  <c r="Y611" i="1"/>
  <c r="AH611" i="1"/>
  <c r="AD611" i="1"/>
  <c r="U611" i="1"/>
  <c r="AI611" i="1"/>
  <c r="AD603" i="1"/>
  <c r="U603" i="1"/>
  <c r="AC603" i="1"/>
  <c r="Y603" i="1"/>
  <c r="AG603" i="1"/>
  <c r="V603" i="1"/>
  <c r="AF603" i="1"/>
  <c r="AI603" i="1"/>
  <c r="S603" i="1"/>
  <c r="AB603" i="1"/>
  <c r="AE603" i="1"/>
  <c r="Z603" i="1"/>
  <c r="X603" i="1"/>
  <c r="AA603" i="1"/>
  <c r="AH603" i="1"/>
  <c r="AJ603" i="1"/>
  <c r="T603" i="1"/>
  <c r="W603" i="1"/>
  <c r="AI45" i="1"/>
  <c r="AC45" i="1"/>
  <c r="S45" i="1"/>
  <c r="AG45" i="1"/>
  <c r="Y45" i="1"/>
  <c r="AH45" i="1"/>
  <c r="T45" i="1"/>
  <c r="W45" i="1"/>
  <c r="AB45" i="1"/>
  <c r="AJ45" i="1"/>
  <c r="X45" i="1"/>
  <c r="U45" i="1"/>
  <c r="AA45" i="1"/>
  <c r="AE45" i="1"/>
  <c r="AF45" i="1"/>
  <c r="Z45" i="1"/>
  <c r="AD45" i="1"/>
  <c r="V45" i="1"/>
  <c r="U156" i="1"/>
  <c r="AF156" i="1"/>
  <c r="Z156" i="1"/>
  <c r="AA156" i="1"/>
  <c r="AC156" i="1"/>
  <c r="W156" i="1"/>
  <c r="AH156" i="1"/>
  <c r="AI156" i="1"/>
  <c r="S156" i="1"/>
  <c r="AE156" i="1"/>
  <c r="X156" i="1"/>
  <c r="AD156" i="1"/>
  <c r="AG156" i="1"/>
  <c r="AJ156" i="1"/>
  <c r="T156" i="1"/>
  <c r="V156" i="1"/>
  <c r="Y156" i="1"/>
  <c r="AB156" i="1"/>
  <c r="AJ157" i="1"/>
  <c r="AE157" i="1"/>
  <c r="Z157" i="1"/>
  <c r="T157" i="1"/>
  <c r="U157" i="1"/>
  <c r="AG157" i="1"/>
  <c r="W157" i="1"/>
  <c r="AC157" i="1"/>
  <c r="AB157" i="1"/>
  <c r="Y157" i="1"/>
  <c r="AH157" i="1"/>
  <c r="S157" i="1"/>
  <c r="X157" i="1"/>
  <c r="V157" i="1"/>
  <c r="AD157" i="1"/>
  <c r="AA157" i="1"/>
  <c r="AI157" i="1"/>
  <c r="AF157" i="1"/>
  <c r="AJ244" i="1"/>
  <c r="X244" i="1"/>
  <c r="S244" i="1"/>
  <c r="T244" i="1"/>
  <c r="AE244" i="1"/>
  <c r="Z244" i="1"/>
  <c r="AA244" i="1"/>
  <c r="V244" i="1"/>
  <c r="AF244" i="1"/>
  <c r="AI244" i="1"/>
  <c r="AD244" i="1"/>
  <c r="AC244" i="1"/>
  <c r="AB244" i="1"/>
  <c r="Y244" i="1"/>
  <c r="AH244" i="1"/>
  <c r="U244" i="1"/>
  <c r="AG244" i="1"/>
  <c r="W244" i="1"/>
  <c r="AJ242" i="1"/>
  <c r="AF242" i="1"/>
  <c r="V242" i="1"/>
  <c r="AA242" i="1"/>
  <c r="X242" i="1"/>
  <c r="AI242" i="1"/>
  <c r="S242" i="1"/>
  <c r="AD242" i="1"/>
  <c r="AE242" i="1"/>
  <c r="AC242" i="1"/>
  <c r="AB242" i="1"/>
  <c r="T242" i="1"/>
  <c r="Z242" i="1"/>
  <c r="Y242" i="1"/>
  <c r="U242" i="1"/>
  <c r="W242" i="1"/>
  <c r="AG242" i="1"/>
  <c r="AH242" i="1"/>
  <c r="AJ234" i="1"/>
  <c r="V234" i="1"/>
  <c r="AF234" i="1"/>
  <c r="AI234" i="1"/>
  <c r="AA234" i="1"/>
  <c r="S234" i="1"/>
  <c r="AD234" i="1"/>
  <c r="X234" i="1"/>
  <c r="AE234" i="1"/>
  <c r="U234" i="1"/>
  <c r="T234" i="1"/>
  <c r="Z234" i="1"/>
  <c r="AG234" i="1"/>
  <c r="AB234" i="1"/>
  <c r="AC234" i="1"/>
  <c r="AH234" i="1"/>
  <c r="Y234" i="1"/>
  <c r="W234" i="1"/>
  <c r="AF160" i="1"/>
  <c r="Z160" i="1"/>
  <c r="U160" i="1"/>
  <c r="AE160" i="1"/>
  <c r="X160" i="1"/>
  <c r="AA160" i="1"/>
  <c r="AC160" i="1"/>
  <c r="W160" i="1"/>
  <c r="AH160" i="1"/>
  <c r="T160" i="1"/>
  <c r="AB160" i="1"/>
  <c r="Y160" i="1"/>
  <c r="AG160" i="1"/>
  <c r="AI160" i="1"/>
  <c r="AD160" i="1"/>
  <c r="S160" i="1"/>
  <c r="AJ160" i="1"/>
  <c r="V160" i="1"/>
  <c r="AJ246" i="1"/>
  <c r="V246" i="1"/>
  <c r="AF246" i="1"/>
  <c r="X246" i="1"/>
  <c r="AA246" i="1"/>
  <c r="AI246" i="1"/>
  <c r="S246" i="1"/>
  <c r="AD246" i="1"/>
  <c r="T246" i="1"/>
  <c r="Z246" i="1"/>
  <c r="Y246" i="1"/>
  <c r="AH246" i="1"/>
  <c r="AE246" i="1"/>
  <c r="AG246" i="1"/>
  <c r="AB246" i="1"/>
  <c r="AC246" i="1"/>
  <c r="U246" i="1"/>
  <c r="W246" i="1"/>
  <c r="Y257" i="1"/>
  <c r="T257" i="1"/>
  <c r="AD257" i="1"/>
  <c r="AG257" i="1"/>
  <c r="AF257" i="1"/>
  <c r="AJ257" i="1"/>
  <c r="V257" i="1"/>
  <c r="AB257" i="1"/>
  <c r="U257" i="1"/>
  <c r="Z257" i="1"/>
  <c r="AA257" i="1"/>
  <c r="AC257" i="1"/>
  <c r="W257" i="1"/>
  <c r="AH257" i="1"/>
  <c r="AI257" i="1"/>
  <c r="S257" i="1"/>
  <c r="AE257" i="1"/>
  <c r="X257" i="1"/>
  <c r="AA254" i="1"/>
  <c r="S254" i="1"/>
  <c r="AI254" i="1"/>
  <c r="AF254" i="1"/>
  <c r="V254" i="1"/>
  <c r="AJ254" i="1"/>
  <c r="X254" i="1"/>
  <c r="AD254" i="1"/>
  <c r="T254" i="1"/>
  <c r="Z254" i="1"/>
  <c r="AE254" i="1"/>
  <c r="AC254" i="1"/>
  <c r="AB254" i="1"/>
  <c r="Y254" i="1"/>
  <c r="AH254" i="1"/>
  <c r="U254" i="1"/>
  <c r="AG254" i="1"/>
  <c r="W254" i="1"/>
  <c r="AF350" i="1"/>
  <c r="AA350" i="1"/>
  <c r="Y350" i="1"/>
  <c r="AH350" i="1"/>
  <c r="AI350" i="1"/>
  <c r="AE350" i="1"/>
  <c r="U350" i="1"/>
  <c r="S350" i="1"/>
  <c r="AJ350" i="1"/>
  <c r="AG350" i="1"/>
  <c r="W350" i="1"/>
  <c r="X350" i="1"/>
  <c r="T350" i="1"/>
  <c r="V350" i="1"/>
  <c r="AC350" i="1"/>
  <c r="AB350" i="1"/>
  <c r="AD350" i="1"/>
  <c r="Z350" i="1"/>
  <c r="AF419" i="1"/>
  <c r="S419" i="1"/>
  <c r="AJ419" i="1"/>
  <c r="AC419" i="1"/>
  <c r="AB419" i="1"/>
  <c r="X419" i="1"/>
  <c r="T419" i="1"/>
  <c r="V419" i="1"/>
  <c r="Y419" i="1"/>
  <c r="AH419" i="1"/>
  <c r="AD419" i="1"/>
  <c r="Z419" i="1"/>
  <c r="AA419" i="1"/>
  <c r="U419" i="1"/>
  <c r="AI419" i="1"/>
  <c r="AE419" i="1"/>
  <c r="AG419" i="1"/>
  <c r="W419" i="1"/>
  <c r="AD427" i="1"/>
  <c r="X427" i="1"/>
  <c r="AJ427" i="1"/>
  <c r="T427" i="1"/>
  <c r="AF427" i="1"/>
  <c r="AB427" i="1"/>
  <c r="AA427" i="1"/>
  <c r="AC427" i="1"/>
  <c r="AH427" i="1"/>
  <c r="V427" i="1"/>
  <c r="W427" i="1"/>
  <c r="Y427" i="1"/>
  <c r="AI427" i="1"/>
  <c r="S427" i="1"/>
  <c r="U427" i="1"/>
  <c r="AE427" i="1"/>
  <c r="AG427" i="1"/>
  <c r="Z427" i="1"/>
  <c r="AF413" i="1"/>
  <c r="T413" i="1"/>
  <c r="AJ413" i="1"/>
  <c r="AE413" i="1"/>
  <c r="Z413" i="1"/>
  <c r="Y413" i="1"/>
  <c r="AH413" i="1"/>
  <c r="AI413" i="1"/>
  <c r="U413" i="1"/>
  <c r="S413" i="1"/>
  <c r="V413" i="1"/>
  <c r="AG413" i="1"/>
  <c r="W413" i="1"/>
  <c r="X413" i="1"/>
  <c r="AA413" i="1"/>
  <c r="AC413" i="1"/>
  <c r="AB413" i="1"/>
  <c r="AD413" i="1"/>
  <c r="AF424" i="1"/>
  <c r="Y424" i="1"/>
  <c r="AA424" i="1"/>
  <c r="AH424" i="1"/>
  <c r="U424" i="1"/>
  <c r="W424" i="1"/>
  <c r="T424" i="1"/>
  <c r="X424" i="1"/>
  <c r="AG424" i="1"/>
  <c r="AI424" i="1"/>
  <c r="S424" i="1"/>
  <c r="AB424" i="1"/>
  <c r="V424" i="1"/>
  <c r="AC424" i="1"/>
  <c r="AE424" i="1"/>
  <c r="Z424" i="1"/>
  <c r="AJ424" i="1"/>
  <c r="AD424" i="1"/>
  <c r="AG422" i="1"/>
  <c r="T422" i="1"/>
  <c r="Z422" i="1"/>
  <c r="W422" i="1"/>
  <c r="AH422" i="1"/>
  <c r="Y422" i="1"/>
  <c r="AF422" i="1"/>
  <c r="V422" i="1"/>
  <c r="AI422" i="1"/>
  <c r="S422" i="1"/>
  <c r="AD422" i="1"/>
  <c r="AB422" i="1"/>
  <c r="AE422" i="1"/>
  <c r="X422" i="1"/>
  <c r="AJ422" i="1"/>
  <c r="U422" i="1"/>
  <c r="AA422" i="1"/>
  <c r="AC422" i="1"/>
  <c r="AH497" i="1"/>
  <c r="AC497" i="1"/>
  <c r="U497" i="1"/>
  <c r="AI497" i="1"/>
  <c r="AA497" i="1"/>
  <c r="S497" i="1"/>
  <c r="AG497" i="1"/>
  <c r="Y497" i="1"/>
  <c r="AE497" i="1"/>
  <c r="W497" i="1"/>
  <c r="AB497" i="1"/>
  <c r="AF497" i="1"/>
  <c r="T497" i="1"/>
  <c r="AJ497" i="1"/>
  <c r="X497" i="1"/>
  <c r="Z497" i="1"/>
  <c r="AD497" i="1"/>
  <c r="V497" i="1"/>
  <c r="AJ540" i="1"/>
  <c r="AE540" i="1"/>
  <c r="W540" i="1"/>
  <c r="AC540" i="1"/>
  <c r="U540" i="1"/>
  <c r="AI540" i="1"/>
  <c r="AA540" i="1"/>
  <c r="S540" i="1"/>
  <c r="AG540" i="1"/>
  <c r="Y540" i="1"/>
  <c r="AD540" i="1"/>
  <c r="T540" i="1"/>
  <c r="AH540" i="1"/>
  <c r="X540" i="1"/>
  <c r="V540" i="1"/>
  <c r="AB540" i="1"/>
  <c r="Z540" i="1"/>
  <c r="AF540" i="1"/>
  <c r="AH539" i="1"/>
  <c r="AG539" i="1"/>
  <c r="AB539" i="1"/>
  <c r="W539" i="1"/>
  <c r="AF539" i="1"/>
  <c r="AA539" i="1"/>
  <c r="U539" i="1"/>
  <c r="AJ539" i="1"/>
  <c r="AE539" i="1"/>
  <c r="Y539" i="1"/>
  <c r="T539" i="1"/>
  <c r="AI539" i="1"/>
  <c r="AC539" i="1"/>
  <c r="X539" i="1"/>
  <c r="S539" i="1"/>
  <c r="V539" i="1"/>
  <c r="Z539" i="1"/>
  <c r="AD539" i="1"/>
  <c r="AH595" i="1"/>
  <c r="AE595" i="1"/>
  <c r="W595" i="1"/>
  <c r="AJ595" i="1"/>
  <c r="AB595" i="1"/>
  <c r="T595" i="1"/>
  <c r="AI595" i="1"/>
  <c r="AA595" i="1"/>
  <c r="S595" i="1"/>
  <c r="AF595" i="1"/>
  <c r="X595" i="1"/>
  <c r="U595" i="1"/>
  <c r="Y595" i="1"/>
  <c r="V595" i="1"/>
  <c r="AC595" i="1"/>
  <c r="Z595" i="1"/>
  <c r="AG595" i="1"/>
  <c r="AD595" i="1"/>
  <c r="AH600" i="1"/>
  <c r="AI600" i="1"/>
  <c r="AC600" i="1"/>
  <c r="X600" i="1"/>
  <c r="S600" i="1"/>
  <c r="AG600" i="1"/>
  <c r="AB600" i="1"/>
  <c r="W600" i="1"/>
  <c r="AF600" i="1"/>
  <c r="AA600" i="1"/>
  <c r="U600" i="1"/>
  <c r="AJ600" i="1"/>
  <c r="AE600" i="1"/>
  <c r="Y600" i="1"/>
  <c r="T600" i="1"/>
  <c r="Z600" i="1"/>
  <c r="AD600" i="1"/>
  <c r="V600" i="1"/>
  <c r="AH67" i="1"/>
  <c r="Y67" i="1"/>
  <c r="AJ67" i="1"/>
  <c r="AA67" i="1"/>
  <c r="W67" i="1"/>
  <c r="S67" i="1"/>
  <c r="AE67" i="1"/>
  <c r="AF67" i="1"/>
  <c r="AB67" i="1"/>
  <c r="X67" i="1"/>
  <c r="T67" i="1"/>
  <c r="AG67" i="1"/>
  <c r="AC67" i="1"/>
  <c r="U67" i="1"/>
  <c r="AI67" i="1"/>
  <c r="V67" i="1"/>
  <c r="Z67" i="1"/>
  <c r="AD67" i="1"/>
  <c r="AH89" i="1"/>
  <c r="AF89" i="1"/>
  <c r="U89" i="1"/>
  <c r="AA89" i="1"/>
  <c r="X89" i="1"/>
  <c r="T89" i="1"/>
  <c r="W89" i="1"/>
  <c r="AC89" i="1"/>
  <c r="Y89" i="1"/>
  <c r="AB89" i="1"/>
  <c r="AI89" i="1"/>
  <c r="AE89" i="1"/>
  <c r="AG89" i="1"/>
  <c r="S89" i="1"/>
  <c r="AJ89" i="1"/>
  <c r="AD89" i="1"/>
  <c r="V89" i="1"/>
  <c r="Z89" i="1"/>
  <c r="AI124" i="1"/>
  <c r="AG124" i="1"/>
  <c r="AJ124" i="1"/>
  <c r="Y124" i="1"/>
  <c r="AE124" i="1"/>
  <c r="AC124" i="1"/>
  <c r="W124" i="1"/>
  <c r="U124" i="1"/>
  <c r="AA124" i="1"/>
  <c r="S124" i="1"/>
  <c r="Z124" i="1"/>
  <c r="AF124" i="1"/>
  <c r="AD124" i="1"/>
  <c r="T124" i="1"/>
  <c r="AH124" i="1"/>
  <c r="X124" i="1"/>
  <c r="V124" i="1"/>
  <c r="AB124" i="1"/>
  <c r="AG69" i="1"/>
  <c r="AA69" i="1"/>
  <c r="Y69" i="1"/>
  <c r="X69" i="1"/>
  <c r="W69" i="1"/>
  <c r="AB69" i="1"/>
  <c r="U69" i="1"/>
  <c r="T69" i="1"/>
  <c r="S69" i="1"/>
  <c r="AH69" i="1"/>
  <c r="AJ69" i="1"/>
  <c r="AI69" i="1"/>
  <c r="AF69" i="1"/>
  <c r="AE69" i="1"/>
  <c r="AC69" i="1"/>
  <c r="Z69" i="1"/>
  <c r="AD69" i="1"/>
  <c r="V69" i="1"/>
  <c r="AG142" i="1"/>
  <c r="U142" i="1"/>
  <c r="Z142" i="1"/>
  <c r="AF142" i="1"/>
  <c r="V142" i="1"/>
  <c r="AE142" i="1"/>
  <c r="X142" i="1"/>
  <c r="T142" i="1"/>
  <c r="AB142" i="1"/>
  <c r="AA142" i="1"/>
  <c r="AC142" i="1"/>
  <c r="Y142" i="1"/>
  <c r="W142" i="1"/>
  <c r="AH142" i="1"/>
  <c r="AD142" i="1"/>
  <c r="AI142" i="1"/>
  <c r="S142" i="1"/>
  <c r="AJ142" i="1"/>
  <c r="AI36" i="1"/>
  <c r="AD36" i="1"/>
  <c r="AE36" i="1"/>
  <c r="U36" i="1"/>
  <c r="S36" i="1"/>
  <c r="AA36" i="1"/>
  <c r="V36" i="1"/>
  <c r="Y36" i="1"/>
  <c r="AG36" i="1"/>
  <c r="Z36" i="1"/>
  <c r="X36" i="1"/>
  <c r="AH36" i="1"/>
  <c r="AJ36" i="1"/>
  <c r="T36" i="1"/>
  <c r="AF36" i="1"/>
  <c r="W36" i="1"/>
  <c r="AB36" i="1"/>
  <c r="AC36" i="1"/>
  <c r="AG98" i="1"/>
  <c r="AE98" i="1"/>
  <c r="Z98" i="1"/>
  <c r="U98" i="1"/>
  <c r="V98" i="1"/>
  <c r="AB98" i="1"/>
  <c r="AC98" i="1"/>
  <c r="AI98" i="1"/>
  <c r="AA98" i="1"/>
  <c r="X98" i="1"/>
  <c r="AH98" i="1"/>
  <c r="S98" i="1"/>
  <c r="AJ98" i="1"/>
  <c r="T98" i="1"/>
  <c r="Y98" i="1"/>
  <c r="AF98" i="1"/>
  <c r="W98" i="1"/>
  <c r="AD98" i="1"/>
  <c r="U148" i="1"/>
  <c r="AF148" i="1"/>
  <c r="Z148" i="1"/>
  <c r="AI148" i="1"/>
  <c r="S148" i="1"/>
  <c r="AE148" i="1"/>
  <c r="X148" i="1"/>
  <c r="AA148" i="1"/>
  <c r="AC148" i="1"/>
  <c r="W148" i="1"/>
  <c r="AH148" i="1"/>
  <c r="AD148" i="1"/>
  <c r="V148" i="1"/>
  <c r="AJ148" i="1"/>
  <c r="AB148" i="1"/>
  <c r="T148" i="1"/>
  <c r="AG148" i="1"/>
  <c r="Y148" i="1"/>
  <c r="AP601" i="1"/>
  <c r="AP600" i="1"/>
  <c r="AP595" i="1"/>
  <c r="AP552" i="1"/>
  <c r="AP539" i="1"/>
  <c r="AP550" i="1"/>
  <c r="AP501" i="1"/>
  <c r="AP499" i="1"/>
  <c r="AP503" i="1"/>
  <c r="AP497" i="1"/>
  <c r="AP370" i="1"/>
  <c r="AP366" i="1"/>
  <c r="AP421" i="1"/>
  <c r="AP427" i="1"/>
  <c r="AP423" i="1"/>
  <c r="AP417" i="1"/>
  <c r="AP413" i="1"/>
  <c r="AP425" i="1"/>
  <c r="AP419" i="1"/>
  <c r="AP411" i="1"/>
  <c r="AP362" i="1"/>
  <c r="AP350" i="1"/>
  <c r="AP334" i="1"/>
  <c r="AP234" i="1"/>
  <c r="AP242" i="1"/>
  <c r="AP240" i="1"/>
  <c r="AP157" i="1"/>
  <c r="AP43" i="1"/>
  <c r="AP360" i="1"/>
  <c r="AP45" i="1"/>
  <c r="AP77" i="1"/>
  <c r="AP46" i="1"/>
  <c r="AP47" i="1"/>
  <c r="AP248" i="1"/>
  <c r="AP250" i="1"/>
  <c r="AP254" i="1"/>
  <c r="AP228" i="1"/>
  <c r="AP10" i="1"/>
  <c r="AP48" i="1"/>
  <c r="AP236" i="1"/>
  <c r="AP238" i="1"/>
  <c r="AP244" i="1"/>
  <c r="AP246" i="1"/>
  <c r="AP44" i="1"/>
  <c r="AP76" i="1"/>
  <c r="AP158" i="1"/>
  <c r="AP237" i="1"/>
  <c r="AP245" i="1"/>
  <c r="AP253" i="1"/>
  <c r="AP203" i="1"/>
  <c r="AP235" i="1"/>
  <c r="AP160" i="1"/>
  <c r="AP201" i="1"/>
  <c r="AP241" i="1"/>
  <c r="AP249" i="1"/>
  <c r="AP257" i="1"/>
  <c r="AP156" i="1"/>
  <c r="AP247" i="1"/>
  <c r="AP361" i="1"/>
  <c r="AP367" i="1"/>
  <c r="AP369" i="1"/>
  <c r="AP239" i="1"/>
  <c r="AP331" i="1"/>
  <c r="AP333" i="1"/>
  <c r="AP243" i="1"/>
  <c r="AP414" i="1"/>
  <c r="AP412" i="1"/>
  <c r="AP418" i="1"/>
  <c r="AP420" i="1"/>
  <c r="AP422" i="1"/>
  <c r="AP424" i="1"/>
  <c r="AP426" i="1"/>
  <c r="AP432" i="1"/>
  <c r="AP504" i="1"/>
  <c r="AP538" i="1"/>
  <c r="AP549" i="1"/>
  <c r="AP555" i="1"/>
  <c r="AP592" i="1"/>
  <c r="AP604" i="1"/>
  <c r="AP540" i="1"/>
  <c r="AP543" i="1"/>
  <c r="AP598" i="1"/>
  <c r="AP557" i="1"/>
  <c r="AP502" i="1"/>
  <c r="AH39" i="1"/>
  <c r="T39" i="1"/>
  <c r="AE39" i="1"/>
  <c r="AI39" i="1"/>
  <c r="AJ39" i="1"/>
  <c r="S39" i="1"/>
  <c r="U39" i="1"/>
  <c r="AC39" i="1"/>
  <c r="W39" i="1"/>
  <c r="AA39" i="1"/>
  <c r="Y39" i="1"/>
  <c r="AB39" i="1"/>
  <c r="AF39" i="1"/>
  <c r="X39" i="1"/>
  <c r="AG39" i="1"/>
  <c r="AD39" i="1"/>
  <c r="V39" i="1"/>
  <c r="Z39" i="1"/>
  <c r="AG90" i="1"/>
  <c r="Z90" i="1"/>
  <c r="AE90" i="1"/>
  <c r="U90" i="1"/>
  <c r="V90" i="1"/>
  <c r="AJ90" i="1"/>
  <c r="T90" i="1"/>
  <c r="AI90" i="1"/>
  <c r="AA90" i="1"/>
  <c r="AF90" i="1"/>
  <c r="W90" i="1"/>
  <c r="S90" i="1"/>
  <c r="AB90" i="1"/>
  <c r="AC90" i="1"/>
  <c r="Y90" i="1"/>
  <c r="X90" i="1"/>
  <c r="AH90" i="1"/>
  <c r="AD90" i="1"/>
  <c r="AE110" i="1"/>
  <c r="AG110" i="1"/>
  <c r="Y110" i="1"/>
  <c r="W110" i="1"/>
  <c r="AI110" i="1"/>
  <c r="AA110" i="1"/>
  <c r="U110" i="1"/>
  <c r="S110" i="1"/>
  <c r="AJ110" i="1"/>
  <c r="AC110" i="1"/>
  <c r="V110" i="1"/>
  <c r="X110" i="1"/>
  <c r="Z110" i="1"/>
  <c r="AB110" i="1"/>
  <c r="AD110" i="1"/>
  <c r="AF110" i="1"/>
  <c r="AH110" i="1"/>
  <c r="T110" i="1"/>
  <c r="V22" i="1"/>
  <c r="AH22" i="1"/>
  <c r="AE22" i="1"/>
  <c r="X22" i="1"/>
  <c r="U22" i="1"/>
  <c r="S22" i="1"/>
  <c r="AI22" i="1"/>
  <c r="AB22" i="1"/>
  <c r="Y22" i="1"/>
  <c r="Z22" i="1"/>
  <c r="W22" i="1"/>
  <c r="AF22" i="1"/>
  <c r="AC22" i="1"/>
  <c r="AD22" i="1"/>
  <c r="AA22" i="1"/>
  <c r="T22" i="1"/>
  <c r="AJ22" i="1"/>
  <c r="AG22" i="1"/>
  <c r="AJ133" i="1"/>
  <c r="AE133" i="1"/>
  <c r="Z133" i="1"/>
  <c r="T133" i="1"/>
  <c r="Y133" i="1"/>
  <c r="AH133" i="1"/>
  <c r="U133" i="1"/>
  <c r="AG133" i="1"/>
  <c r="W133" i="1"/>
  <c r="AC133" i="1"/>
  <c r="AB133" i="1"/>
  <c r="S133" i="1"/>
  <c r="AA133" i="1"/>
  <c r="X133" i="1"/>
  <c r="AF133" i="1"/>
  <c r="AD133" i="1"/>
  <c r="AI133" i="1"/>
  <c r="V133" i="1"/>
  <c r="AH19" i="1"/>
  <c r="AI19" i="1"/>
  <c r="AA19" i="1"/>
  <c r="S19" i="1"/>
  <c r="AF19" i="1"/>
  <c r="X19" i="1"/>
  <c r="AE19" i="1"/>
  <c r="W19" i="1"/>
  <c r="AJ19" i="1"/>
  <c r="AB19" i="1"/>
  <c r="T19" i="1"/>
  <c r="AG19" i="1"/>
  <c r="V19" i="1"/>
  <c r="U19" i="1"/>
  <c r="Z19" i="1"/>
  <c r="Y19" i="1"/>
  <c r="AD19" i="1"/>
  <c r="AC19" i="1"/>
  <c r="AG66" i="1"/>
  <c r="W66" i="1"/>
  <c r="AA66" i="1"/>
  <c r="AC66" i="1"/>
  <c r="S66" i="1"/>
  <c r="AJ66" i="1"/>
  <c r="U66" i="1"/>
  <c r="AE66" i="1"/>
  <c r="AI66" i="1"/>
  <c r="Y66" i="1"/>
  <c r="AH66" i="1"/>
  <c r="T66" i="1"/>
  <c r="V66" i="1"/>
  <c r="X66" i="1"/>
  <c r="Z66" i="1"/>
  <c r="AB66" i="1"/>
  <c r="AD66" i="1"/>
  <c r="AF66" i="1"/>
  <c r="AE125" i="1"/>
  <c r="AI125" i="1"/>
  <c r="AG125" i="1"/>
  <c r="T125" i="1"/>
  <c r="AC125" i="1"/>
  <c r="W125" i="1"/>
  <c r="X125" i="1"/>
  <c r="AH125" i="1"/>
  <c r="AA125" i="1"/>
  <c r="S125" i="1"/>
  <c r="U125" i="1"/>
  <c r="Y125" i="1"/>
  <c r="AB125" i="1"/>
  <c r="V125" i="1"/>
  <c r="AF125" i="1"/>
  <c r="Z125" i="1"/>
  <c r="AJ125" i="1"/>
  <c r="AD125" i="1"/>
  <c r="AG154" i="1"/>
  <c r="Z154" i="1"/>
  <c r="AF154" i="1"/>
  <c r="U154" i="1"/>
  <c r="AI154" i="1"/>
  <c r="S154" i="1"/>
  <c r="Y154" i="1"/>
  <c r="AE154" i="1"/>
  <c r="X154" i="1"/>
  <c r="AD154" i="1"/>
  <c r="V154" i="1"/>
  <c r="AA154" i="1"/>
  <c r="AC154" i="1"/>
  <c r="AJ154" i="1"/>
  <c r="AB154" i="1"/>
  <c r="W154" i="1"/>
  <c r="AH154" i="1"/>
  <c r="T154" i="1"/>
  <c r="AJ79" i="1"/>
  <c r="AE79" i="1"/>
  <c r="W79" i="1"/>
  <c r="T79" i="1"/>
  <c r="AB79" i="1"/>
  <c r="U79" i="1"/>
  <c r="AC79" i="1"/>
  <c r="AF79" i="1"/>
  <c r="X79" i="1"/>
  <c r="AH79" i="1"/>
  <c r="S79" i="1"/>
  <c r="AG79" i="1"/>
  <c r="AA79" i="1"/>
  <c r="AI79" i="1"/>
  <c r="Y79" i="1"/>
  <c r="AD79" i="1"/>
  <c r="V79" i="1"/>
  <c r="Z79" i="1"/>
  <c r="AH87" i="1"/>
  <c r="AJ87" i="1"/>
  <c r="U87" i="1"/>
  <c r="AB87" i="1"/>
  <c r="X87" i="1"/>
  <c r="T87" i="1"/>
  <c r="AA87" i="1"/>
  <c r="AG87" i="1"/>
  <c r="AC87" i="1"/>
  <c r="Y87" i="1"/>
  <c r="AF87" i="1"/>
  <c r="AI87" i="1"/>
  <c r="AE87" i="1"/>
  <c r="W87" i="1"/>
  <c r="S87" i="1"/>
  <c r="Z87" i="1"/>
  <c r="AD87" i="1"/>
  <c r="V87" i="1"/>
  <c r="AG170" i="1"/>
  <c r="Z170" i="1"/>
  <c r="AI170" i="1"/>
  <c r="S170" i="1"/>
  <c r="Y170" i="1"/>
  <c r="AF170" i="1"/>
  <c r="AE170" i="1"/>
  <c r="X170" i="1"/>
  <c r="AD170" i="1"/>
  <c r="V170" i="1"/>
  <c r="AA170" i="1"/>
  <c r="AC170" i="1"/>
  <c r="AJ170" i="1"/>
  <c r="U170" i="1"/>
  <c r="AB170" i="1"/>
  <c r="W170" i="1"/>
  <c r="AH170" i="1"/>
  <c r="T170" i="1"/>
  <c r="AJ206" i="1"/>
  <c r="AI206" i="1"/>
  <c r="X206" i="1"/>
  <c r="AF206" i="1"/>
  <c r="V206" i="1"/>
  <c r="AD206" i="1"/>
  <c r="S206" i="1"/>
  <c r="AA206" i="1"/>
  <c r="T206" i="1"/>
  <c r="Z206" i="1"/>
  <c r="AG206" i="1"/>
  <c r="W206" i="1"/>
  <c r="AE206" i="1"/>
  <c r="Y206" i="1"/>
  <c r="AH206" i="1"/>
  <c r="AC206" i="1"/>
  <c r="U206" i="1"/>
  <c r="AB206" i="1"/>
  <c r="AF205" i="1"/>
  <c r="AG205" i="1"/>
  <c r="V205" i="1"/>
  <c r="AD205" i="1"/>
  <c r="T205" i="1"/>
  <c r="AB205" i="1"/>
  <c r="AJ205" i="1"/>
  <c r="Y205" i="1"/>
  <c r="AI205" i="1"/>
  <c r="S205" i="1"/>
  <c r="U205" i="1"/>
  <c r="Z205" i="1"/>
  <c r="AA205" i="1"/>
  <c r="AC205" i="1"/>
  <c r="AH205" i="1"/>
  <c r="AE205" i="1"/>
  <c r="W205" i="1"/>
  <c r="X205" i="1"/>
  <c r="AF216" i="1"/>
  <c r="Z216" i="1"/>
  <c r="S216" i="1"/>
  <c r="AE216" i="1"/>
  <c r="X216" i="1"/>
  <c r="AJ216" i="1"/>
  <c r="AD216" i="1"/>
  <c r="V216" i="1"/>
  <c r="AI216" i="1"/>
  <c r="AA216" i="1"/>
  <c r="T216" i="1"/>
  <c r="U216" i="1"/>
  <c r="AG216" i="1"/>
  <c r="W216" i="1"/>
  <c r="AC216" i="1"/>
  <c r="AB216" i="1"/>
  <c r="Y216" i="1"/>
  <c r="AH216" i="1"/>
  <c r="AF181" i="1"/>
  <c r="X181" i="1"/>
  <c r="AA181" i="1"/>
  <c r="AC181" i="1"/>
  <c r="AH181" i="1"/>
  <c r="W181" i="1"/>
  <c r="Y181" i="1"/>
  <c r="T181" i="1"/>
  <c r="V181" i="1"/>
  <c r="AI181" i="1"/>
  <c r="S181" i="1"/>
  <c r="U181" i="1"/>
  <c r="AB181" i="1"/>
  <c r="AD181" i="1"/>
  <c r="AE181" i="1"/>
  <c r="AG181" i="1"/>
  <c r="Z181" i="1"/>
  <c r="AJ181" i="1"/>
  <c r="AF215" i="1"/>
  <c r="Y215" i="1"/>
  <c r="AD215" i="1"/>
  <c r="V215" i="1"/>
  <c r="AJ215" i="1"/>
  <c r="AB215" i="1"/>
  <c r="U215" i="1"/>
  <c r="AG215" i="1"/>
  <c r="Z215" i="1"/>
  <c r="T215" i="1"/>
  <c r="AE215" i="1"/>
  <c r="X215" i="1"/>
  <c r="AA215" i="1"/>
  <c r="AC215" i="1"/>
  <c r="W215" i="1"/>
  <c r="AH215" i="1"/>
  <c r="AI215" i="1"/>
  <c r="S215" i="1"/>
  <c r="AD298" i="1"/>
  <c r="AJ298" i="1"/>
  <c r="T298" i="1"/>
  <c r="W298" i="1"/>
  <c r="Y298" i="1"/>
  <c r="AF298" i="1"/>
  <c r="AI298" i="1"/>
  <c r="S298" i="1"/>
  <c r="U298" i="1"/>
  <c r="Z298" i="1"/>
  <c r="AB298" i="1"/>
  <c r="AE298" i="1"/>
  <c r="AG298" i="1"/>
  <c r="AH298" i="1"/>
  <c r="X298" i="1"/>
  <c r="AA298" i="1"/>
  <c r="AC298" i="1"/>
  <c r="V298" i="1"/>
  <c r="AG329" i="1"/>
  <c r="AB329" i="1"/>
  <c r="AE329" i="1"/>
  <c r="X329" i="1"/>
  <c r="AJ329" i="1"/>
  <c r="AF329" i="1"/>
  <c r="AA329" i="1"/>
  <c r="AC329" i="1"/>
  <c r="T329" i="1"/>
  <c r="W329" i="1"/>
  <c r="AH329" i="1"/>
  <c r="Y329" i="1"/>
  <c r="U329" i="1"/>
  <c r="V329" i="1"/>
  <c r="AI329" i="1"/>
  <c r="S329" i="1"/>
  <c r="AD329" i="1"/>
  <c r="Z329" i="1"/>
  <c r="V276" i="1"/>
  <c r="AD276" i="1"/>
  <c r="AE276" i="1"/>
  <c r="AG276" i="1"/>
  <c r="Z276" i="1"/>
  <c r="AJ276" i="1"/>
  <c r="AA276" i="1"/>
  <c r="AC276" i="1"/>
  <c r="AH276" i="1"/>
  <c r="W276" i="1"/>
  <c r="Y276" i="1"/>
  <c r="T276" i="1"/>
  <c r="AI276" i="1"/>
  <c r="S276" i="1"/>
  <c r="U276" i="1"/>
  <c r="AB276" i="1"/>
  <c r="AF276" i="1"/>
  <c r="X276" i="1"/>
  <c r="AH317" i="1"/>
  <c r="AF317" i="1"/>
  <c r="T317" i="1"/>
  <c r="AJ317" i="1"/>
  <c r="X317" i="1"/>
  <c r="AB317" i="1"/>
  <c r="AE317" i="1"/>
  <c r="AC317" i="1"/>
  <c r="S317" i="1"/>
  <c r="AI317" i="1"/>
  <c r="AG317" i="1"/>
  <c r="V317" i="1"/>
  <c r="W317" i="1"/>
  <c r="U317" i="1"/>
  <c r="Z317" i="1"/>
  <c r="AA317" i="1"/>
  <c r="Y317" i="1"/>
  <c r="AD317" i="1"/>
  <c r="AF272" i="1"/>
  <c r="X272" i="1"/>
  <c r="AA272" i="1"/>
  <c r="AC272" i="1"/>
  <c r="AH272" i="1"/>
  <c r="W272" i="1"/>
  <c r="Y272" i="1"/>
  <c r="V272" i="1"/>
  <c r="AI272" i="1"/>
  <c r="S272" i="1"/>
  <c r="U272" i="1"/>
  <c r="AD272" i="1"/>
  <c r="AE272" i="1"/>
  <c r="AG272" i="1"/>
  <c r="Z272" i="1"/>
  <c r="T272" i="1"/>
  <c r="AB272" i="1"/>
  <c r="AJ272" i="1"/>
  <c r="AF330" i="1"/>
  <c r="AC330" i="1"/>
  <c r="AB330" i="1"/>
  <c r="X330" i="1"/>
  <c r="AJ330" i="1"/>
  <c r="V330" i="1"/>
  <c r="Y330" i="1"/>
  <c r="AH330" i="1"/>
  <c r="AD330" i="1"/>
  <c r="T330" i="1"/>
  <c r="AA330" i="1"/>
  <c r="U330" i="1"/>
  <c r="AI330" i="1"/>
  <c r="Z330" i="1"/>
  <c r="AG330" i="1"/>
  <c r="W330" i="1"/>
  <c r="S330" i="1"/>
  <c r="AE330" i="1"/>
  <c r="AF280" i="1"/>
  <c r="V280" i="1"/>
  <c r="X280" i="1"/>
  <c r="AI280" i="1"/>
  <c r="S280" i="1"/>
  <c r="U280" i="1"/>
  <c r="AD280" i="1"/>
  <c r="AE280" i="1"/>
  <c r="AG280" i="1"/>
  <c r="Z280" i="1"/>
  <c r="AA280" i="1"/>
  <c r="AC280" i="1"/>
  <c r="AH280" i="1"/>
  <c r="W280" i="1"/>
  <c r="Y280" i="1"/>
  <c r="T280" i="1"/>
  <c r="AB280" i="1"/>
  <c r="AJ280" i="1"/>
  <c r="AJ318" i="1"/>
  <c r="Y318" i="1"/>
  <c r="V318" i="1"/>
  <c r="AE318" i="1"/>
  <c r="T318" i="1"/>
  <c r="AC318" i="1"/>
  <c r="Z318" i="1"/>
  <c r="S318" i="1"/>
  <c r="AI318" i="1"/>
  <c r="X318" i="1"/>
  <c r="AG318" i="1"/>
  <c r="AD318" i="1"/>
  <c r="W318" i="1"/>
  <c r="AB318" i="1"/>
  <c r="U318" i="1"/>
  <c r="AH318" i="1"/>
  <c r="AA318" i="1"/>
  <c r="AF318" i="1"/>
  <c r="AB358" i="1"/>
  <c r="AF358" i="1"/>
  <c r="X358" i="1"/>
  <c r="V358" i="1"/>
  <c r="AJ358" i="1"/>
  <c r="T358" i="1"/>
  <c r="AD358" i="1"/>
  <c r="AE358" i="1"/>
  <c r="AG358" i="1"/>
  <c r="Z358" i="1"/>
  <c r="AA358" i="1"/>
  <c r="AC358" i="1"/>
  <c r="AH358" i="1"/>
  <c r="W358" i="1"/>
  <c r="Y358" i="1"/>
  <c r="AI358" i="1"/>
  <c r="S358" i="1"/>
  <c r="U358" i="1"/>
  <c r="AH392" i="1"/>
  <c r="AF392" i="1"/>
  <c r="Z392" i="1"/>
  <c r="U392" i="1"/>
  <c r="X392" i="1"/>
  <c r="AE392" i="1"/>
  <c r="AJ392" i="1"/>
  <c r="AG392" i="1"/>
  <c r="AA392" i="1"/>
  <c r="AD392" i="1"/>
  <c r="AB392" i="1"/>
  <c r="W392" i="1"/>
  <c r="Y392" i="1"/>
  <c r="V392" i="1"/>
  <c r="AI392" i="1"/>
  <c r="S392" i="1"/>
  <c r="T392" i="1"/>
  <c r="AC392" i="1"/>
  <c r="AD354" i="1"/>
  <c r="AJ354" i="1"/>
  <c r="X354" i="1"/>
  <c r="AB354" i="1"/>
  <c r="AF354" i="1"/>
  <c r="T354" i="1"/>
  <c r="AI354" i="1"/>
  <c r="S354" i="1"/>
  <c r="U354" i="1"/>
  <c r="V354" i="1"/>
  <c r="AE354" i="1"/>
  <c r="AG354" i="1"/>
  <c r="Z354" i="1"/>
  <c r="AA354" i="1"/>
  <c r="AC354" i="1"/>
  <c r="AH354" i="1"/>
  <c r="W354" i="1"/>
  <c r="Y354" i="1"/>
  <c r="AG373" i="1"/>
  <c r="T373" i="1"/>
  <c r="X373" i="1"/>
  <c r="AJ373" i="1"/>
  <c r="AB373" i="1"/>
  <c r="AF373" i="1"/>
  <c r="AD373" i="1"/>
  <c r="AH373" i="1"/>
  <c r="AA373" i="1"/>
  <c r="V373" i="1"/>
  <c r="Z373" i="1"/>
  <c r="S373" i="1"/>
  <c r="AI373" i="1"/>
  <c r="AE373" i="1"/>
  <c r="U373" i="1"/>
  <c r="Y373" i="1"/>
  <c r="W373" i="1"/>
  <c r="AC373" i="1"/>
  <c r="Z390" i="1"/>
  <c r="X390" i="1"/>
  <c r="AH390" i="1"/>
  <c r="AI390" i="1"/>
  <c r="S390" i="1"/>
  <c r="AJ390" i="1"/>
  <c r="AC390" i="1"/>
  <c r="AF390" i="1"/>
  <c r="AE390" i="1"/>
  <c r="AG390" i="1"/>
  <c r="AD390" i="1"/>
  <c r="AA390" i="1"/>
  <c r="AB390" i="1"/>
  <c r="Y390" i="1"/>
  <c r="W390" i="1"/>
  <c r="V390" i="1"/>
  <c r="T390" i="1"/>
  <c r="U390" i="1"/>
  <c r="AF437" i="1"/>
  <c r="V437" i="1"/>
  <c r="X437" i="1"/>
  <c r="AE437" i="1"/>
  <c r="AG437" i="1"/>
  <c r="Z437" i="1"/>
  <c r="T437" i="1"/>
  <c r="AD437" i="1"/>
  <c r="AA437" i="1"/>
  <c r="AC437" i="1"/>
  <c r="AH437" i="1"/>
  <c r="AB437" i="1"/>
  <c r="W437" i="1"/>
  <c r="Y437" i="1"/>
  <c r="AJ437" i="1"/>
  <c r="AI437" i="1"/>
  <c r="S437" i="1"/>
  <c r="U437" i="1"/>
  <c r="AH466" i="1"/>
  <c r="AF466" i="1"/>
  <c r="AA466" i="1"/>
  <c r="U466" i="1"/>
  <c r="AJ466" i="1"/>
  <c r="AE466" i="1"/>
  <c r="Y466" i="1"/>
  <c r="T466" i="1"/>
  <c r="AI466" i="1"/>
  <c r="AC466" i="1"/>
  <c r="X466" i="1"/>
  <c r="S466" i="1"/>
  <c r="AG466" i="1"/>
  <c r="AB466" i="1"/>
  <c r="W466" i="1"/>
  <c r="V466" i="1"/>
  <c r="Z466" i="1"/>
  <c r="AD466" i="1"/>
  <c r="AI465" i="1"/>
  <c r="AA465" i="1"/>
  <c r="U465" i="1"/>
  <c r="AG465" i="1"/>
  <c r="Z465" i="1"/>
  <c r="S465" i="1"/>
  <c r="AE465" i="1"/>
  <c r="Y465" i="1"/>
  <c r="AD465" i="1"/>
  <c r="V465" i="1"/>
  <c r="AF465" i="1"/>
  <c r="W465" i="1"/>
  <c r="AB465" i="1"/>
  <c r="AC465" i="1"/>
  <c r="X465" i="1"/>
  <c r="AH465" i="1"/>
  <c r="AJ465" i="1"/>
  <c r="T465" i="1"/>
  <c r="AE459" i="1"/>
  <c r="AD459" i="1"/>
  <c r="S459" i="1"/>
  <c r="AA459" i="1"/>
  <c r="AI459" i="1"/>
  <c r="Y459" i="1"/>
  <c r="AG459" i="1"/>
  <c r="V459" i="1"/>
  <c r="X459" i="1"/>
  <c r="AH459" i="1"/>
  <c r="AJ459" i="1"/>
  <c r="T459" i="1"/>
  <c r="U459" i="1"/>
  <c r="AF459" i="1"/>
  <c r="W459" i="1"/>
  <c r="Z459" i="1"/>
  <c r="AB459" i="1"/>
  <c r="AC459" i="1"/>
  <c r="AH478" i="1"/>
  <c r="AF478" i="1"/>
  <c r="AA478" i="1"/>
  <c r="U478" i="1"/>
  <c r="AJ478" i="1"/>
  <c r="AE478" i="1"/>
  <c r="Y478" i="1"/>
  <c r="T478" i="1"/>
  <c r="AI478" i="1"/>
  <c r="AC478" i="1"/>
  <c r="X478" i="1"/>
  <c r="S478" i="1"/>
  <c r="AG478" i="1"/>
  <c r="AB478" i="1"/>
  <c r="W478" i="1"/>
  <c r="Z478" i="1"/>
  <c r="AD478" i="1"/>
  <c r="V478" i="1"/>
  <c r="AH494" i="1"/>
  <c r="AI494" i="1"/>
  <c r="AC494" i="1"/>
  <c r="X494" i="1"/>
  <c r="S494" i="1"/>
  <c r="AG494" i="1"/>
  <c r="AB494" i="1"/>
  <c r="W494" i="1"/>
  <c r="AF494" i="1"/>
  <c r="AA494" i="1"/>
  <c r="U494" i="1"/>
  <c r="AJ494" i="1"/>
  <c r="AE494" i="1"/>
  <c r="Y494" i="1"/>
  <c r="T494" i="1"/>
  <c r="Z494" i="1"/>
  <c r="AD494" i="1"/>
  <c r="V494" i="1"/>
  <c r="AH527" i="1"/>
  <c r="AF527" i="1"/>
  <c r="AA527" i="1"/>
  <c r="U527" i="1"/>
  <c r="AJ527" i="1"/>
  <c r="AE527" i="1"/>
  <c r="Y527" i="1"/>
  <c r="T527" i="1"/>
  <c r="AI527" i="1"/>
  <c r="AC527" i="1"/>
  <c r="X527" i="1"/>
  <c r="S527" i="1"/>
  <c r="AG527" i="1"/>
  <c r="AB527" i="1"/>
  <c r="W527" i="1"/>
  <c r="Z527" i="1"/>
  <c r="AD527" i="1"/>
  <c r="V527" i="1"/>
  <c r="AJ534" i="1"/>
  <c r="AC534" i="1"/>
  <c r="U534" i="1"/>
  <c r="AI534" i="1"/>
  <c r="AA534" i="1"/>
  <c r="S534" i="1"/>
  <c r="AG534" i="1"/>
  <c r="Y534" i="1"/>
  <c r="AE534" i="1"/>
  <c r="W534" i="1"/>
  <c r="Z534" i="1"/>
  <c r="X534" i="1"/>
  <c r="AD534" i="1"/>
  <c r="AB534" i="1"/>
  <c r="AH534" i="1"/>
  <c r="AF534" i="1"/>
  <c r="V534" i="1"/>
  <c r="T534" i="1"/>
  <c r="AG568" i="1"/>
  <c r="W568" i="1"/>
  <c r="AC568" i="1"/>
  <c r="T568" i="1"/>
  <c r="AJ568" i="1"/>
  <c r="AB568" i="1"/>
  <c r="S568" i="1"/>
  <c r="AI568" i="1"/>
  <c r="Y568" i="1"/>
  <c r="AH568" i="1"/>
  <c r="X568" i="1"/>
  <c r="AF568" i="1"/>
  <c r="AE568" i="1"/>
  <c r="AA568" i="1"/>
  <c r="U568" i="1"/>
  <c r="AD568" i="1"/>
  <c r="V568" i="1"/>
  <c r="Z568" i="1"/>
  <c r="AC572" i="1"/>
  <c r="T572" i="1"/>
  <c r="AJ572" i="1"/>
  <c r="AB572" i="1"/>
  <c r="S572" i="1"/>
  <c r="AI572" i="1"/>
  <c r="Y572" i="1"/>
  <c r="AG572" i="1"/>
  <c r="W572" i="1"/>
  <c r="AH572" i="1"/>
  <c r="X572" i="1"/>
  <c r="AF572" i="1"/>
  <c r="AE572" i="1"/>
  <c r="AA572" i="1"/>
  <c r="U572" i="1"/>
  <c r="V572" i="1"/>
  <c r="Z572" i="1"/>
  <c r="AD572" i="1"/>
  <c r="AB586" i="1"/>
  <c r="Z586" i="1"/>
  <c r="U586" i="1"/>
  <c r="AF586" i="1"/>
  <c r="V586" i="1"/>
  <c r="AG586" i="1"/>
  <c r="AA586" i="1"/>
  <c r="AC586" i="1"/>
  <c r="AD586" i="1"/>
  <c r="W586" i="1"/>
  <c r="AH586" i="1"/>
  <c r="AJ586" i="1"/>
  <c r="AI586" i="1"/>
  <c r="S586" i="1"/>
  <c r="T586" i="1"/>
  <c r="AE586" i="1"/>
  <c r="X586" i="1"/>
  <c r="Y586" i="1"/>
  <c r="AE575" i="1"/>
  <c r="Z575" i="1"/>
  <c r="U575" i="1"/>
  <c r="AJ575" i="1"/>
  <c r="T575" i="1"/>
  <c r="S575" i="1"/>
  <c r="AG575" i="1"/>
  <c r="AF575" i="1"/>
  <c r="W575" i="1"/>
  <c r="Y575" i="1"/>
  <c r="AB575" i="1"/>
  <c r="AC575" i="1"/>
  <c r="AD575" i="1"/>
  <c r="V575" i="1"/>
  <c r="X575" i="1"/>
  <c r="AH575" i="1"/>
  <c r="AI575" i="1"/>
  <c r="AA575" i="1"/>
  <c r="AS611" i="1"/>
  <c r="AS597" i="1"/>
  <c r="AS591" i="1"/>
  <c r="AS556" i="1"/>
  <c r="AS554" i="1"/>
  <c r="AS544" i="1"/>
  <c r="AS548" i="1"/>
  <c r="AS547" i="1"/>
  <c r="AS546" i="1"/>
  <c r="AS428" i="1"/>
  <c r="AS430" i="1"/>
  <c r="AS435" i="1"/>
  <c r="AS431" i="1"/>
  <c r="AS434" i="1"/>
  <c r="AS433" i="1"/>
  <c r="AS429" i="1"/>
  <c r="AS415" i="1"/>
  <c r="AS344" i="1"/>
  <c r="AS212" i="1"/>
  <c r="AS204" i="1"/>
  <c r="AS200" i="1"/>
  <c r="AS222" i="1"/>
  <c r="AS202" i="1"/>
  <c r="AS159" i="1"/>
  <c r="AS11" i="1"/>
  <c r="AS365" i="1"/>
  <c r="AS364" i="1"/>
  <c r="AS368" i="1"/>
  <c r="AS380" i="1"/>
  <c r="AS377" i="1"/>
  <c r="AS256" i="1"/>
  <c r="AS302" i="1"/>
  <c r="AS379" i="1"/>
  <c r="AS252" i="1"/>
  <c r="AS300" i="1"/>
  <c r="AS230" i="1"/>
  <c r="AS303" i="1"/>
  <c r="AS301" i="1"/>
  <c r="AS371" i="1"/>
  <c r="AS12" i="1"/>
  <c r="AS51" i="1"/>
  <c r="AS54" i="1"/>
  <c r="AS55" i="1"/>
  <c r="AS119" i="1"/>
  <c r="AS232" i="1"/>
  <c r="AS53" i="1"/>
  <c r="AS116" i="1"/>
  <c r="AS101" i="1"/>
  <c r="AS117" i="1"/>
  <c r="AS29" i="1"/>
  <c r="AS50" i="1"/>
  <c r="AS31" i="1"/>
  <c r="AS115" i="1"/>
  <c r="AS33" i="1"/>
  <c r="AS49" i="1"/>
  <c r="AS52" i="1"/>
  <c r="AS27" i="1"/>
  <c r="AS56" i="1"/>
  <c r="AS118" i="1"/>
  <c r="AS229" i="1"/>
  <c r="AS223" i="1"/>
  <c r="AS120" i="1"/>
  <c r="AS233" i="1"/>
  <c r="AS231" i="1"/>
  <c r="AS351" i="1"/>
  <c r="AS339" i="1"/>
  <c r="AS341" i="1"/>
  <c r="AS211" i="1"/>
  <c r="AS251" i="1"/>
  <c r="AS345" i="1"/>
  <c r="AS255" i="1"/>
  <c r="AS347" i="1"/>
  <c r="AS378" i="1"/>
  <c r="AS416" i="1"/>
  <c r="AS451" i="1"/>
  <c r="AS485" i="1"/>
  <c r="AS482" i="1"/>
  <c r="AS484" i="1"/>
  <c r="AS498" i="1"/>
  <c r="AS483" i="1"/>
  <c r="AS495" i="1"/>
  <c r="AS507" i="1"/>
  <c r="AS481" i="1"/>
  <c r="AS480" i="1"/>
  <c r="AS496" i="1"/>
  <c r="AS500" i="1"/>
  <c r="AS506" i="1"/>
  <c r="AS545" i="1"/>
  <c r="AS594" i="1"/>
  <c r="AS610" i="1"/>
  <c r="AS505" i="1"/>
  <c r="AS542" i="1"/>
  <c r="AS541" i="1"/>
  <c r="AS558" i="1"/>
  <c r="AS537" i="1"/>
  <c r="AS551" i="1"/>
  <c r="AS602" i="1"/>
  <c r="AS553" i="1"/>
  <c r="AS603" i="1"/>
  <c r="AS612" i="1"/>
  <c r="AS613" i="1"/>
  <c r="AQ611" i="1"/>
  <c r="AQ602" i="1"/>
  <c r="AQ597" i="1"/>
  <c r="AQ612" i="1"/>
  <c r="AQ591" i="1"/>
  <c r="AQ558" i="1"/>
  <c r="AQ556" i="1"/>
  <c r="AQ554" i="1"/>
  <c r="AQ545" i="1"/>
  <c r="AQ553" i="1"/>
  <c r="AQ544" i="1"/>
  <c r="AQ542" i="1"/>
  <c r="AQ548" i="1"/>
  <c r="AQ546" i="1"/>
  <c r="AQ484" i="1"/>
  <c r="AQ480" i="1"/>
  <c r="AQ434" i="1"/>
  <c r="AQ433" i="1"/>
  <c r="AQ429" i="1"/>
  <c r="AQ415" i="1"/>
  <c r="AQ428" i="1"/>
  <c r="AQ430" i="1"/>
  <c r="AQ435" i="1"/>
  <c r="AQ431" i="1"/>
  <c r="AQ364" i="1"/>
  <c r="AQ344" i="1"/>
  <c r="AQ341" i="1"/>
  <c r="AQ256" i="1"/>
  <c r="AQ345" i="1"/>
  <c r="AQ303" i="1"/>
  <c r="AQ229" i="1"/>
  <c r="AQ222" i="1"/>
  <c r="AQ202" i="1"/>
  <c r="AQ212" i="1"/>
  <c r="AQ204" i="1"/>
  <c r="AQ200" i="1"/>
  <c r="AQ252" i="1"/>
  <c r="AQ11" i="1"/>
  <c r="AQ159" i="1"/>
  <c r="AQ378" i="1"/>
  <c r="AQ365" i="1"/>
  <c r="AQ368" i="1"/>
  <c r="AQ29" i="1"/>
  <c r="AQ33" i="1"/>
  <c r="AQ230" i="1"/>
  <c r="AQ301" i="1"/>
  <c r="AQ232" i="1"/>
  <c r="AQ377" i="1"/>
  <c r="AQ379" i="1"/>
  <c r="AQ380" i="1"/>
  <c r="AQ371" i="1"/>
  <c r="AQ302" i="1"/>
  <c r="AQ300" i="1"/>
  <c r="AQ233" i="1"/>
  <c r="AQ27" i="1"/>
  <c r="AQ49" i="1"/>
  <c r="AQ54" i="1"/>
  <c r="AQ31" i="1"/>
  <c r="AQ51" i="1"/>
  <c r="AQ55" i="1"/>
  <c r="AQ116" i="1"/>
  <c r="AQ119" i="1"/>
  <c r="AQ50" i="1"/>
  <c r="AQ12" i="1"/>
  <c r="AQ53" i="1"/>
  <c r="AQ101" i="1"/>
  <c r="AQ117" i="1"/>
  <c r="AQ52" i="1"/>
  <c r="AQ56" i="1"/>
  <c r="AQ115" i="1"/>
  <c r="AQ120" i="1"/>
  <c r="AQ211" i="1"/>
  <c r="AQ251" i="1"/>
  <c r="AQ118" i="1"/>
  <c r="AQ223" i="1"/>
  <c r="AQ231" i="1"/>
  <c r="AQ255" i="1"/>
  <c r="AQ347" i="1"/>
  <c r="AQ351" i="1"/>
  <c r="AQ339" i="1"/>
  <c r="AQ416" i="1"/>
  <c r="AQ498" i="1"/>
  <c r="AQ483" i="1"/>
  <c r="AQ481" i="1"/>
  <c r="AQ482" i="1"/>
  <c r="AQ495" i="1"/>
  <c r="AQ500" i="1"/>
  <c r="AQ451" i="1"/>
  <c r="AQ485" i="1"/>
  <c r="AQ496" i="1"/>
  <c r="AQ541" i="1"/>
  <c r="AQ603" i="1"/>
  <c r="AQ537" i="1"/>
  <c r="AQ594" i="1"/>
  <c r="AQ610" i="1"/>
  <c r="AQ613" i="1"/>
  <c r="AQ547" i="1"/>
  <c r="AQ505" i="1"/>
  <c r="AQ506" i="1"/>
  <c r="AQ507" i="1"/>
  <c r="AQ551" i="1"/>
  <c r="AH15" i="1"/>
  <c r="AE15" i="1"/>
  <c r="W15" i="1"/>
  <c r="AJ15" i="1"/>
  <c r="AB15" i="1"/>
  <c r="T15" i="1"/>
  <c r="AI15" i="1"/>
  <c r="AA15" i="1"/>
  <c r="S15" i="1"/>
  <c r="AF15" i="1"/>
  <c r="X15" i="1"/>
  <c r="Y15" i="1"/>
  <c r="AC15" i="1"/>
  <c r="V15" i="1"/>
  <c r="AG15" i="1"/>
  <c r="Z15" i="1"/>
  <c r="U15" i="1"/>
  <c r="AD15" i="1"/>
  <c r="AH25" i="1"/>
  <c r="AF25" i="1"/>
  <c r="AA25" i="1"/>
  <c r="U25" i="1"/>
  <c r="AJ25" i="1"/>
  <c r="AE25" i="1"/>
  <c r="Y25" i="1"/>
  <c r="T25" i="1"/>
  <c r="AI25" i="1"/>
  <c r="AC25" i="1"/>
  <c r="X25" i="1"/>
  <c r="S25" i="1"/>
  <c r="AG25" i="1"/>
  <c r="AB25" i="1"/>
  <c r="W25" i="1"/>
  <c r="V25" i="1"/>
  <c r="Z25" i="1"/>
  <c r="AD25" i="1"/>
  <c r="AG62" i="1"/>
  <c r="AI62" i="1"/>
  <c r="U62" i="1"/>
  <c r="Y62" i="1"/>
  <c r="AA62" i="1"/>
  <c r="AC62" i="1"/>
  <c r="AJ62" i="1"/>
  <c r="AE62" i="1"/>
  <c r="S62" i="1"/>
  <c r="W62" i="1"/>
  <c r="AH62" i="1"/>
  <c r="AB62" i="1"/>
  <c r="V62" i="1"/>
  <c r="AF62" i="1"/>
  <c r="Z62" i="1"/>
  <c r="T62" i="1"/>
  <c r="AD62" i="1"/>
  <c r="X62" i="1"/>
  <c r="AI74" i="1"/>
  <c r="AA74" i="1"/>
  <c r="AC74" i="1"/>
  <c r="AG74" i="1"/>
  <c r="Y74" i="1"/>
  <c r="AJ74" i="1"/>
  <c r="AE74" i="1"/>
  <c r="U74" i="1"/>
  <c r="W74" i="1"/>
  <c r="S74" i="1"/>
  <c r="AH74" i="1"/>
  <c r="T74" i="1"/>
  <c r="V74" i="1"/>
  <c r="X74" i="1"/>
  <c r="Z74" i="1"/>
  <c r="AB74" i="1"/>
  <c r="AD74" i="1"/>
  <c r="AF74" i="1"/>
  <c r="AG92" i="1"/>
  <c r="S92" i="1"/>
  <c r="U92" i="1"/>
  <c r="AA92" i="1"/>
  <c r="AJ92" i="1"/>
  <c r="T92" i="1"/>
  <c r="Y92" i="1"/>
  <c r="Z92" i="1"/>
  <c r="AF92" i="1"/>
  <c r="W92" i="1"/>
  <c r="AD92" i="1"/>
  <c r="AE92" i="1"/>
  <c r="AB92" i="1"/>
  <c r="AC92" i="1"/>
  <c r="AI92" i="1"/>
  <c r="V92" i="1"/>
  <c r="X92" i="1"/>
  <c r="AH92" i="1"/>
  <c r="AH99" i="1"/>
  <c r="AJ99" i="1"/>
  <c r="AF99" i="1"/>
  <c r="Y99" i="1"/>
  <c r="U99" i="1"/>
  <c r="T99" i="1"/>
  <c r="W99" i="1"/>
  <c r="AC99" i="1"/>
  <c r="AE99" i="1"/>
  <c r="AB99" i="1"/>
  <c r="AI99" i="1"/>
  <c r="AG99" i="1"/>
  <c r="S99" i="1"/>
  <c r="AA99" i="1"/>
  <c r="X99" i="1"/>
  <c r="V99" i="1"/>
  <c r="Z99" i="1"/>
  <c r="AD99" i="1"/>
  <c r="AE112" i="1"/>
  <c r="AG112" i="1"/>
  <c r="Y112" i="1"/>
  <c r="W112" i="1"/>
  <c r="AJ112" i="1"/>
  <c r="AC112" i="1"/>
  <c r="AI112" i="1"/>
  <c r="U112" i="1"/>
  <c r="AA112" i="1"/>
  <c r="S112" i="1"/>
  <c r="V112" i="1"/>
  <c r="AB112" i="1"/>
  <c r="Z112" i="1"/>
  <c r="AF112" i="1"/>
  <c r="AD112" i="1"/>
  <c r="T112" i="1"/>
  <c r="AH112" i="1"/>
  <c r="X112" i="1"/>
  <c r="Z128" i="1"/>
  <c r="AF128" i="1"/>
  <c r="U128" i="1"/>
  <c r="AE128" i="1"/>
  <c r="X128" i="1"/>
  <c r="AA128" i="1"/>
  <c r="AC128" i="1"/>
  <c r="W128" i="1"/>
  <c r="AH128" i="1"/>
  <c r="AI128" i="1"/>
  <c r="S128" i="1"/>
  <c r="T128" i="1"/>
  <c r="AB128" i="1"/>
  <c r="Y128" i="1"/>
  <c r="AG128" i="1"/>
  <c r="AD128" i="1"/>
  <c r="AJ128" i="1"/>
  <c r="V128" i="1"/>
  <c r="U140" i="1"/>
  <c r="AF140" i="1"/>
  <c r="Z140" i="1"/>
  <c r="AA140" i="1"/>
  <c r="AC140" i="1"/>
  <c r="W140" i="1"/>
  <c r="AH140" i="1"/>
  <c r="AI140" i="1"/>
  <c r="S140" i="1"/>
  <c r="AE140" i="1"/>
  <c r="X140" i="1"/>
  <c r="AD140" i="1"/>
  <c r="AG140" i="1"/>
  <c r="AJ140" i="1"/>
  <c r="T140" i="1"/>
  <c r="V140" i="1"/>
  <c r="Y140" i="1"/>
  <c r="AB140" i="1"/>
  <c r="AF151" i="1"/>
  <c r="AJ151" i="1"/>
  <c r="T151" i="1"/>
  <c r="Z151" i="1"/>
  <c r="AE151" i="1"/>
  <c r="U151" i="1"/>
  <c r="AI151" i="1"/>
  <c r="AG151" i="1"/>
  <c r="W151" i="1"/>
  <c r="S151" i="1"/>
  <c r="V151" i="1"/>
  <c r="AC151" i="1"/>
  <c r="AB151" i="1"/>
  <c r="X151" i="1"/>
  <c r="AA151" i="1"/>
  <c r="Y151" i="1"/>
  <c r="AH151" i="1"/>
  <c r="AD151" i="1"/>
  <c r="AB41" i="1"/>
  <c r="AG41" i="1"/>
  <c r="T41" i="1"/>
  <c r="U41" i="1"/>
  <c r="AC41" i="1"/>
  <c r="AF41" i="1"/>
  <c r="X41" i="1"/>
  <c r="AA41" i="1"/>
  <c r="AH41" i="1"/>
  <c r="S41" i="1"/>
  <c r="W41" i="1"/>
  <c r="AJ41" i="1"/>
  <c r="AI41" i="1"/>
  <c r="Y41" i="1"/>
  <c r="AE41" i="1"/>
  <c r="V41" i="1"/>
  <c r="Z41" i="1"/>
  <c r="AD41" i="1"/>
  <c r="AJ84" i="1"/>
  <c r="U84" i="1"/>
  <c r="AI84" i="1"/>
  <c r="S84" i="1"/>
  <c r="W84" i="1"/>
  <c r="AC84" i="1"/>
  <c r="AE84" i="1"/>
  <c r="AG84" i="1"/>
  <c r="AA84" i="1"/>
  <c r="Y84" i="1"/>
  <c r="AH84" i="1"/>
  <c r="X84" i="1"/>
  <c r="V84" i="1"/>
  <c r="AB84" i="1"/>
  <c r="Z84" i="1"/>
  <c r="AF84" i="1"/>
  <c r="AD84" i="1"/>
  <c r="T84" i="1"/>
  <c r="AG111" i="1"/>
  <c r="W111" i="1"/>
  <c r="AI111" i="1"/>
  <c r="U111" i="1"/>
  <c r="AC111" i="1"/>
  <c r="AB111" i="1"/>
  <c r="AA111" i="1"/>
  <c r="AH111" i="1"/>
  <c r="T111" i="1"/>
  <c r="AJ111" i="1"/>
  <c r="X111" i="1"/>
  <c r="AE111" i="1"/>
  <c r="AF111" i="1"/>
  <c r="S111" i="1"/>
  <c r="Y111" i="1"/>
  <c r="Z111" i="1"/>
  <c r="AD111" i="1"/>
  <c r="V111" i="1"/>
  <c r="Z136" i="1"/>
  <c r="U136" i="1"/>
  <c r="AF136" i="1"/>
  <c r="W136" i="1"/>
  <c r="AH136" i="1"/>
  <c r="AI136" i="1"/>
  <c r="S136" i="1"/>
  <c r="AE136" i="1"/>
  <c r="X136" i="1"/>
  <c r="AA136" i="1"/>
  <c r="AC136" i="1"/>
  <c r="T136" i="1"/>
  <c r="Y136" i="1"/>
  <c r="V136" i="1"/>
  <c r="AD136" i="1"/>
  <c r="AB136" i="1"/>
  <c r="AJ136" i="1"/>
  <c r="AG136" i="1"/>
  <c r="AJ149" i="1"/>
  <c r="AE149" i="1"/>
  <c r="Z149" i="1"/>
  <c r="T149" i="1"/>
  <c r="AC149" i="1"/>
  <c r="AB149" i="1"/>
  <c r="Y149" i="1"/>
  <c r="AH149" i="1"/>
  <c r="U149" i="1"/>
  <c r="AG149" i="1"/>
  <c r="W149" i="1"/>
  <c r="S149" i="1"/>
  <c r="AA149" i="1"/>
  <c r="X149" i="1"/>
  <c r="AF149" i="1"/>
  <c r="AD149" i="1"/>
  <c r="AI149" i="1"/>
  <c r="V149" i="1"/>
  <c r="AE24" i="1"/>
  <c r="AC24" i="1"/>
  <c r="Y24" i="1"/>
  <c r="Z24" i="1"/>
  <c r="AJ24" i="1"/>
  <c r="AA24" i="1"/>
  <c r="V24" i="1"/>
  <c r="AH24" i="1"/>
  <c r="AD24" i="1"/>
  <c r="AF24" i="1"/>
  <c r="AG24" i="1"/>
  <c r="S24" i="1"/>
  <c r="AI24" i="1"/>
  <c r="AB24" i="1"/>
  <c r="W24" i="1"/>
  <c r="T24" i="1"/>
  <c r="U24" i="1"/>
  <c r="X24" i="1"/>
  <c r="AG32" i="1"/>
  <c r="V32" i="1"/>
  <c r="S32" i="1"/>
  <c r="AD32" i="1"/>
  <c r="U32" i="1"/>
  <c r="Z32" i="1"/>
  <c r="AA32" i="1"/>
  <c r="Y32" i="1"/>
  <c r="AI32" i="1"/>
  <c r="AE32" i="1"/>
  <c r="AJ32" i="1"/>
  <c r="T32" i="1"/>
  <c r="AF32" i="1"/>
  <c r="W32" i="1"/>
  <c r="AB32" i="1"/>
  <c r="AC32" i="1"/>
  <c r="X32" i="1"/>
  <c r="AH32" i="1"/>
  <c r="AI59" i="1"/>
  <c r="S59" i="1"/>
  <c r="AJ59" i="1"/>
  <c r="AB59" i="1"/>
  <c r="T59" i="1"/>
  <c r="AC59" i="1"/>
  <c r="Y59" i="1"/>
  <c r="AF59" i="1"/>
  <c r="AE59" i="1"/>
  <c r="W59" i="1"/>
  <c r="AA59" i="1"/>
  <c r="AG59" i="1"/>
  <c r="U59" i="1"/>
  <c r="AH59" i="1"/>
  <c r="X59" i="1"/>
  <c r="V59" i="1"/>
  <c r="Z59" i="1"/>
  <c r="AD59" i="1"/>
  <c r="AH71" i="1"/>
  <c r="T71" i="1"/>
  <c r="AE71" i="1"/>
  <c r="Y71" i="1"/>
  <c r="W71" i="1"/>
  <c r="X71" i="1"/>
  <c r="AJ71" i="1"/>
  <c r="U71" i="1"/>
  <c r="AB71" i="1"/>
  <c r="AC71" i="1"/>
  <c r="AA71" i="1"/>
  <c r="AG71" i="1"/>
  <c r="AI71" i="1"/>
  <c r="AF71" i="1"/>
  <c r="S71" i="1"/>
  <c r="AD71" i="1"/>
  <c r="V71" i="1"/>
  <c r="Z71" i="1"/>
  <c r="AG94" i="1"/>
  <c r="AE94" i="1"/>
  <c r="Z94" i="1"/>
  <c r="U94" i="1"/>
  <c r="X94" i="1"/>
  <c r="AH94" i="1"/>
  <c r="Y94" i="1"/>
  <c r="AJ94" i="1"/>
  <c r="T94" i="1"/>
  <c r="AD94" i="1"/>
  <c r="V94" i="1"/>
  <c r="AF94" i="1"/>
  <c r="W94" i="1"/>
  <c r="AI94" i="1"/>
  <c r="AA94" i="1"/>
  <c r="AB94" i="1"/>
  <c r="AC94" i="1"/>
  <c r="S94" i="1"/>
  <c r="AJ102" i="1"/>
  <c r="AC102" i="1"/>
  <c r="W102" i="1"/>
  <c r="U102" i="1"/>
  <c r="S102" i="1"/>
  <c r="Y102" i="1"/>
  <c r="AE102" i="1"/>
  <c r="AA102" i="1"/>
  <c r="AG102" i="1"/>
  <c r="AI102" i="1"/>
  <c r="V102" i="1"/>
  <c r="X102" i="1"/>
  <c r="Z102" i="1"/>
  <c r="AB102" i="1"/>
  <c r="AD102" i="1"/>
  <c r="AF102" i="1"/>
  <c r="AH102" i="1"/>
  <c r="T102" i="1"/>
  <c r="AI126" i="1"/>
  <c r="U126" i="1"/>
  <c r="Y126" i="1"/>
  <c r="AA126" i="1"/>
  <c r="S126" i="1"/>
  <c r="AG126" i="1"/>
  <c r="AJ126" i="1"/>
  <c r="AC126" i="1"/>
  <c r="AE126" i="1"/>
  <c r="W126" i="1"/>
  <c r="Z126" i="1"/>
  <c r="X126" i="1"/>
  <c r="AD126" i="1"/>
  <c r="AB126" i="1"/>
  <c r="AH126" i="1"/>
  <c r="AF126" i="1"/>
  <c r="V126" i="1"/>
  <c r="T126" i="1"/>
  <c r="AF143" i="1"/>
  <c r="Z143" i="1"/>
  <c r="AE143" i="1"/>
  <c r="AJ143" i="1"/>
  <c r="T143" i="1"/>
  <c r="AC143" i="1"/>
  <c r="AB143" i="1"/>
  <c r="X143" i="1"/>
  <c r="Y143" i="1"/>
  <c r="AH143" i="1"/>
  <c r="AD143" i="1"/>
  <c r="V143" i="1"/>
  <c r="U143" i="1"/>
  <c r="AI143" i="1"/>
  <c r="AA143" i="1"/>
  <c r="AG143" i="1"/>
  <c r="W143" i="1"/>
  <c r="S143" i="1"/>
  <c r="AH13" i="1"/>
  <c r="AF13" i="1"/>
  <c r="X13" i="1"/>
  <c r="AE13" i="1"/>
  <c r="W13" i="1"/>
  <c r="AJ13" i="1"/>
  <c r="AB13" i="1"/>
  <c r="T13" i="1"/>
  <c r="AI13" i="1"/>
  <c r="AA13" i="1"/>
  <c r="S13" i="1"/>
  <c r="AC13" i="1"/>
  <c r="AD13" i="1"/>
  <c r="AG13" i="1"/>
  <c r="U13" i="1"/>
  <c r="V13" i="1"/>
  <c r="Y13" i="1"/>
  <c r="Z13" i="1"/>
  <c r="W58" i="1"/>
  <c r="Y58" i="1"/>
  <c r="AG58" i="1"/>
  <c r="AI58" i="1"/>
  <c r="U58" i="1"/>
  <c r="AA58" i="1"/>
  <c r="AE58" i="1"/>
  <c r="S58" i="1"/>
  <c r="AJ58" i="1"/>
  <c r="AC58" i="1"/>
  <c r="AH58" i="1"/>
  <c r="T58" i="1"/>
  <c r="V58" i="1"/>
  <c r="X58" i="1"/>
  <c r="Z58" i="1"/>
  <c r="AB58" i="1"/>
  <c r="AD58" i="1"/>
  <c r="AF58" i="1"/>
  <c r="AJ72" i="1"/>
  <c r="AC72" i="1"/>
  <c r="AE72" i="1"/>
  <c r="S72" i="1"/>
  <c r="U72" i="1"/>
  <c r="AI72" i="1"/>
  <c r="Y72" i="1"/>
  <c r="AA72" i="1"/>
  <c r="AG72" i="1"/>
  <c r="W72" i="1"/>
  <c r="AH72" i="1"/>
  <c r="AF72" i="1"/>
  <c r="V72" i="1"/>
  <c r="T72" i="1"/>
  <c r="Z72" i="1"/>
  <c r="X72" i="1"/>
  <c r="AD72" i="1"/>
  <c r="AB72" i="1"/>
  <c r="AH81" i="1"/>
  <c r="U81" i="1"/>
  <c r="AA81" i="1"/>
  <c r="AI81" i="1"/>
  <c r="AJ81" i="1"/>
  <c r="AB81" i="1"/>
  <c r="AF81" i="1"/>
  <c r="S81" i="1"/>
  <c r="T81" i="1"/>
  <c r="AG81" i="1"/>
  <c r="X81" i="1"/>
  <c r="Y81" i="1"/>
  <c r="AC81" i="1"/>
  <c r="AE81" i="1"/>
  <c r="W81" i="1"/>
  <c r="V81" i="1"/>
  <c r="Z81" i="1"/>
  <c r="AD81" i="1"/>
  <c r="AI107" i="1"/>
  <c r="AA107" i="1"/>
  <c r="AG107" i="1"/>
  <c r="W107" i="1"/>
  <c r="AC107" i="1"/>
  <c r="U107" i="1"/>
  <c r="AB107" i="1"/>
  <c r="S107" i="1"/>
  <c r="AJ107" i="1"/>
  <c r="X107" i="1"/>
  <c r="AE107" i="1"/>
  <c r="AF107" i="1"/>
  <c r="Y107" i="1"/>
  <c r="AH107" i="1"/>
  <c r="T107" i="1"/>
  <c r="V107" i="1"/>
  <c r="Z107" i="1"/>
  <c r="AD107" i="1"/>
  <c r="AH135" i="1"/>
  <c r="AB135" i="1"/>
  <c r="W135" i="1"/>
  <c r="AG135" i="1"/>
  <c r="AI135" i="1"/>
  <c r="AF135" i="1"/>
  <c r="AE135" i="1"/>
  <c r="AC135" i="1"/>
  <c r="AD135" i="1"/>
  <c r="AA135" i="1"/>
  <c r="Z135" i="1"/>
  <c r="Y135" i="1"/>
  <c r="X135" i="1"/>
  <c r="V135" i="1"/>
  <c r="T135" i="1"/>
  <c r="U135" i="1"/>
  <c r="S135" i="1"/>
  <c r="AJ135" i="1"/>
  <c r="AE161" i="1"/>
  <c r="Z161" i="1"/>
  <c r="T161" i="1"/>
  <c r="AJ161" i="1"/>
  <c r="Y161" i="1"/>
  <c r="AH161" i="1"/>
  <c r="U161" i="1"/>
  <c r="AG161" i="1"/>
  <c r="W161" i="1"/>
  <c r="AD161" i="1"/>
  <c r="AF161" i="1"/>
  <c r="AC161" i="1"/>
  <c r="AI161" i="1"/>
  <c r="AB161" i="1"/>
  <c r="S161" i="1"/>
  <c r="V161" i="1"/>
  <c r="X161" i="1"/>
  <c r="AA161" i="1"/>
  <c r="AE177" i="1"/>
  <c r="Z177" i="1"/>
  <c r="T177" i="1"/>
  <c r="AJ177" i="1"/>
  <c r="Y177" i="1"/>
  <c r="AH177" i="1"/>
  <c r="AD177" i="1"/>
  <c r="AF177" i="1"/>
  <c r="U177" i="1"/>
  <c r="AI177" i="1"/>
  <c r="AG177" i="1"/>
  <c r="W177" i="1"/>
  <c r="S177" i="1"/>
  <c r="V177" i="1"/>
  <c r="AC177" i="1"/>
  <c r="AB177" i="1"/>
  <c r="X177" i="1"/>
  <c r="AA177" i="1"/>
  <c r="AF188" i="1"/>
  <c r="U188" i="1"/>
  <c r="W188" i="1"/>
  <c r="AJ188" i="1"/>
  <c r="AG188" i="1"/>
  <c r="AI188" i="1"/>
  <c r="S188" i="1"/>
  <c r="V188" i="1"/>
  <c r="AC188" i="1"/>
  <c r="AE188" i="1"/>
  <c r="Z188" i="1"/>
  <c r="T188" i="1"/>
  <c r="AD188" i="1"/>
  <c r="X188" i="1"/>
  <c r="Y188" i="1"/>
  <c r="AA188" i="1"/>
  <c r="AH188" i="1"/>
  <c r="AB188" i="1"/>
  <c r="AJ210" i="1"/>
  <c r="AI210" i="1"/>
  <c r="X210" i="1"/>
  <c r="AF210" i="1"/>
  <c r="V210" i="1"/>
  <c r="AD210" i="1"/>
  <c r="S210" i="1"/>
  <c r="AA210" i="1"/>
  <c r="AE210" i="1"/>
  <c r="AC210" i="1"/>
  <c r="AB210" i="1"/>
  <c r="T210" i="1"/>
  <c r="Z210" i="1"/>
  <c r="U210" i="1"/>
  <c r="AG210" i="1"/>
  <c r="Y210" i="1"/>
  <c r="W210" i="1"/>
  <c r="AH210" i="1"/>
  <c r="AF163" i="1"/>
  <c r="T163" i="1"/>
  <c r="Z163" i="1"/>
  <c r="AE163" i="1"/>
  <c r="V163" i="1"/>
  <c r="Y163" i="1"/>
  <c r="AH163" i="1"/>
  <c r="S163" i="1"/>
  <c r="AA163" i="1"/>
  <c r="U163" i="1"/>
  <c r="X163" i="1"/>
  <c r="AJ163" i="1"/>
  <c r="AG163" i="1"/>
  <c r="W163" i="1"/>
  <c r="AD163" i="1"/>
  <c r="AC163" i="1"/>
  <c r="AB163" i="1"/>
  <c r="AI163" i="1"/>
  <c r="AD185" i="1"/>
  <c r="V185" i="1"/>
  <c r="AE185" i="1"/>
  <c r="AG185" i="1"/>
  <c r="Z185" i="1"/>
  <c r="AJ185" i="1"/>
  <c r="X185" i="1"/>
  <c r="AA185" i="1"/>
  <c r="AC185" i="1"/>
  <c r="AH185" i="1"/>
  <c r="AF185" i="1"/>
  <c r="W185" i="1"/>
  <c r="Y185" i="1"/>
  <c r="T185" i="1"/>
  <c r="AI185" i="1"/>
  <c r="S185" i="1"/>
  <c r="U185" i="1"/>
  <c r="AB185" i="1"/>
  <c r="AF209" i="1"/>
  <c r="AG209" i="1"/>
  <c r="V209" i="1"/>
  <c r="AD209" i="1"/>
  <c r="T209" i="1"/>
  <c r="AB209" i="1"/>
  <c r="AJ209" i="1"/>
  <c r="Y209" i="1"/>
  <c r="U209" i="1"/>
  <c r="Z209" i="1"/>
  <c r="AE209" i="1"/>
  <c r="X209" i="1"/>
  <c r="W209" i="1"/>
  <c r="AH209" i="1"/>
  <c r="AI209" i="1"/>
  <c r="AA209" i="1"/>
  <c r="S209" i="1"/>
  <c r="AC209" i="1"/>
  <c r="AF225" i="1"/>
  <c r="AG225" i="1"/>
  <c r="V225" i="1"/>
  <c r="AD225" i="1"/>
  <c r="T225" i="1"/>
  <c r="AB225" i="1"/>
  <c r="AJ225" i="1"/>
  <c r="Y225" i="1"/>
  <c r="U225" i="1"/>
  <c r="Z225" i="1"/>
  <c r="AE225" i="1"/>
  <c r="X225" i="1"/>
  <c r="AI225" i="1"/>
  <c r="AC225" i="1"/>
  <c r="AA225" i="1"/>
  <c r="AH225" i="1"/>
  <c r="W225" i="1"/>
  <c r="S225" i="1"/>
  <c r="AG174" i="1"/>
  <c r="U174" i="1"/>
  <c r="V174" i="1"/>
  <c r="AE174" i="1"/>
  <c r="X174" i="1"/>
  <c r="T174" i="1"/>
  <c r="Z174" i="1"/>
  <c r="AB174" i="1"/>
  <c r="AA174" i="1"/>
  <c r="AC174" i="1"/>
  <c r="Y174" i="1"/>
  <c r="AF174" i="1"/>
  <c r="W174" i="1"/>
  <c r="AH174" i="1"/>
  <c r="AD174" i="1"/>
  <c r="AI174" i="1"/>
  <c r="S174" i="1"/>
  <c r="AJ174" i="1"/>
  <c r="AF220" i="1"/>
  <c r="Z220" i="1"/>
  <c r="S220" i="1"/>
  <c r="AE220" i="1"/>
  <c r="X220" i="1"/>
  <c r="AJ220" i="1"/>
  <c r="AD220" i="1"/>
  <c r="V220" i="1"/>
  <c r="AI220" i="1"/>
  <c r="AA220" i="1"/>
  <c r="T220" i="1"/>
  <c r="AC220" i="1"/>
  <c r="AB220" i="1"/>
  <c r="Y220" i="1"/>
  <c r="AH220" i="1"/>
  <c r="U220" i="1"/>
  <c r="AG220" i="1"/>
  <c r="W220" i="1"/>
  <c r="AF175" i="1"/>
  <c r="Z175" i="1"/>
  <c r="AC175" i="1"/>
  <c r="AB175" i="1"/>
  <c r="X175" i="1"/>
  <c r="AE175" i="1"/>
  <c r="Y175" i="1"/>
  <c r="AH175" i="1"/>
  <c r="AD175" i="1"/>
  <c r="AJ175" i="1"/>
  <c r="V175" i="1"/>
  <c r="U175" i="1"/>
  <c r="AI175" i="1"/>
  <c r="T175" i="1"/>
  <c r="AA175" i="1"/>
  <c r="AG175" i="1"/>
  <c r="W175" i="1"/>
  <c r="S175" i="1"/>
  <c r="AD182" i="1"/>
  <c r="AF182" i="1"/>
  <c r="AB182" i="1"/>
  <c r="X182" i="1"/>
  <c r="AJ182" i="1"/>
  <c r="T182" i="1"/>
  <c r="AG182" i="1"/>
  <c r="AI182" i="1"/>
  <c r="S182" i="1"/>
  <c r="V182" i="1"/>
  <c r="AC182" i="1"/>
  <c r="AE182" i="1"/>
  <c r="Z182" i="1"/>
  <c r="Y182" i="1"/>
  <c r="AA182" i="1"/>
  <c r="AH182" i="1"/>
  <c r="U182" i="1"/>
  <c r="W182" i="1"/>
  <c r="AF189" i="1"/>
  <c r="V189" i="1"/>
  <c r="X189" i="1"/>
  <c r="AI189" i="1"/>
  <c r="S189" i="1"/>
  <c r="U189" i="1"/>
  <c r="AD189" i="1"/>
  <c r="AE189" i="1"/>
  <c r="AG189" i="1"/>
  <c r="Z189" i="1"/>
  <c r="T189" i="1"/>
  <c r="AA189" i="1"/>
  <c r="AC189" i="1"/>
  <c r="AH189" i="1"/>
  <c r="AB189" i="1"/>
  <c r="W189" i="1"/>
  <c r="Y189" i="1"/>
  <c r="AJ189" i="1"/>
  <c r="AF195" i="1"/>
  <c r="Y195" i="1"/>
  <c r="AD195" i="1"/>
  <c r="V195" i="1"/>
  <c r="AJ195" i="1"/>
  <c r="AB195" i="1"/>
  <c r="U195" i="1"/>
  <c r="AG195" i="1"/>
  <c r="Z195" i="1"/>
  <c r="T195" i="1"/>
  <c r="W195" i="1"/>
  <c r="AH195" i="1"/>
  <c r="AI195" i="1"/>
  <c r="S195" i="1"/>
  <c r="AE195" i="1"/>
  <c r="X195" i="1"/>
  <c r="AA195" i="1"/>
  <c r="AC195" i="1"/>
  <c r="AF219" i="1"/>
  <c r="Y219" i="1"/>
  <c r="AD219" i="1"/>
  <c r="V219" i="1"/>
  <c r="AJ219" i="1"/>
  <c r="AB219" i="1"/>
  <c r="U219" i="1"/>
  <c r="AG219" i="1"/>
  <c r="Z219" i="1"/>
  <c r="T219" i="1"/>
  <c r="W219" i="1"/>
  <c r="AH219" i="1"/>
  <c r="AI219" i="1"/>
  <c r="S219" i="1"/>
  <c r="AE219" i="1"/>
  <c r="X219" i="1"/>
  <c r="AA219" i="1"/>
  <c r="AC219" i="1"/>
  <c r="AD269" i="1"/>
  <c r="AJ269" i="1"/>
  <c r="AB269" i="1"/>
  <c r="T269" i="1"/>
  <c r="V269" i="1"/>
  <c r="AF269" i="1"/>
  <c r="X269" i="1"/>
  <c r="U269" i="1"/>
  <c r="W269" i="1"/>
  <c r="AG269" i="1"/>
  <c r="AI269" i="1"/>
  <c r="S269" i="1"/>
  <c r="AC269" i="1"/>
  <c r="AE269" i="1"/>
  <c r="Z269" i="1"/>
  <c r="Y269" i="1"/>
  <c r="AA269" i="1"/>
  <c r="AH269" i="1"/>
  <c r="AD304" i="1"/>
  <c r="X304" i="1"/>
  <c r="AA304" i="1"/>
  <c r="AC304" i="1"/>
  <c r="Z304" i="1"/>
  <c r="AJ304" i="1"/>
  <c r="T304" i="1"/>
  <c r="W304" i="1"/>
  <c r="Y304" i="1"/>
  <c r="AF304" i="1"/>
  <c r="AI304" i="1"/>
  <c r="S304" i="1"/>
  <c r="U304" i="1"/>
  <c r="AB304" i="1"/>
  <c r="AE304" i="1"/>
  <c r="AG304" i="1"/>
  <c r="AH304" i="1"/>
  <c r="V304" i="1"/>
  <c r="AH319" i="1"/>
  <c r="X319" i="1"/>
  <c r="AB319" i="1"/>
  <c r="AJ319" i="1"/>
  <c r="AF319" i="1"/>
  <c r="T319" i="1"/>
  <c r="AA319" i="1"/>
  <c r="AC319" i="1"/>
  <c r="V319" i="1"/>
  <c r="AE319" i="1"/>
  <c r="AG319" i="1"/>
  <c r="Z319" i="1"/>
  <c r="S319" i="1"/>
  <c r="AI319" i="1"/>
  <c r="U319" i="1"/>
  <c r="AD319" i="1"/>
  <c r="W319" i="1"/>
  <c r="Y319" i="1"/>
  <c r="AF338" i="1"/>
  <c r="U338" i="1"/>
  <c r="X338" i="1"/>
  <c r="Z338" i="1"/>
  <c r="V338" i="1"/>
  <c r="AG338" i="1"/>
  <c r="W338" i="1"/>
  <c r="AD338" i="1"/>
  <c r="AE338" i="1"/>
  <c r="AA338" i="1"/>
  <c r="AC338" i="1"/>
  <c r="AB338" i="1"/>
  <c r="AI338" i="1"/>
  <c r="AJ338" i="1"/>
  <c r="Y338" i="1"/>
  <c r="AH338" i="1"/>
  <c r="S338" i="1"/>
  <c r="T338" i="1"/>
  <c r="AD267" i="1"/>
  <c r="V267" i="1"/>
  <c r="Y267" i="1"/>
  <c r="AA267" i="1"/>
  <c r="AH267" i="1"/>
  <c r="AB267" i="1"/>
  <c r="U267" i="1"/>
  <c r="W267" i="1"/>
  <c r="AJ267" i="1"/>
  <c r="AG267" i="1"/>
  <c r="AI267" i="1"/>
  <c r="S267" i="1"/>
  <c r="AC267" i="1"/>
  <c r="AE267" i="1"/>
  <c r="Z267" i="1"/>
  <c r="T267" i="1"/>
  <c r="X267" i="1"/>
  <c r="AF267" i="1"/>
  <c r="AF279" i="1"/>
  <c r="U279" i="1"/>
  <c r="W279" i="1"/>
  <c r="AG279" i="1"/>
  <c r="AI279" i="1"/>
  <c r="S279" i="1"/>
  <c r="V279" i="1"/>
  <c r="AC279" i="1"/>
  <c r="AE279" i="1"/>
  <c r="Z279" i="1"/>
  <c r="AD279" i="1"/>
  <c r="X279" i="1"/>
  <c r="Y279" i="1"/>
  <c r="AA279" i="1"/>
  <c r="AH279" i="1"/>
  <c r="T279" i="1"/>
  <c r="AB279" i="1"/>
  <c r="AJ279" i="1"/>
  <c r="AF287" i="1"/>
  <c r="V287" i="1"/>
  <c r="AC287" i="1"/>
  <c r="AE287" i="1"/>
  <c r="Z287" i="1"/>
  <c r="AD287" i="1"/>
  <c r="Y287" i="1"/>
  <c r="AA287" i="1"/>
  <c r="AH287" i="1"/>
  <c r="U287" i="1"/>
  <c r="W287" i="1"/>
  <c r="X287" i="1"/>
  <c r="AG287" i="1"/>
  <c r="AI287" i="1"/>
  <c r="S287" i="1"/>
  <c r="T287" i="1"/>
  <c r="AB287" i="1"/>
  <c r="AJ287" i="1"/>
  <c r="AH299" i="1"/>
  <c r="AJ299" i="1"/>
  <c r="X299" i="1"/>
  <c r="AB299" i="1"/>
  <c r="AF299" i="1"/>
  <c r="T299" i="1"/>
  <c r="S299" i="1"/>
  <c r="AI299" i="1"/>
  <c r="AC299" i="1"/>
  <c r="AD299" i="1"/>
  <c r="W299" i="1"/>
  <c r="AG299" i="1"/>
  <c r="AA299" i="1"/>
  <c r="U299" i="1"/>
  <c r="V299" i="1"/>
  <c r="AE299" i="1"/>
  <c r="Y299" i="1"/>
  <c r="Z299" i="1"/>
  <c r="AH323" i="1"/>
  <c r="X323" i="1"/>
  <c r="AJ323" i="1"/>
  <c r="AB323" i="1"/>
  <c r="AF323" i="1"/>
  <c r="T323" i="1"/>
  <c r="S323" i="1"/>
  <c r="AI323" i="1"/>
  <c r="AC323" i="1"/>
  <c r="AD323" i="1"/>
  <c r="W323" i="1"/>
  <c r="AG323" i="1"/>
  <c r="AA323" i="1"/>
  <c r="U323" i="1"/>
  <c r="V323" i="1"/>
  <c r="AE323" i="1"/>
  <c r="Y323" i="1"/>
  <c r="Z323" i="1"/>
  <c r="AB261" i="1"/>
  <c r="T261" i="1"/>
  <c r="V261" i="1"/>
  <c r="AJ261" i="1"/>
  <c r="X261" i="1"/>
  <c r="AD261" i="1"/>
  <c r="AF261" i="1"/>
  <c r="U261" i="1"/>
  <c r="W261" i="1"/>
  <c r="AG261" i="1"/>
  <c r="AI261" i="1"/>
  <c r="S261" i="1"/>
  <c r="AC261" i="1"/>
  <c r="AE261" i="1"/>
  <c r="Z261" i="1"/>
  <c r="Y261" i="1"/>
  <c r="AA261" i="1"/>
  <c r="AH261" i="1"/>
  <c r="V275" i="1"/>
  <c r="AD275" i="1"/>
  <c r="AG275" i="1"/>
  <c r="AI275" i="1"/>
  <c r="S275" i="1"/>
  <c r="AB275" i="1"/>
  <c r="AC275" i="1"/>
  <c r="AE275" i="1"/>
  <c r="Z275" i="1"/>
  <c r="AJ275" i="1"/>
  <c r="Y275" i="1"/>
  <c r="AA275" i="1"/>
  <c r="AH275" i="1"/>
  <c r="U275" i="1"/>
  <c r="W275" i="1"/>
  <c r="T275" i="1"/>
  <c r="X275" i="1"/>
  <c r="AF275" i="1"/>
  <c r="AF296" i="1"/>
  <c r="V296" i="1"/>
  <c r="X296" i="1"/>
  <c r="AJ296" i="1"/>
  <c r="W296" i="1"/>
  <c r="Y296" i="1"/>
  <c r="AD296" i="1"/>
  <c r="AI296" i="1"/>
  <c r="S296" i="1"/>
  <c r="U296" i="1"/>
  <c r="AE296" i="1"/>
  <c r="AG296" i="1"/>
  <c r="Z296" i="1"/>
  <c r="AA296" i="1"/>
  <c r="AC296" i="1"/>
  <c r="AH296" i="1"/>
  <c r="T296" i="1"/>
  <c r="AB296" i="1"/>
  <c r="AJ320" i="1"/>
  <c r="U320" i="1"/>
  <c r="V320" i="1"/>
  <c r="AE320" i="1"/>
  <c r="X320" i="1"/>
  <c r="Y320" i="1"/>
  <c r="Z320" i="1"/>
  <c r="S320" i="1"/>
  <c r="AI320" i="1"/>
  <c r="AB320" i="1"/>
  <c r="AC320" i="1"/>
  <c r="AD320" i="1"/>
  <c r="W320" i="1"/>
  <c r="AF320" i="1"/>
  <c r="AG320" i="1"/>
  <c r="AH320" i="1"/>
  <c r="AA320" i="1"/>
  <c r="T320" i="1"/>
  <c r="AG335" i="1"/>
  <c r="U335" i="1"/>
  <c r="AF335" i="1"/>
  <c r="Z335" i="1"/>
  <c r="AJ335" i="1"/>
  <c r="AA335" i="1"/>
  <c r="AC335" i="1"/>
  <c r="T335" i="1"/>
  <c r="V335" i="1"/>
  <c r="W335" i="1"/>
  <c r="AH335" i="1"/>
  <c r="Y335" i="1"/>
  <c r="AB335" i="1"/>
  <c r="AI335" i="1"/>
  <c r="S335" i="1"/>
  <c r="AD335" i="1"/>
  <c r="AE335" i="1"/>
  <c r="X335" i="1"/>
  <c r="V262" i="1"/>
  <c r="AD262" i="1"/>
  <c r="X262" i="1"/>
  <c r="AJ262" i="1"/>
  <c r="AF262" i="1"/>
  <c r="AB262" i="1"/>
  <c r="T262" i="1"/>
  <c r="AI262" i="1"/>
  <c r="S262" i="1"/>
  <c r="U262" i="1"/>
  <c r="AE262" i="1"/>
  <c r="AG262" i="1"/>
  <c r="Z262" i="1"/>
  <c r="AA262" i="1"/>
  <c r="AC262" i="1"/>
  <c r="AH262" i="1"/>
  <c r="W262" i="1"/>
  <c r="Y262" i="1"/>
  <c r="AD283" i="1"/>
  <c r="V283" i="1"/>
  <c r="Y283" i="1"/>
  <c r="AA283" i="1"/>
  <c r="AH283" i="1"/>
  <c r="AB283" i="1"/>
  <c r="U283" i="1"/>
  <c r="W283" i="1"/>
  <c r="AJ283" i="1"/>
  <c r="AG283" i="1"/>
  <c r="AI283" i="1"/>
  <c r="S283" i="1"/>
  <c r="AC283" i="1"/>
  <c r="AE283" i="1"/>
  <c r="Z283" i="1"/>
  <c r="T283" i="1"/>
  <c r="X283" i="1"/>
  <c r="AF283" i="1"/>
  <c r="AD291" i="1"/>
  <c r="V291" i="1"/>
  <c r="AG291" i="1"/>
  <c r="AI291" i="1"/>
  <c r="S291" i="1"/>
  <c r="AB291" i="1"/>
  <c r="AC291" i="1"/>
  <c r="AE291" i="1"/>
  <c r="Z291" i="1"/>
  <c r="AJ291" i="1"/>
  <c r="Y291" i="1"/>
  <c r="AA291" i="1"/>
  <c r="AH291" i="1"/>
  <c r="U291" i="1"/>
  <c r="W291" i="1"/>
  <c r="T291" i="1"/>
  <c r="X291" i="1"/>
  <c r="AF291" i="1"/>
  <c r="AJ308" i="1"/>
  <c r="AC308" i="1"/>
  <c r="V308" i="1"/>
  <c r="AE308" i="1"/>
  <c r="AF308" i="1"/>
  <c r="AG308" i="1"/>
  <c r="Z308" i="1"/>
  <c r="S308" i="1"/>
  <c r="AI308" i="1"/>
  <c r="T308" i="1"/>
  <c r="U308" i="1"/>
  <c r="AD308" i="1"/>
  <c r="W308" i="1"/>
  <c r="X308" i="1"/>
  <c r="Y308" i="1"/>
  <c r="AH308" i="1"/>
  <c r="AA308" i="1"/>
  <c r="AB308" i="1"/>
  <c r="AJ322" i="1"/>
  <c r="AG322" i="1"/>
  <c r="V322" i="1"/>
  <c r="AE322" i="1"/>
  <c r="AB322" i="1"/>
  <c r="U322" i="1"/>
  <c r="Z322" i="1"/>
  <c r="S322" i="1"/>
  <c r="AI322" i="1"/>
  <c r="AF322" i="1"/>
  <c r="Y322" i="1"/>
  <c r="AD322" i="1"/>
  <c r="W322" i="1"/>
  <c r="T322" i="1"/>
  <c r="AC322" i="1"/>
  <c r="AH322" i="1"/>
  <c r="AA322" i="1"/>
  <c r="X322" i="1"/>
  <c r="AF348" i="1"/>
  <c r="Z348" i="1"/>
  <c r="AJ348" i="1"/>
  <c r="T348" i="1"/>
  <c r="AE348" i="1"/>
  <c r="AI348" i="1"/>
  <c r="AG348" i="1"/>
  <c r="W348" i="1"/>
  <c r="S348" i="1"/>
  <c r="V348" i="1"/>
  <c r="AC348" i="1"/>
  <c r="AB348" i="1"/>
  <c r="X348" i="1"/>
  <c r="AA348" i="1"/>
  <c r="Y348" i="1"/>
  <c r="AH348" i="1"/>
  <c r="AD348" i="1"/>
  <c r="U348" i="1"/>
  <c r="AG374" i="1"/>
  <c r="AF374" i="1"/>
  <c r="U374" i="1"/>
  <c r="Z374" i="1"/>
  <c r="V374" i="1"/>
  <c r="AE374" i="1"/>
  <c r="X374" i="1"/>
  <c r="Y374" i="1"/>
  <c r="AA374" i="1"/>
  <c r="AC374" i="1"/>
  <c r="AD374" i="1"/>
  <c r="W374" i="1"/>
  <c r="AH374" i="1"/>
  <c r="AJ374" i="1"/>
  <c r="AB374" i="1"/>
  <c r="AI374" i="1"/>
  <c r="S374" i="1"/>
  <c r="T374" i="1"/>
  <c r="T385" i="1"/>
  <c r="AE385" i="1"/>
  <c r="AH385" i="1"/>
  <c r="W385" i="1"/>
  <c r="Z385" i="1"/>
  <c r="AJ385" i="1"/>
  <c r="U385" i="1"/>
  <c r="S385" i="1"/>
  <c r="AB385" i="1"/>
  <c r="AC385" i="1"/>
  <c r="AD385" i="1"/>
  <c r="AA385" i="1"/>
  <c r="AI385" i="1"/>
  <c r="X385" i="1"/>
  <c r="AG385" i="1"/>
  <c r="AF385" i="1"/>
  <c r="Y385" i="1"/>
  <c r="V385" i="1"/>
  <c r="X394" i="1"/>
  <c r="AH394" i="1"/>
  <c r="AA394" i="1"/>
  <c r="AB394" i="1"/>
  <c r="Y394" i="1"/>
  <c r="W394" i="1"/>
  <c r="V394" i="1"/>
  <c r="T394" i="1"/>
  <c r="AI394" i="1"/>
  <c r="S394" i="1"/>
  <c r="AJ394" i="1"/>
  <c r="AC394" i="1"/>
  <c r="AE394" i="1"/>
  <c r="AG394" i="1"/>
  <c r="AD394" i="1"/>
  <c r="AF394" i="1"/>
  <c r="U394" i="1"/>
  <c r="Z394" i="1"/>
  <c r="AG402" i="1"/>
  <c r="AD402" i="1"/>
  <c r="AF402" i="1"/>
  <c r="AB402" i="1"/>
  <c r="AE402" i="1"/>
  <c r="X402" i="1"/>
  <c r="AJ402" i="1"/>
  <c r="AA402" i="1"/>
  <c r="AC402" i="1"/>
  <c r="T402" i="1"/>
  <c r="U402" i="1"/>
  <c r="W402" i="1"/>
  <c r="AH402" i="1"/>
  <c r="Y402" i="1"/>
  <c r="Z402" i="1"/>
  <c r="V402" i="1"/>
  <c r="AI402" i="1"/>
  <c r="S402" i="1"/>
  <c r="AF359" i="1"/>
  <c r="U359" i="1"/>
  <c r="W359" i="1"/>
  <c r="AG359" i="1"/>
  <c r="AI359" i="1"/>
  <c r="S359" i="1"/>
  <c r="T359" i="1"/>
  <c r="V359" i="1"/>
  <c r="X359" i="1"/>
  <c r="AC359" i="1"/>
  <c r="AE359" i="1"/>
  <c r="Z359" i="1"/>
  <c r="AB359" i="1"/>
  <c r="AD359" i="1"/>
  <c r="Y359" i="1"/>
  <c r="AA359" i="1"/>
  <c r="AH359" i="1"/>
  <c r="AJ359" i="1"/>
  <c r="AG404" i="1"/>
  <c r="AF404" i="1"/>
  <c r="Z404" i="1"/>
  <c r="U404" i="1"/>
  <c r="V404" i="1"/>
  <c r="W404" i="1"/>
  <c r="AH404" i="1"/>
  <c r="Y404" i="1"/>
  <c r="AB404" i="1"/>
  <c r="AI404" i="1"/>
  <c r="S404" i="1"/>
  <c r="AD404" i="1"/>
  <c r="AE404" i="1"/>
  <c r="X404" i="1"/>
  <c r="AJ404" i="1"/>
  <c r="AA404" i="1"/>
  <c r="AC404" i="1"/>
  <c r="T404" i="1"/>
  <c r="AF355" i="1"/>
  <c r="V355" i="1"/>
  <c r="AD355" i="1"/>
  <c r="AJ355" i="1"/>
  <c r="AC355" i="1"/>
  <c r="AE355" i="1"/>
  <c r="Z355" i="1"/>
  <c r="Y355" i="1"/>
  <c r="AA355" i="1"/>
  <c r="AH355" i="1"/>
  <c r="T355" i="1"/>
  <c r="U355" i="1"/>
  <c r="W355" i="1"/>
  <c r="AB355" i="1"/>
  <c r="X355" i="1"/>
  <c r="AG355" i="1"/>
  <c r="AI355" i="1"/>
  <c r="S355" i="1"/>
  <c r="AF384" i="1"/>
  <c r="V384" i="1"/>
  <c r="AD384" i="1"/>
  <c r="X384" i="1"/>
  <c r="W384" i="1"/>
  <c r="Y384" i="1"/>
  <c r="AB384" i="1"/>
  <c r="AI384" i="1"/>
  <c r="S384" i="1"/>
  <c r="U384" i="1"/>
  <c r="AJ384" i="1"/>
  <c r="AE384" i="1"/>
  <c r="AG384" i="1"/>
  <c r="Z384" i="1"/>
  <c r="AA384" i="1"/>
  <c r="AC384" i="1"/>
  <c r="AH384" i="1"/>
  <c r="T384" i="1"/>
  <c r="AH391" i="1"/>
  <c r="W391" i="1"/>
  <c r="AG391" i="1"/>
  <c r="AF391" i="1"/>
  <c r="AD391" i="1"/>
  <c r="AC391" i="1"/>
  <c r="AA391" i="1"/>
  <c r="X391" i="1"/>
  <c r="Y391" i="1"/>
  <c r="V391" i="1"/>
  <c r="S391" i="1"/>
  <c r="U391" i="1"/>
  <c r="AI391" i="1"/>
  <c r="AB391" i="1"/>
  <c r="T391" i="1"/>
  <c r="AE391" i="1"/>
  <c r="Z391" i="1"/>
  <c r="AJ391" i="1"/>
  <c r="AH399" i="1"/>
  <c r="W399" i="1"/>
  <c r="AB399" i="1"/>
  <c r="AG399" i="1"/>
  <c r="AF399" i="1"/>
  <c r="AE399" i="1"/>
  <c r="AD399" i="1"/>
  <c r="AC399" i="1"/>
  <c r="AA399" i="1"/>
  <c r="Z399" i="1"/>
  <c r="X399" i="1"/>
  <c r="Y399" i="1"/>
  <c r="V399" i="1"/>
  <c r="T399" i="1"/>
  <c r="S399" i="1"/>
  <c r="U399" i="1"/>
  <c r="AJ399" i="1"/>
  <c r="AI399" i="1"/>
  <c r="AG406" i="1"/>
  <c r="T406" i="1"/>
  <c r="Z406" i="1"/>
  <c r="AA406" i="1"/>
  <c r="AC406" i="1"/>
  <c r="Y406" i="1"/>
  <c r="AF406" i="1"/>
  <c r="V406" i="1"/>
  <c r="W406" i="1"/>
  <c r="AH406" i="1"/>
  <c r="AD406" i="1"/>
  <c r="AB406" i="1"/>
  <c r="AI406" i="1"/>
  <c r="S406" i="1"/>
  <c r="AJ406" i="1"/>
  <c r="U406" i="1"/>
  <c r="AE406" i="1"/>
  <c r="X406" i="1"/>
  <c r="AJ438" i="1"/>
  <c r="X438" i="1"/>
  <c r="AF438" i="1"/>
  <c r="V438" i="1"/>
  <c r="AD438" i="1"/>
  <c r="T438" i="1"/>
  <c r="AB438" i="1"/>
  <c r="AG438" i="1"/>
  <c r="AI438" i="1"/>
  <c r="S438" i="1"/>
  <c r="AC438" i="1"/>
  <c r="AE438" i="1"/>
  <c r="Z438" i="1"/>
  <c r="Y438" i="1"/>
  <c r="AA438" i="1"/>
  <c r="AH438" i="1"/>
  <c r="U438" i="1"/>
  <c r="W438" i="1"/>
  <c r="AH454" i="1"/>
  <c r="AF454" i="1"/>
  <c r="AA454" i="1"/>
  <c r="U454" i="1"/>
  <c r="AJ454" i="1"/>
  <c r="AE454" i="1"/>
  <c r="Y454" i="1"/>
  <c r="T454" i="1"/>
  <c r="AI454" i="1"/>
  <c r="AC454" i="1"/>
  <c r="X454" i="1"/>
  <c r="S454" i="1"/>
  <c r="AG454" i="1"/>
  <c r="AB454" i="1"/>
  <c r="W454" i="1"/>
  <c r="Z454" i="1"/>
  <c r="AD454" i="1"/>
  <c r="V454" i="1"/>
  <c r="AH470" i="1"/>
  <c r="AF470" i="1"/>
  <c r="AA470" i="1"/>
  <c r="U470" i="1"/>
  <c r="AJ470" i="1"/>
  <c r="AE470" i="1"/>
  <c r="Y470" i="1"/>
  <c r="T470" i="1"/>
  <c r="AI470" i="1"/>
  <c r="AC470" i="1"/>
  <c r="X470" i="1"/>
  <c r="S470" i="1"/>
  <c r="AG470" i="1"/>
  <c r="AB470" i="1"/>
  <c r="W470" i="1"/>
  <c r="V470" i="1"/>
  <c r="Z470" i="1"/>
  <c r="AD470" i="1"/>
  <c r="AI453" i="1"/>
  <c r="AA453" i="1"/>
  <c r="U453" i="1"/>
  <c r="AG453" i="1"/>
  <c r="Z453" i="1"/>
  <c r="S453" i="1"/>
  <c r="AE453" i="1"/>
  <c r="Y453" i="1"/>
  <c r="AD453" i="1"/>
  <c r="V453" i="1"/>
  <c r="X453" i="1"/>
  <c r="AH453" i="1"/>
  <c r="AJ453" i="1"/>
  <c r="T453" i="1"/>
  <c r="AF453" i="1"/>
  <c r="W453" i="1"/>
  <c r="AB453" i="1"/>
  <c r="AC453" i="1"/>
  <c r="AH468" i="1"/>
  <c r="AJ468" i="1"/>
  <c r="AE468" i="1"/>
  <c r="Y468" i="1"/>
  <c r="T468" i="1"/>
  <c r="AI468" i="1"/>
  <c r="AC468" i="1"/>
  <c r="X468" i="1"/>
  <c r="S468" i="1"/>
  <c r="AG468" i="1"/>
  <c r="AB468" i="1"/>
  <c r="W468" i="1"/>
  <c r="AF468" i="1"/>
  <c r="AA468" i="1"/>
  <c r="U468" i="1"/>
  <c r="V468" i="1"/>
  <c r="Z468" i="1"/>
  <c r="AD468" i="1"/>
  <c r="AD439" i="1"/>
  <c r="T439" i="1"/>
  <c r="AB439" i="1"/>
  <c r="AJ439" i="1"/>
  <c r="X439" i="1"/>
  <c r="AF439" i="1"/>
  <c r="V439" i="1"/>
  <c r="AE439" i="1"/>
  <c r="AG439" i="1"/>
  <c r="Z439" i="1"/>
  <c r="AA439" i="1"/>
  <c r="AC439" i="1"/>
  <c r="AH439" i="1"/>
  <c r="W439" i="1"/>
  <c r="Y439" i="1"/>
  <c r="AI439" i="1"/>
  <c r="S439" i="1"/>
  <c r="U439" i="1"/>
  <c r="AH452" i="1"/>
  <c r="AI452" i="1"/>
  <c r="AC452" i="1"/>
  <c r="X452" i="1"/>
  <c r="S452" i="1"/>
  <c r="AG452" i="1"/>
  <c r="AB452" i="1"/>
  <c r="W452" i="1"/>
  <c r="AF452" i="1"/>
  <c r="AA452" i="1"/>
  <c r="U452" i="1"/>
  <c r="AJ452" i="1"/>
  <c r="AE452" i="1"/>
  <c r="Y452" i="1"/>
  <c r="T452" i="1"/>
  <c r="V452" i="1"/>
  <c r="Z452" i="1"/>
  <c r="AD452" i="1"/>
  <c r="AH460" i="1"/>
  <c r="AI460" i="1"/>
  <c r="AC460" i="1"/>
  <c r="X460" i="1"/>
  <c r="S460" i="1"/>
  <c r="AG460" i="1"/>
  <c r="AB460" i="1"/>
  <c r="W460" i="1"/>
  <c r="AF460" i="1"/>
  <c r="AA460" i="1"/>
  <c r="U460" i="1"/>
  <c r="AJ460" i="1"/>
  <c r="AE460" i="1"/>
  <c r="Y460" i="1"/>
  <c r="T460" i="1"/>
  <c r="V460" i="1"/>
  <c r="Z460" i="1"/>
  <c r="AD460" i="1"/>
  <c r="AH444" i="1"/>
  <c r="W444" i="1"/>
  <c r="AF444" i="1"/>
  <c r="U444" i="1"/>
  <c r="AA444" i="1"/>
  <c r="T444" i="1"/>
  <c r="AJ444" i="1"/>
  <c r="Y444" i="1"/>
  <c r="V444" i="1"/>
  <c r="AE444" i="1"/>
  <c r="X444" i="1"/>
  <c r="AC444" i="1"/>
  <c r="Z444" i="1"/>
  <c r="S444" i="1"/>
  <c r="AI444" i="1"/>
  <c r="AB444" i="1"/>
  <c r="AG444" i="1"/>
  <c r="AD444" i="1"/>
  <c r="AH486" i="1"/>
  <c r="AF486" i="1"/>
  <c r="AA486" i="1"/>
  <c r="U486" i="1"/>
  <c r="AJ486" i="1"/>
  <c r="AE486" i="1"/>
  <c r="Y486" i="1"/>
  <c r="T486" i="1"/>
  <c r="AI486" i="1"/>
  <c r="AC486" i="1"/>
  <c r="X486" i="1"/>
  <c r="S486" i="1"/>
  <c r="AG486" i="1"/>
  <c r="AB486" i="1"/>
  <c r="W486" i="1"/>
  <c r="Z486" i="1"/>
  <c r="AD486" i="1"/>
  <c r="V486" i="1"/>
  <c r="AH489" i="1"/>
  <c r="AC489" i="1"/>
  <c r="U489" i="1"/>
  <c r="AI489" i="1"/>
  <c r="AA489" i="1"/>
  <c r="S489" i="1"/>
  <c r="AG489" i="1"/>
  <c r="Y489" i="1"/>
  <c r="AE489" i="1"/>
  <c r="W489" i="1"/>
  <c r="AB489" i="1"/>
  <c r="AF489" i="1"/>
  <c r="T489" i="1"/>
  <c r="AJ489" i="1"/>
  <c r="X489" i="1"/>
  <c r="Z489" i="1"/>
  <c r="AD489" i="1"/>
  <c r="V489" i="1"/>
  <c r="AH476" i="1"/>
  <c r="AI476" i="1"/>
  <c r="AC476" i="1"/>
  <c r="X476" i="1"/>
  <c r="S476" i="1"/>
  <c r="AG476" i="1"/>
  <c r="AB476" i="1"/>
  <c r="W476" i="1"/>
  <c r="AF476" i="1"/>
  <c r="AA476" i="1"/>
  <c r="U476" i="1"/>
  <c r="AJ476" i="1"/>
  <c r="AE476" i="1"/>
  <c r="Y476" i="1"/>
  <c r="T476" i="1"/>
  <c r="V476" i="1"/>
  <c r="Z476" i="1"/>
  <c r="AD476" i="1"/>
  <c r="AH513" i="1"/>
  <c r="AI513" i="1"/>
  <c r="AC513" i="1"/>
  <c r="X513" i="1"/>
  <c r="AF513" i="1"/>
  <c r="AA513" i="1"/>
  <c r="AJ513" i="1"/>
  <c r="Y513" i="1"/>
  <c r="S513" i="1"/>
  <c r="AG513" i="1"/>
  <c r="W513" i="1"/>
  <c r="AE513" i="1"/>
  <c r="U513" i="1"/>
  <c r="AB513" i="1"/>
  <c r="T513" i="1"/>
  <c r="AD513" i="1"/>
  <c r="V513" i="1"/>
  <c r="Z513" i="1"/>
  <c r="AH492" i="1"/>
  <c r="AG492" i="1"/>
  <c r="AB492" i="1"/>
  <c r="W492" i="1"/>
  <c r="AF492" i="1"/>
  <c r="AA492" i="1"/>
  <c r="U492" i="1"/>
  <c r="AJ492" i="1"/>
  <c r="AE492" i="1"/>
  <c r="Y492" i="1"/>
  <c r="T492" i="1"/>
  <c r="AI492" i="1"/>
  <c r="AC492" i="1"/>
  <c r="X492" i="1"/>
  <c r="S492" i="1"/>
  <c r="Z492" i="1"/>
  <c r="AD492" i="1"/>
  <c r="V492" i="1"/>
  <c r="AJ514" i="1"/>
  <c r="T514" i="1"/>
  <c r="AF514" i="1"/>
  <c r="W514" i="1"/>
  <c r="Y514" i="1"/>
  <c r="AB514" i="1"/>
  <c r="AC514" i="1"/>
  <c r="X514" i="1"/>
  <c r="AH514" i="1"/>
  <c r="AD514" i="1"/>
  <c r="Z514" i="1"/>
  <c r="AA514" i="1"/>
  <c r="AI514" i="1"/>
  <c r="AE514" i="1"/>
  <c r="AG514" i="1"/>
  <c r="S514" i="1"/>
  <c r="U514" i="1"/>
  <c r="V514" i="1"/>
  <c r="AH529" i="1"/>
  <c r="AF529" i="1"/>
  <c r="AA529" i="1"/>
  <c r="U529" i="1"/>
  <c r="AJ529" i="1"/>
  <c r="AE529" i="1"/>
  <c r="Y529" i="1"/>
  <c r="T529" i="1"/>
  <c r="AI529" i="1"/>
  <c r="AC529" i="1"/>
  <c r="X529" i="1"/>
  <c r="S529" i="1"/>
  <c r="AG529" i="1"/>
  <c r="AB529" i="1"/>
  <c r="W529" i="1"/>
  <c r="AD529" i="1"/>
  <c r="V529" i="1"/>
  <c r="Z529" i="1"/>
  <c r="AJ520" i="1"/>
  <c r="AC520" i="1"/>
  <c r="U520" i="1"/>
  <c r="AI520" i="1"/>
  <c r="AA520" i="1"/>
  <c r="S520" i="1"/>
  <c r="AG520" i="1"/>
  <c r="Y520" i="1"/>
  <c r="AE520" i="1"/>
  <c r="W520" i="1"/>
  <c r="AD520" i="1"/>
  <c r="AB520" i="1"/>
  <c r="AH520" i="1"/>
  <c r="AF520" i="1"/>
  <c r="V520" i="1"/>
  <c r="T520" i="1"/>
  <c r="Z520" i="1"/>
  <c r="X520" i="1"/>
  <c r="AJ528" i="1"/>
  <c r="AC528" i="1"/>
  <c r="U528" i="1"/>
  <c r="AI528" i="1"/>
  <c r="AA528" i="1"/>
  <c r="S528" i="1"/>
  <c r="AG528" i="1"/>
  <c r="Y528" i="1"/>
  <c r="AE528" i="1"/>
  <c r="W528" i="1"/>
  <c r="AD528" i="1"/>
  <c r="AB528" i="1"/>
  <c r="AH528" i="1"/>
  <c r="AF528" i="1"/>
  <c r="V528" i="1"/>
  <c r="T528" i="1"/>
  <c r="Z528" i="1"/>
  <c r="X528" i="1"/>
  <c r="AH515" i="1"/>
  <c r="AI515" i="1"/>
  <c r="AC515" i="1"/>
  <c r="X515" i="1"/>
  <c r="S515" i="1"/>
  <c r="AG515" i="1"/>
  <c r="AB515" i="1"/>
  <c r="W515" i="1"/>
  <c r="AF515" i="1"/>
  <c r="AA515" i="1"/>
  <c r="U515" i="1"/>
  <c r="AJ515" i="1"/>
  <c r="AE515" i="1"/>
  <c r="Y515" i="1"/>
  <c r="T515" i="1"/>
  <c r="V515" i="1"/>
  <c r="Z515" i="1"/>
  <c r="AD515" i="1"/>
  <c r="AJ522" i="1"/>
  <c r="AG522" i="1"/>
  <c r="Y522" i="1"/>
  <c r="AE522" i="1"/>
  <c r="W522" i="1"/>
  <c r="AC522" i="1"/>
  <c r="U522" i="1"/>
  <c r="AI522" i="1"/>
  <c r="AA522" i="1"/>
  <c r="S522" i="1"/>
  <c r="AD522" i="1"/>
  <c r="AF522" i="1"/>
  <c r="AH522" i="1"/>
  <c r="T522" i="1"/>
  <c r="V522" i="1"/>
  <c r="X522" i="1"/>
  <c r="Z522" i="1"/>
  <c r="AB522" i="1"/>
  <c r="AH562" i="1"/>
  <c r="AJ562" i="1"/>
  <c r="AC562" i="1"/>
  <c r="U562" i="1"/>
  <c r="AI562" i="1"/>
  <c r="AA562" i="1"/>
  <c r="T562" i="1"/>
  <c r="AF562" i="1"/>
  <c r="Y562" i="1"/>
  <c r="S562" i="1"/>
  <c r="AE562" i="1"/>
  <c r="X562" i="1"/>
  <c r="AG562" i="1"/>
  <c r="W562" i="1"/>
  <c r="AB562" i="1"/>
  <c r="Z562" i="1"/>
  <c r="AD562" i="1"/>
  <c r="V562" i="1"/>
  <c r="AA579" i="1"/>
  <c r="AI579" i="1"/>
  <c r="W579" i="1"/>
  <c r="AD579" i="1"/>
  <c r="AE579" i="1"/>
  <c r="S579" i="1"/>
  <c r="V579" i="1"/>
  <c r="U579" i="1"/>
  <c r="X579" i="1"/>
  <c r="AG579" i="1"/>
  <c r="AJ579" i="1"/>
  <c r="T579" i="1"/>
  <c r="AC579" i="1"/>
  <c r="AF579" i="1"/>
  <c r="Z579" i="1"/>
  <c r="Y579" i="1"/>
  <c r="AB579" i="1"/>
  <c r="AH579" i="1"/>
  <c r="Y565" i="1"/>
  <c r="S565" i="1"/>
  <c r="AI565" i="1"/>
  <c r="AE565" i="1"/>
  <c r="U565" i="1"/>
  <c r="AA565" i="1"/>
  <c r="W565" i="1"/>
  <c r="AH565" i="1"/>
  <c r="AG565" i="1"/>
  <c r="AC565" i="1"/>
  <c r="AF565" i="1"/>
  <c r="AD565" i="1"/>
  <c r="T565" i="1"/>
  <c r="AJ565" i="1"/>
  <c r="X565" i="1"/>
  <c r="V565" i="1"/>
  <c r="AB565" i="1"/>
  <c r="Z565" i="1"/>
  <c r="AF574" i="1"/>
  <c r="U574" i="1"/>
  <c r="Y574" i="1"/>
  <c r="X574" i="1"/>
  <c r="AB574" i="1"/>
  <c r="AH574" i="1"/>
  <c r="T574" i="1"/>
  <c r="AG574" i="1"/>
  <c r="S574" i="1"/>
  <c r="AJ574" i="1"/>
  <c r="AI574" i="1"/>
  <c r="AA574" i="1"/>
  <c r="W574" i="1"/>
  <c r="AE574" i="1"/>
  <c r="AC574" i="1"/>
  <c r="V574" i="1"/>
  <c r="Z574" i="1"/>
  <c r="AD574" i="1"/>
  <c r="AA587" i="1"/>
  <c r="AJ587" i="1"/>
  <c r="Z587" i="1"/>
  <c r="V587" i="1"/>
  <c r="AF587" i="1"/>
  <c r="T587" i="1"/>
  <c r="AE587" i="1"/>
  <c r="U587" i="1"/>
  <c r="AI587" i="1"/>
  <c r="AG587" i="1"/>
  <c r="W587" i="1"/>
  <c r="S587" i="1"/>
  <c r="AC587" i="1"/>
  <c r="AB587" i="1"/>
  <c r="X587" i="1"/>
  <c r="Y587" i="1"/>
  <c r="AH587" i="1"/>
  <c r="AD587" i="1"/>
  <c r="U589" i="1"/>
  <c r="AI589" i="1"/>
  <c r="Z589" i="1"/>
  <c r="V589" i="1"/>
  <c r="AG589" i="1"/>
  <c r="W589" i="1"/>
  <c r="S589" i="1"/>
  <c r="AE589" i="1"/>
  <c r="AA589" i="1"/>
  <c r="AC589" i="1"/>
  <c r="AB589" i="1"/>
  <c r="X589" i="1"/>
  <c r="AJ589" i="1"/>
  <c r="AF589" i="1"/>
  <c r="Y589" i="1"/>
  <c r="AH589" i="1"/>
  <c r="AD589" i="1"/>
  <c r="T589" i="1"/>
  <c r="AC566" i="1"/>
  <c r="AI566" i="1"/>
  <c r="AB566" i="1"/>
  <c r="U566" i="1"/>
  <c r="AE566" i="1"/>
  <c r="AF566" i="1"/>
  <c r="AA566" i="1"/>
  <c r="Y566" i="1"/>
  <c r="AG566" i="1"/>
  <c r="W566" i="1"/>
  <c r="AH566" i="1"/>
  <c r="T566" i="1"/>
  <c r="AJ566" i="1"/>
  <c r="X566" i="1"/>
  <c r="S566" i="1"/>
  <c r="AD566" i="1"/>
  <c r="V566" i="1"/>
  <c r="Z566" i="1"/>
  <c r="AG577" i="1"/>
  <c r="U577" i="1"/>
  <c r="AF577" i="1"/>
  <c r="W577" i="1"/>
  <c r="S577" i="1"/>
  <c r="Z577" i="1"/>
  <c r="AB577" i="1"/>
  <c r="AC577" i="1"/>
  <c r="Y577" i="1"/>
  <c r="AE577" i="1"/>
  <c r="V577" i="1"/>
  <c r="X577" i="1"/>
  <c r="AH577" i="1"/>
  <c r="AD577" i="1"/>
  <c r="AA577" i="1"/>
  <c r="AJ577" i="1"/>
  <c r="T577" i="1"/>
  <c r="AI577" i="1"/>
  <c r="AG608" i="1"/>
  <c r="T608" i="1"/>
  <c r="AF608" i="1"/>
  <c r="AI608" i="1"/>
  <c r="S608" i="1"/>
  <c r="Y608" i="1"/>
  <c r="AE608" i="1"/>
  <c r="X608" i="1"/>
  <c r="AD608" i="1"/>
  <c r="U608" i="1"/>
  <c r="V608" i="1"/>
  <c r="AA608" i="1"/>
  <c r="AC608" i="1"/>
  <c r="AJ608" i="1"/>
  <c r="Z608" i="1"/>
  <c r="AB608" i="1"/>
  <c r="W608" i="1"/>
  <c r="AH608" i="1"/>
  <c r="AG606" i="1"/>
  <c r="V606" i="1"/>
  <c r="AF606" i="1"/>
  <c r="U606" i="1"/>
  <c r="AB606" i="1"/>
  <c r="Z606" i="1"/>
  <c r="AI606" i="1"/>
  <c r="S606" i="1"/>
  <c r="T606" i="1"/>
  <c r="AE606" i="1"/>
  <c r="X606" i="1"/>
  <c r="Y606" i="1"/>
  <c r="AA606" i="1"/>
  <c r="AC606" i="1"/>
  <c r="AD606" i="1"/>
  <c r="W606" i="1"/>
  <c r="AH606" i="1"/>
  <c r="AJ606" i="1"/>
  <c r="AH27" i="1"/>
  <c r="AI27" i="1"/>
  <c r="S27" i="1"/>
  <c r="AC27" i="1"/>
  <c r="T27" i="1"/>
  <c r="Y27" i="1"/>
  <c r="AJ27" i="1"/>
  <c r="X27" i="1"/>
  <c r="AF27" i="1"/>
  <c r="W27" i="1"/>
  <c r="AE27" i="1"/>
  <c r="AB27" i="1"/>
  <c r="AA27" i="1"/>
  <c r="U27" i="1"/>
  <c r="AG27" i="1"/>
  <c r="V27" i="1"/>
  <c r="Z27" i="1"/>
  <c r="AD27" i="1"/>
  <c r="AH101" i="1"/>
  <c r="AC101" i="1"/>
  <c r="AB101" i="1"/>
  <c r="T101" i="1"/>
  <c r="X101" i="1"/>
  <c r="AI101" i="1"/>
  <c r="U101" i="1"/>
  <c r="AG101" i="1"/>
  <c r="Y101" i="1"/>
  <c r="AA101" i="1"/>
  <c r="AE101" i="1"/>
  <c r="S101" i="1"/>
  <c r="AF101" i="1"/>
  <c r="W101" i="1"/>
  <c r="AJ101" i="1"/>
  <c r="V101" i="1"/>
  <c r="Z101" i="1"/>
  <c r="AD101" i="1"/>
  <c r="AJ49" i="1"/>
  <c r="AC49" i="1"/>
  <c r="AH49" i="1"/>
  <c r="X49" i="1"/>
  <c r="T49" i="1"/>
  <c r="AF49" i="1"/>
  <c r="AE49" i="1"/>
  <c r="S49" i="1"/>
  <c r="AB49" i="1"/>
  <c r="AA49" i="1"/>
  <c r="Y49" i="1"/>
  <c r="AI49" i="1"/>
  <c r="W49" i="1"/>
  <c r="U49" i="1"/>
  <c r="AG49" i="1"/>
  <c r="V49" i="1"/>
  <c r="Z49" i="1"/>
  <c r="AD49" i="1"/>
  <c r="AJ116" i="1"/>
  <c r="U116" i="1"/>
  <c r="AI116" i="1"/>
  <c r="S116" i="1"/>
  <c r="AC116" i="1"/>
  <c r="AA116" i="1"/>
  <c r="Y116" i="1"/>
  <c r="AE116" i="1"/>
  <c r="AG116" i="1"/>
  <c r="W116" i="1"/>
  <c r="V116" i="1"/>
  <c r="T116" i="1"/>
  <c r="Z116" i="1"/>
  <c r="X116" i="1"/>
  <c r="AD116" i="1"/>
  <c r="AB116" i="1"/>
  <c r="AH116" i="1"/>
  <c r="AF116" i="1"/>
  <c r="AJ50" i="1"/>
  <c r="W50" i="1"/>
  <c r="AE50" i="1"/>
  <c r="U50" i="1"/>
  <c r="AC50" i="1"/>
  <c r="AI50" i="1"/>
  <c r="Y50" i="1"/>
  <c r="AA50" i="1"/>
  <c r="AG50" i="1"/>
  <c r="S50" i="1"/>
  <c r="AH50" i="1"/>
  <c r="T50" i="1"/>
  <c r="V50" i="1"/>
  <c r="X50" i="1"/>
  <c r="Z50" i="1"/>
  <c r="AB50" i="1"/>
  <c r="AD50" i="1"/>
  <c r="AF50" i="1"/>
  <c r="AG115" i="1"/>
  <c r="U115" i="1"/>
  <c r="AJ115" i="1"/>
  <c r="AF115" i="1"/>
  <c r="S115" i="1"/>
  <c r="AC115" i="1"/>
  <c r="W115" i="1"/>
  <c r="AE115" i="1"/>
  <c r="AA115" i="1"/>
  <c r="AB115" i="1"/>
  <c r="Y115" i="1"/>
  <c r="X115" i="1"/>
  <c r="AH115" i="1"/>
  <c r="T115" i="1"/>
  <c r="AI115" i="1"/>
  <c r="V115" i="1"/>
  <c r="Z115" i="1"/>
  <c r="AD115" i="1"/>
  <c r="AF229" i="1"/>
  <c r="Y229" i="1"/>
  <c r="V229" i="1"/>
  <c r="AJ229" i="1"/>
  <c r="T229" i="1"/>
  <c r="AG229" i="1"/>
  <c r="AD229" i="1"/>
  <c r="AB229" i="1"/>
  <c r="AA229" i="1"/>
  <c r="AC229" i="1"/>
  <c r="U229" i="1"/>
  <c r="Z229" i="1"/>
  <c r="S229" i="1"/>
  <c r="AI229" i="1"/>
  <c r="X229" i="1"/>
  <c r="AE229" i="1"/>
  <c r="AH229" i="1"/>
  <c r="W229" i="1"/>
  <c r="AF204" i="1"/>
  <c r="Z204" i="1"/>
  <c r="S204" i="1"/>
  <c r="AE204" i="1"/>
  <c r="X204" i="1"/>
  <c r="AJ204" i="1"/>
  <c r="AD204" i="1"/>
  <c r="V204" i="1"/>
  <c r="AI204" i="1"/>
  <c r="AA204" i="1"/>
  <c r="T204" i="1"/>
  <c r="AC204" i="1"/>
  <c r="AB204" i="1"/>
  <c r="Y204" i="1"/>
  <c r="AH204" i="1"/>
  <c r="U204" i="1"/>
  <c r="AG204" i="1"/>
  <c r="W204" i="1"/>
  <c r="AF223" i="1"/>
  <c r="Y223" i="1"/>
  <c r="AD223" i="1"/>
  <c r="V223" i="1"/>
  <c r="AJ223" i="1"/>
  <c r="AB223" i="1"/>
  <c r="U223" i="1"/>
  <c r="AG223" i="1"/>
  <c r="Z223" i="1"/>
  <c r="T223" i="1"/>
  <c r="AE223" i="1"/>
  <c r="X223" i="1"/>
  <c r="AA223" i="1"/>
  <c r="AC223" i="1"/>
  <c r="W223" i="1"/>
  <c r="AH223" i="1"/>
  <c r="AI223" i="1"/>
  <c r="S223" i="1"/>
  <c r="AD255" i="1"/>
  <c r="AJ255" i="1"/>
  <c r="AB255" i="1"/>
  <c r="Z255" i="1"/>
  <c r="AG255" i="1"/>
  <c r="T255" i="1"/>
  <c r="V255" i="1"/>
  <c r="Y255" i="1"/>
  <c r="AF255" i="1"/>
  <c r="U255" i="1"/>
  <c r="AE255" i="1"/>
  <c r="X255" i="1"/>
  <c r="AA255" i="1"/>
  <c r="AC255" i="1"/>
  <c r="W255" i="1"/>
  <c r="AH255" i="1"/>
  <c r="AI255" i="1"/>
  <c r="S255" i="1"/>
  <c r="AD251" i="1"/>
  <c r="T251" i="1"/>
  <c r="AJ251" i="1"/>
  <c r="AG251" i="1"/>
  <c r="AB251" i="1"/>
  <c r="U251" i="1"/>
  <c r="V251" i="1"/>
  <c r="Z251" i="1"/>
  <c r="AF251" i="1"/>
  <c r="Y251" i="1"/>
  <c r="W251" i="1"/>
  <c r="AH251" i="1"/>
  <c r="AI251" i="1"/>
  <c r="S251" i="1"/>
  <c r="AE251" i="1"/>
  <c r="X251" i="1"/>
  <c r="AA251" i="1"/>
  <c r="AC251" i="1"/>
  <c r="AD302" i="1"/>
  <c r="Z302" i="1"/>
  <c r="AB302" i="1"/>
  <c r="AE302" i="1"/>
  <c r="AG302" i="1"/>
  <c r="AH302" i="1"/>
  <c r="X302" i="1"/>
  <c r="AA302" i="1"/>
  <c r="AC302" i="1"/>
  <c r="AJ302" i="1"/>
  <c r="T302" i="1"/>
  <c r="W302" i="1"/>
  <c r="Y302" i="1"/>
  <c r="AF302" i="1"/>
  <c r="AI302" i="1"/>
  <c r="S302" i="1"/>
  <c r="U302" i="1"/>
  <c r="V302" i="1"/>
  <c r="AF379" i="1"/>
  <c r="AE379" i="1"/>
  <c r="AJ379" i="1"/>
  <c r="T379" i="1"/>
  <c r="Z379" i="1"/>
  <c r="V379" i="1"/>
  <c r="Y379" i="1"/>
  <c r="AH379" i="1"/>
  <c r="X379" i="1"/>
  <c r="U379" i="1"/>
  <c r="AD379" i="1"/>
  <c r="AG379" i="1"/>
  <c r="W379" i="1"/>
  <c r="AI379" i="1"/>
  <c r="AA379" i="1"/>
  <c r="AC379" i="1"/>
  <c r="AB379" i="1"/>
  <c r="S379" i="1"/>
  <c r="AF431" i="1"/>
  <c r="V431" i="1"/>
  <c r="AD431" i="1"/>
  <c r="T431" i="1"/>
  <c r="AB431" i="1"/>
  <c r="AJ431" i="1"/>
  <c r="X431" i="1"/>
  <c r="AE431" i="1"/>
  <c r="AG431" i="1"/>
  <c r="Z431" i="1"/>
  <c r="AA431" i="1"/>
  <c r="AC431" i="1"/>
  <c r="AH431" i="1"/>
  <c r="W431" i="1"/>
  <c r="Y431" i="1"/>
  <c r="AI431" i="1"/>
  <c r="S431" i="1"/>
  <c r="U431" i="1"/>
  <c r="AF428" i="1"/>
  <c r="V428" i="1"/>
  <c r="AJ428" i="1"/>
  <c r="AD428" i="1"/>
  <c r="Y428" i="1"/>
  <c r="AA428" i="1"/>
  <c r="AH428" i="1"/>
  <c r="X428" i="1"/>
  <c r="U428" i="1"/>
  <c r="W428" i="1"/>
  <c r="T428" i="1"/>
  <c r="AG428" i="1"/>
  <c r="AI428" i="1"/>
  <c r="S428" i="1"/>
  <c r="AB428" i="1"/>
  <c r="AC428" i="1"/>
  <c r="AE428" i="1"/>
  <c r="Z428" i="1"/>
  <c r="AG416" i="1"/>
  <c r="AF416" i="1"/>
  <c r="Z416" i="1"/>
  <c r="U416" i="1"/>
  <c r="AI416" i="1"/>
  <c r="S416" i="1"/>
  <c r="AJ416" i="1"/>
  <c r="AE416" i="1"/>
  <c r="X416" i="1"/>
  <c r="T416" i="1"/>
  <c r="V416" i="1"/>
  <c r="AA416" i="1"/>
  <c r="AC416" i="1"/>
  <c r="Y416" i="1"/>
  <c r="AB416" i="1"/>
  <c r="W416" i="1"/>
  <c r="AH416" i="1"/>
  <c r="AD416" i="1"/>
  <c r="AD435" i="1"/>
  <c r="AF435" i="1"/>
  <c r="AB435" i="1"/>
  <c r="X435" i="1"/>
  <c r="AJ435" i="1"/>
  <c r="T435" i="1"/>
  <c r="AI435" i="1"/>
  <c r="S435" i="1"/>
  <c r="U435" i="1"/>
  <c r="V435" i="1"/>
  <c r="AE435" i="1"/>
  <c r="AG435" i="1"/>
  <c r="Z435" i="1"/>
  <c r="AA435" i="1"/>
  <c r="AC435" i="1"/>
  <c r="AH435" i="1"/>
  <c r="W435" i="1"/>
  <c r="Y435" i="1"/>
  <c r="AE485" i="1"/>
  <c r="AI485" i="1"/>
  <c r="Y485" i="1"/>
  <c r="AG485" i="1"/>
  <c r="V485" i="1"/>
  <c r="AD485" i="1"/>
  <c r="S485" i="1"/>
  <c r="AA485" i="1"/>
  <c r="AJ485" i="1"/>
  <c r="T485" i="1"/>
  <c r="AF485" i="1"/>
  <c r="W485" i="1"/>
  <c r="U485" i="1"/>
  <c r="AB485" i="1"/>
  <c r="AC485" i="1"/>
  <c r="Z485" i="1"/>
  <c r="X485" i="1"/>
  <c r="AH485" i="1"/>
  <c r="AH480" i="1"/>
  <c r="AI480" i="1"/>
  <c r="AC480" i="1"/>
  <c r="X480" i="1"/>
  <c r="S480" i="1"/>
  <c r="AG480" i="1"/>
  <c r="AB480" i="1"/>
  <c r="W480" i="1"/>
  <c r="AF480" i="1"/>
  <c r="AA480" i="1"/>
  <c r="U480" i="1"/>
  <c r="AJ480" i="1"/>
  <c r="AE480" i="1"/>
  <c r="Y480" i="1"/>
  <c r="T480" i="1"/>
  <c r="AD480" i="1"/>
  <c r="V480" i="1"/>
  <c r="Z480" i="1"/>
  <c r="AH495" i="1"/>
  <c r="AG495" i="1"/>
  <c r="Y495" i="1"/>
  <c r="AE495" i="1"/>
  <c r="W495" i="1"/>
  <c r="AC495" i="1"/>
  <c r="U495" i="1"/>
  <c r="AI495" i="1"/>
  <c r="AA495" i="1"/>
  <c r="S495" i="1"/>
  <c r="AB495" i="1"/>
  <c r="AF495" i="1"/>
  <c r="T495" i="1"/>
  <c r="AJ495" i="1"/>
  <c r="X495" i="1"/>
  <c r="V495" i="1"/>
  <c r="Z495" i="1"/>
  <c r="AD495" i="1"/>
  <c r="AD547" i="1"/>
  <c r="V547" i="1"/>
  <c r="AJ547" i="1"/>
  <c r="AB547" i="1"/>
  <c r="U547" i="1"/>
  <c r="AG547" i="1"/>
  <c r="Z547" i="1"/>
  <c r="T547" i="1"/>
  <c r="AF547" i="1"/>
  <c r="Y547" i="1"/>
  <c r="AE547" i="1"/>
  <c r="X547" i="1"/>
  <c r="AA547" i="1"/>
  <c r="AC547" i="1"/>
  <c r="W547" i="1"/>
  <c r="AH547" i="1"/>
  <c r="AI547" i="1"/>
  <c r="S547" i="1"/>
  <c r="AI548" i="1"/>
  <c r="AA548" i="1"/>
  <c r="T548" i="1"/>
  <c r="AF548" i="1"/>
  <c r="Z548" i="1"/>
  <c r="S548" i="1"/>
  <c r="AE548" i="1"/>
  <c r="X548" i="1"/>
  <c r="AJ548" i="1"/>
  <c r="AD548" i="1"/>
  <c r="V548" i="1"/>
  <c r="AC548" i="1"/>
  <c r="AB548" i="1"/>
  <c r="Y548" i="1"/>
  <c r="AH548" i="1"/>
  <c r="U548" i="1"/>
  <c r="AG548" i="1"/>
  <c r="W548" i="1"/>
  <c r="AH537" i="1"/>
  <c r="AG537" i="1"/>
  <c r="AB537" i="1"/>
  <c r="W537" i="1"/>
  <c r="AF537" i="1"/>
  <c r="AA537" i="1"/>
  <c r="U537" i="1"/>
  <c r="AJ537" i="1"/>
  <c r="AE537" i="1"/>
  <c r="Y537" i="1"/>
  <c r="T537" i="1"/>
  <c r="AI537" i="1"/>
  <c r="AC537" i="1"/>
  <c r="X537" i="1"/>
  <c r="S537" i="1"/>
  <c r="AD537" i="1"/>
  <c r="V537" i="1"/>
  <c r="Z537" i="1"/>
  <c r="AF556" i="1"/>
  <c r="V556" i="1"/>
  <c r="AD556" i="1"/>
  <c r="T556" i="1"/>
  <c r="AB556" i="1"/>
  <c r="AJ556" i="1"/>
  <c r="X556" i="1"/>
  <c r="Y556" i="1"/>
  <c r="AA556" i="1"/>
  <c r="AH556" i="1"/>
  <c r="U556" i="1"/>
  <c r="W556" i="1"/>
  <c r="AG556" i="1"/>
  <c r="AI556" i="1"/>
  <c r="S556" i="1"/>
  <c r="AC556" i="1"/>
  <c r="AE556" i="1"/>
  <c r="Z556" i="1"/>
  <c r="Y594" i="1"/>
  <c r="V594" i="1"/>
  <c r="AG594" i="1"/>
  <c r="AD594" i="1"/>
  <c r="AJ594" i="1"/>
  <c r="T594" i="1"/>
  <c r="W594" i="1"/>
  <c r="U594" i="1"/>
  <c r="AF594" i="1"/>
  <c r="AI594" i="1"/>
  <c r="S594" i="1"/>
  <c r="AC594" i="1"/>
  <c r="AB594" i="1"/>
  <c r="AE594" i="1"/>
  <c r="Z594" i="1"/>
  <c r="X594" i="1"/>
  <c r="AA594" i="1"/>
  <c r="AH594" i="1"/>
  <c r="AG612" i="1"/>
  <c r="AJ612" i="1"/>
  <c r="T612" i="1"/>
  <c r="AF612" i="1"/>
  <c r="AB612" i="1"/>
  <c r="X612" i="1"/>
  <c r="U612" i="1"/>
  <c r="AD612" i="1"/>
  <c r="S612" i="1"/>
  <c r="AI612" i="1"/>
  <c r="Y612" i="1"/>
  <c r="W612" i="1"/>
  <c r="AC612" i="1"/>
  <c r="AH612" i="1"/>
  <c r="V612" i="1"/>
  <c r="AA612" i="1"/>
  <c r="Z612" i="1"/>
  <c r="AE612" i="1"/>
  <c r="AG47" i="1"/>
  <c r="T47" i="1"/>
  <c r="AI47" i="1"/>
  <c r="S47" i="1"/>
  <c r="U47" i="1"/>
  <c r="AC47" i="1"/>
  <c r="AB47" i="1"/>
  <c r="AH47" i="1"/>
  <c r="X47" i="1"/>
  <c r="AJ47" i="1"/>
  <c r="AF47" i="1"/>
  <c r="AE47" i="1"/>
  <c r="Y47" i="1"/>
  <c r="AA47" i="1"/>
  <c r="W47" i="1"/>
  <c r="AD47" i="1"/>
  <c r="V47" i="1"/>
  <c r="Z47" i="1"/>
  <c r="AE44" i="1"/>
  <c r="Y44" i="1"/>
  <c r="AA44" i="1"/>
  <c r="AG44" i="1"/>
  <c r="U44" i="1"/>
  <c r="V44" i="1"/>
  <c r="Z44" i="1"/>
  <c r="S44" i="1"/>
  <c r="AD44" i="1"/>
  <c r="AI44" i="1"/>
  <c r="AF44" i="1"/>
  <c r="W44" i="1"/>
  <c r="AB44" i="1"/>
  <c r="AC44" i="1"/>
  <c r="X44" i="1"/>
  <c r="AH44" i="1"/>
  <c r="AJ44" i="1"/>
  <c r="T44" i="1"/>
  <c r="AG158" i="1"/>
  <c r="U158" i="1"/>
  <c r="Z158" i="1"/>
  <c r="AF158" i="1"/>
  <c r="V158" i="1"/>
  <c r="AE158" i="1"/>
  <c r="X158" i="1"/>
  <c r="T158" i="1"/>
  <c r="AB158" i="1"/>
  <c r="AA158" i="1"/>
  <c r="AC158" i="1"/>
  <c r="Y158" i="1"/>
  <c r="W158" i="1"/>
  <c r="AH158" i="1"/>
  <c r="AD158" i="1"/>
  <c r="AI158" i="1"/>
  <c r="S158" i="1"/>
  <c r="AJ158" i="1"/>
  <c r="AF201" i="1"/>
  <c r="AG201" i="1"/>
  <c r="V201" i="1"/>
  <c r="AD201" i="1"/>
  <c r="T201" i="1"/>
  <c r="AB201" i="1"/>
  <c r="AJ201" i="1"/>
  <c r="Y201" i="1"/>
  <c r="U201" i="1"/>
  <c r="Z201" i="1"/>
  <c r="W201" i="1"/>
  <c r="AH201" i="1"/>
  <c r="AE201" i="1"/>
  <c r="X201" i="1"/>
  <c r="AC201" i="1"/>
  <c r="AI201" i="1"/>
  <c r="AA201" i="1"/>
  <c r="S201" i="1"/>
  <c r="AJ243" i="1"/>
  <c r="Z243" i="1"/>
  <c r="T243" i="1"/>
  <c r="AG243" i="1"/>
  <c r="AD243" i="1"/>
  <c r="V243" i="1"/>
  <c r="AF243" i="1"/>
  <c r="U243" i="1"/>
  <c r="AB243" i="1"/>
  <c r="Y243" i="1"/>
  <c r="W243" i="1"/>
  <c r="AH243" i="1"/>
  <c r="AI243" i="1"/>
  <c r="S243" i="1"/>
  <c r="AE243" i="1"/>
  <c r="X243" i="1"/>
  <c r="AA243" i="1"/>
  <c r="AC243" i="1"/>
  <c r="AJ235" i="1"/>
  <c r="T235" i="1"/>
  <c r="AG235" i="1"/>
  <c r="Z235" i="1"/>
  <c r="V235" i="1"/>
  <c r="AD235" i="1"/>
  <c r="Y235" i="1"/>
  <c r="AF235" i="1"/>
  <c r="U235" i="1"/>
  <c r="AB235" i="1"/>
  <c r="W235" i="1"/>
  <c r="AH235" i="1"/>
  <c r="AI235" i="1"/>
  <c r="S235" i="1"/>
  <c r="AE235" i="1"/>
  <c r="X235" i="1"/>
  <c r="AA235" i="1"/>
  <c r="AC235" i="1"/>
  <c r="AF203" i="1"/>
  <c r="Y203" i="1"/>
  <c r="AD203" i="1"/>
  <c r="V203" i="1"/>
  <c r="AJ203" i="1"/>
  <c r="AB203" i="1"/>
  <c r="U203" i="1"/>
  <c r="AG203" i="1"/>
  <c r="Z203" i="1"/>
  <c r="T203" i="1"/>
  <c r="W203" i="1"/>
  <c r="AH203" i="1"/>
  <c r="AI203" i="1"/>
  <c r="S203" i="1"/>
  <c r="AE203" i="1"/>
  <c r="X203" i="1"/>
  <c r="AA203" i="1"/>
  <c r="AC203" i="1"/>
  <c r="AJ248" i="1"/>
  <c r="AE248" i="1"/>
  <c r="S248" i="1"/>
  <c r="AI248" i="1"/>
  <c r="Z248" i="1"/>
  <c r="V248" i="1"/>
  <c r="AF248" i="1"/>
  <c r="T248" i="1"/>
  <c r="AD248" i="1"/>
  <c r="X248" i="1"/>
  <c r="AA248" i="1"/>
  <c r="U248" i="1"/>
  <c r="AG248" i="1"/>
  <c r="W248" i="1"/>
  <c r="AC248" i="1"/>
  <c r="AB248" i="1"/>
  <c r="Y248" i="1"/>
  <c r="AH248" i="1"/>
  <c r="AG333" i="1"/>
  <c r="AA333" i="1"/>
  <c r="AC333" i="1"/>
  <c r="Y333" i="1"/>
  <c r="Z333" i="1"/>
  <c r="V333" i="1"/>
  <c r="W333" i="1"/>
  <c r="AH333" i="1"/>
  <c r="AD333" i="1"/>
  <c r="AF333" i="1"/>
  <c r="AB333" i="1"/>
  <c r="AI333" i="1"/>
  <c r="S333" i="1"/>
  <c r="AJ333" i="1"/>
  <c r="AE333" i="1"/>
  <c r="X333" i="1"/>
  <c r="T333" i="1"/>
  <c r="U333" i="1"/>
  <c r="AD361" i="1"/>
  <c r="AF361" i="1"/>
  <c r="AJ361" i="1"/>
  <c r="AB361" i="1"/>
  <c r="T361" i="1"/>
  <c r="X361" i="1"/>
  <c r="V361" i="1"/>
  <c r="AC361" i="1"/>
  <c r="AE361" i="1"/>
  <c r="Z361" i="1"/>
  <c r="Y361" i="1"/>
  <c r="AA361" i="1"/>
  <c r="AH361" i="1"/>
  <c r="U361" i="1"/>
  <c r="W361" i="1"/>
  <c r="AG361" i="1"/>
  <c r="AI361" i="1"/>
  <c r="S361" i="1"/>
  <c r="AB366" i="1"/>
  <c r="X366" i="1"/>
  <c r="V366" i="1"/>
  <c r="AJ366" i="1"/>
  <c r="AF366" i="1"/>
  <c r="T366" i="1"/>
  <c r="AD366" i="1"/>
  <c r="AE366" i="1"/>
  <c r="AG366" i="1"/>
  <c r="Z366" i="1"/>
  <c r="AA366" i="1"/>
  <c r="AC366" i="1"/>
  <c r="AH366" i="1"/>
  <c r="W366" i="1"/>
  <c r="Y366" i="1"/>
  <c r="AI366" i="1"/>
  <c r="S366" i="1"/>
  <c r="U366" i="1"/>
  <c r="AG420" i="1"/>
  <c r="V420" i="1"/>
  <c r="W420" i="1"/>
  <c r="AH420" i="1"/>
  <c r="Y420" i="1"/>
  <c r="AF420" i="1"/>
  <c r="AB420" i="1"/>
  <c r="AI420" i="1"/>
  <c r="S420" i="1"/>
  <c r="AD420" i="1"/>
  <c r="AE420" i="1"/>
  <c r="X420" i="1"/>
  <c r="AJ420" i="1"/>
  <c r="U420" i="1"/>
  <c r="AA420" i="1"/>
  <c r="AC420" i="1"/>
  <c r="T420" i="1"/>
  <c r="Z420" i="1"/>
  <c r="AD362" i="1"/>
  <c r="AF362" i="1"/>
  <c r="T362" i="1"/>
  <c r="AJ362" i="1"/>
  <c r="X362" i="1"/>
  <c r="AB362" i="1"/>
  <c r="AA362" i="1"/>
  <c r="AC362" i="1"/>
  <c r="AH362" i="1"/>
  <c r="V362" i="1"/>
  <c r="W362" i="1"/>
  <c r="Y362" i="1"/>
  <c r="AI362" i="1"/>
  <c r="S362" i="1"/>
  <c r="U362" i="1"/>
  <c r="AE362" i="1"/>
  <c r="AG362" i="1"/>
  <c r="Z362" i="1"/>
  <c r="AG414" i="1"/>
  <c r="T414" i="1"/>
  <c r="AI414" i="1"/>
  <c r="S414" i="1"/>
  <c r="Y414" i="1"/>
  <c r="U414" i="1"/>
  <c r="V414" i="1"/>
  <c r="AE414" i="1"/>
  <c r="X414" i="1"/>
  <c r="AD414" i="1"/>
  <c r="Z414" i="1"/>
  <c r="AB414" i="1"/>
  <c r="AA414" i="1"/>
  <c r="AC414" i="1"/>
  <c r="AJ414" i="1"/>
  <c r="AF414" i="1"/>
  <c r="W414" i="1"/>
  <c r="AH414" i="1"/>
  <c r="AF360" i="1"/>
  <c r="AI360" i="1"/>
  <c r="S360" i="1"/>
  <c r="U360" i="1"/>
  <c r="T360" i="1"/>
  <c r="AD360" i="1"/>
  <c r="AE360" i="1"/>
  <c r="AG360" i="1"/>
  <c r="Z360" i="1"/>
  <c r="AB360" i="1"/>
  <c r="AA360" i="1"/>
  <c r="AC360" i="1"/>
  <c r="AH360" i="1"/>
  <c r="AJ360" i="1"/>
  <c r="X360" i="1"/>
  <c r="W360" i="1"/>
  <c r="Y360" i="1"/>
  <c r="V360" i="1"/>
  <c r="AH499" i="1"/>
  <c r="AE499" i="1"/>
  <c r="W499" i="1"/>
  <c r="AC499" i="1"/>
  <c r="U499" i="1"/>
  <c r="AI499" i="1"/>
  <c r="AA499" i="1"/>
  <c r="S499" i="1"/>
  <c r="AG499" i="1"/>
  <c r="Y499" i="1"/>
  <c r="AB499" i="1"/>
  <c r="AF499" i="1"/>
  <c r="T499" i="1"/>
  <c r="AJ499" i="1"/>
  <c r="X499" i="1"/>
  <c r="AD499" i="1"/>
  <c r="V499" i="1"/>
  <c r="Z499" i="1"/>
  <c r="AH503" i="1"/>
  <c r="AG503" i="1"/>
  <c r="Y503" i="1"/>
  <c r="AE503" i="1"/>
  <c r="W503" i="1"/>
  <c r="AC503" i="1"/>
  <c r="U503" i="1"/>
  <c r="AI503" i="1"/>
  <c r="AA503" i="1"/>
  <c r="S503" i="1"/>
  <c r="T503" i="1"/>
  <c r="AJ503" i="1"/>
  <c r="AB503" i="1"/>
  <c r="X503" i="1"/>
  <c r="Z503" i="1"/>
  <c r="AF503" i="1"/>
  <c r="AD503" i="1"/>
  <c r="V503" i="1"/>
  <c r="AJ543" i="1"/>
  <c r="AG543" i="1"/>
  <c r="V543" i="1"/>
  <c r="AI543" i="1"/>
  <c r="AC543" i="1"/>
  <c r="AD543" i="1"/>
  <c r="S543" i="1"/>
  <c r="AB543" i="1"/>
  <c r="AE543" i="1"/>
  <c r="X543" i="1"/>
  <c r="Y543" i="1"/>
  <c r="U543" i="1"/>
  <c r="AA543" i="1"/>
  <c r="T543" i="1"/>
  <c r="AF543" i="1"/>
  <c r="Z543" i="1"/>
  <c r="AH543" i="1"/>
  <c r="W543" i="1"/>
  <c r="AJ550" i="1"/>
  <c r="AA550" i="1"/>
  <c r="AI550" i="1"/>
  <c r="X550" i="1"/>
  <c r="AF550" i="1"/>
  <c r="V550" i="1"/>
  <c r="AD550" i="1"/>
  <c r="S550" i="1"/>
  <c r="T550" i="1"/>
  <c r="Y550" i="1"/>
  <c r="AH550" i="1"/>
  <c r="Z550" i="1"/>
  <c r="U550" i="1"/>
  <c r="AE550" i="1"/>
  <c r="AG550" i="1"/>
  <c r="W550" i="1"/>
  <c r="AC550" i="1"/>
  <c r="AB550" i="1"/>
  <c r="AJ601" i="1"/>
  <c r="T601" i="1"/>
  <c r="AD601" i="1"/>
  <c r="AG601" i="1"/>
  <c r="AF601" i="1"/>
  <c r="W601" i="1"/>
  <c r="AI601" i="1"/>
  <c r="U601" i="1"/>
  <c r="AB601" i="1"/>
  <c r="AC601" i="1"/>
  <c r="S601" i="1"/>
  <c r="Z601" i="1"/>
  <c r="V601" i="1"/>
  <c r="X601" i="1"/>
  <c r="AH601" i="1"/>
  <c r="Y601" i="1"/>
  <c r="AE601" i="1"/>
  <c r="AA601" i="1"/>
  <c r="AH604" i="1"/>
  <c r="AG604" i="1"/>
  <c r="AB604" i="1"/>
  <c r="W604" i="1"/>
  <c r="AF604" i="1"/>
  <c r="AA604" i="1"/>
  <c r="U604" i="1"/>
  <c r="AJ604" i="1"/>
  <c r="AE604" i="1"/>
  <c r="Y604" i="1"/>
  <c r="T604" i="1"/>
  <c r="AI604" i="1"/>
  <c r="AC604" i="1"/>
  <c r="X604" i="1"/>
  <c r="S604" i="1"/>
  <c r="V604" i="1"/>
  <c r="Z604" i="1"/>
  <c r="AD604" i="1"/>
  <c r="AJ14" i="1"/>
  <c r="Y14" i="1"/>
  <c r="U14" i="1"/>
  <c r="AG14" i="1"/>
  <c r="AC14" i="1"/>
  <c r="Z14" i="1"/>
  <c r="AE14" i="1"/>
  <c r="V14" i="1"/>
  <c r="AF14" i="1"/>
  <c r="AH14" i="1"/>
  <c r="S14" i="1"/>
  <c r="AI14" i="1"/>
  <c r="AD14" i="1"/>
  <c r="T14" i="1"/>
  <c r="W14" i="1"/>
  <c r="X14" i="1"/>
  <c r="AA14" i="1"/>
  <c r="AB14" i="1"/>
  <c r="C10" i="6"/>
  <c r="AH23" i="1"/>
  <c r="AE23" i="1"/>
  <c r="W23" i="1"/>
  <c r="AJ23" i="1"/>
  <c r="AB23" i="1"/>
  <c r="T23" i="1"/>
  <c r="AI23" i="1"/>
  <c r="AA23" i="1"/>
  <c r="S23" i="1"/>
  <c r="AF23" i="1"/>
  <c r="X23" i="1"/>
  <c r="Y23" i="1"/>
  <c r="V23" i="1"/>
  <c r="AC23" i="1"/>
  <c r="Z23" i="1"/>
  <c r="AG23" i="1"/>
  <c r="AD23" i="1"/>
  <c r="U23" i="1"/>
  <c r="AH97" i="1"/>
  <c r="AA97" i="1"/>
  <c r="AF97" i="1"/>
  <c r="X97" i="1"/>
  <c r="AJ97" i="1"/>
  <c r="W97" i="1"/>
  <c r="AC97" i="1"/>
  <c r="T97" i="1"/>
  <c r="AB97" i="1"/>
  <c r="AI97" i="1"/>
  <c r="Y97" i="1"/>
  <c r="AG97" i="1"/>
  <c r="U97" i="1"/>
  <c r="S97" i="1"/>
  <c r="AE97" i="1"/>
  <c r="AD97" i="1"/>
  <c r="V97" i="1"/>
  <c r="Z97" i="1"/>
  <c r="AH127" i="1"/>
  <c r="W127" i="1"/>
  <c r="U127" i="1"/>
  <c r="S127" i="1"/>
  <c r="AJ127" i="1"/>
  <c r="AG127" i="1"/>
  <c r="AI127" i="1"/>
  <c r="AF127" i="1"/>
  <c r="AE127" i="1"/>
  <c r="AB127" i="1"/>
  <c r="AC127" i="1"/>
  <c r="AD127" i="1"/>
  <c r="AA127" i="1"/>
  <c r="Z127" i="1"/>
  <c r="Y127" i="1"/>
  <c r="X127" i="1"/>
  <c r="V127" i="1"/>
  <c r="T127" i="1"/>
  <c r="AG150" i="1"/>
  <c r="AF150" i="1"/>
  <c r="U150" i="1"/>
  <c r="Z150" i="1"/>
  <c r="V150" i="1"/>
  <c r="W150" i="1"/>
  <c r="AH150" i="1"/>
  <c r="AD150" i="1"/>
  <c r="AB150" i="1"/>
  <c r="AI150" i="1"/>
  <c r="S150" i="1"/>
  <c r="AJ150" i="1"/>
  <c r="AE150" i="1"/>
  <c r="X150" i="1"/>
  <c r="T150" i="1"/>
  <c r="AA150" i="1"/>
  <c r="AC150" i="1"/>
  <c r="Y150" i="1"/>
  <c r="AG109" i="1"/>
  <c r="W109" i="1"/>
  <c r="AJ109" i="1"/>
  <c r="U109" i="1"/>
  <c r="AE109" i="1"/>
  <c r="AB109" i="1"/>
  <c r="T109" i="1"/>
  <c r="AH109" i="1"/>
  <c r="S109" i="1"/>
  <c r="AA109" i="1"/>
  <c r="AI109" i="1"/>
  <c r="Y109" i="1"/>
  <c r="AC109" i="1"/>
  <c r="AF109" i="1"/>
  <c r="X109" i="1"/>
  <c r="V109" i="1"/>
  <c r="Z109" i="1"/>
  <c r="AD109" i="1"/>
  <c r="Z145" i="1"/>
  <c r="T145" i="1"/>
  <c r="AJ145" i="1"/>
  <c r="AE145" i="1"/>
  <c r="Y145" i="1"/>
  <c r="AH145" i="1"/>
  <c r="U145" i="1"/>
  <c r="AG145" i="1"/>
  <c r="W145" i="1"/>
  <c r="AC145" i="1"/>
  <c r="AB145" i="1"/>
  <c r="AD145" i="1"/>
  <c r="AF145" i="1"/>
  <c r="AI145" i="1"/>
  <c r="S145" i="1"/>
  <c r="V145" i="1"/>
  <c r="X145" i="1"/>
  <c r="AA145" i="1"/>
  <c r="AG38" i="1"/>
  <c r="S38" i="1"/>
  <c r="Y38" i="1"/>
  <c r="AD38" i="1"/>
  <c r="AI38" i="1"/>
  <c r="AA38" i="1"/>
  <c r="X38" i="1"/>
  <c r="AH38" i="1"/>
  <c r="U38" i="1"/>
  <c r="AJ38" i="1"/>
  <c r="T38" i="1"/>
  <c r="Z38" i="1"/>
  <c r="AF38" i="1"/>
  <c r="W38" i="1"/>
  <c r="AE38" i="1"/>
  <c r="V38" i="1"/>
  <c r="AB38" i="1"/>
  <c r="AC38" i="1"/>
  <c r="AG100" i="1"/>
  <c r="S100" i="1"/>
  <c r="AE100" i="1"/>
  <c r="AA100" i="1"/>
  <c r="AB100" i="1"/>
  <c r="AC100" i="1"/>
  <c r="Y100" i="1"/>
  <c r="X100" i="1"/>
  <c r="AH100" i="1"/>
  <c r="AD100" i="1"/>
  <c r="U100" i="1"/>
  <c r="AJ100" i="1"/>
  <c r="T100" i="1"/>
  <c r="AI100" i="1"/>
  <c r="Z100" i="1"/>
  <c r="V100" i="1"/>
  <c r="AF100" i="1"/>
  <c r="W100" i="1"/>
  <c r="AJ141" i="1"/>
  <c r="Z141" i="1"/>
  <c r="AE141" i="1"/>
  <c r="T141" i="1"/>
  <c r="U141" i="1"/>
  <c r="AG141" i="1"/>
  <c r="W141" i="1"/>
  <c r="AC141" i="1"/>
  <c r="AB141" i="1"/>
  <c r="Y141" i="1"/>
  <c r="AH141" i="1"/>
  <c r="S141" i="1"/>
  <c r="X141" i="1"/>
  <c r="V141" i="1"/>
  <c r="AD141" i="1"/>
  <c r="AA141" i="1"/>
  <c r="AI141" i="1"/>
  <c r="AF141" i="1"/>
  <c r="AJ68" i="1"/>
  <c r="AC68" i="1"/>
  <c r="U68" i="1"/>
  <c r="AA68" i="1"/>
  <c r="Y68" i="1"/>
  <c r="AE68" i="1"/>
  <c r="W68" i="1"/>
  <c r="AG68" i="1"/>
  <c r="S68" i="1"/>
  <c r="AI68" i="1"/>
  <c r="AH68" i="1"/>
  <c r="X68" i="1"/>
  <c r="V68" i="1"/>
  <c r="AB68" i="1"/>
  <c r="Z68" i="1"/>
  <c r="AF68" i="1"/>
  <c r="AD68" i="1"/>
  <c r="T68" i="1"/>
  <c r="AH130" i="1"/>
  <c r="W130" i="1"/>
  <c r="Y130" i="1"/>
  <c r="V130" i="1"/>
  <c r="X130" i="1"/>
  <c r="AI130" i="1"/>
  <c r="S130" i="1"/>
  <c r="T130" i="1"/>
  <c r="AF130" i="1"/>
  <c r="AE130" i="1"/>
  <c r="AJ130" i="1"/>
  <c r="AG130" i="1"/>
  <c r="Z130" i="1"/>
  <c r="AC130" i="1"/>
  <c r="AA130" i="1"/>
  <c r="AD130" i="1"/>
  <c r="AB130" i="1"/>
  <c r="U130" i="1"/>
  <c r="AD184" i="1"/>
  <c r="V184" i="1"/>
  <c r="AG184" i="1"/>
  <c r="AI184" i="1"/>
  <c r="S184" i="1"/>
  <c r="AB184" i="1"/>
  <c r="AC184" i="1"/>
  <c r="AE184" i="1"/>
  <c r="Z184" i="1"/>
  <c r="AJ184" i="1"/>
  <c r="Y184" i="1"/>
  <c r="AA184" i="1"/>
  <c r="AH184" i="1"/>
  <c r="X184" i="1"/>
  <c r="U184" i="1"/>
  <c r="W184" i="1"/>
  <c r="T184" i="1"/>
  <c r="AF184" i="1"/>
  <c r="Z172" i="1"/>
  <c r="U172" i="1"/>
  <c r="AF172" i="1"/>
  <c r="AA172" i="1"/>
  <c r="AC172" i="1"/>
  <c r="AD172" i="1"/>
  <c r="AG172" i="1"/>
  <c r="W172" i="1"/>
  <c r="AH172" i="1"/>
  <c r="AJ172" i="1"/>
  <c r="AI172" i="1"/>
  <c r="S172" i="1"/>
  <c r="T172" i="1"/>
  <c r="V172" i="1"/>
  <c r="AE172" i="1"/>
  <c r="X172" i="1"/>
  <c r="Y172" i="1"/>
  <c r="AB172" i="1"/>
  <c r="AF221" i="1"/>
  <c r="AG221" i="1"/>
  <c r="V221" i="1"/>
  <c r="AD221" i="1"/>
  <c r="T221" i="1"/>
  <c r="AB221" i="1"/>
  <c r="AJ221" i="1"/>
  <c r="Y221" i="1"/>
  <c r="AI221" i="1"/>
  <c r="S221" i="1"/>
  <c r="U221" i="1"/>
  <c r="Z221" i="1"/>
  <c r="AA221" i="1"/>
  <c r="AC221" i="1"/>
  <c r="W221" i="1"/>
  <c r="X221" i="1"/>
  <c r="AH221" i="1"/>
  <c r="AE221" i="1"/>
  <c r="AF168" i="1"/>
  <c r="Z168" i="1"/>
  <c r="U168" i="1"/>
  <c r="W168" i="1"/>
  <c r="AH168" i="1"/>
  <c r="T168" i="1"/>
  <c r="AI168" i="1"/>
  <c r="S168" i="1"/>
  <c r="Y168" i="1"/>
  <c r="V168" i="1"/>
  <c r="AE168" i="1"/>
  <c r="X168" i="1"/>
  <c r="AD168" i="1"/>
  <c r="AB168" i="1"/>
  <c r="AA168" i="1"/>
  <c r="AC168" i="1"/>
  <c r="AJ168" i="1"/>
  <c r="AG168" i="1"/>
  <c r="AF194" i="1"/>
  <c r="AB194" i="1"/>
  <c r="X194" i="1"/>
  <c r="AJ194" i="1"/>
  <c r="T194" i="1"/>
  <c r="U194" i="1"/>
  <c r="W194" i="1"/>
  <c r="AG194" i="1"/>
  <c r="AI194" i="1"/>
  <c r="S194" i="1"/>
  <c r="AC194" i="1"/>
  <c r="AE194" i="1"/>
  <c r="Z194" i="1"/>
  <c r="V194" i="1"/>
  <c r="Y194" i="1"/>
  <c r="AA194" i="1"/>
  <c r="AH194" i="1"/>
  <c r="AD194" i="1"/>
  <c r="V260" i="1"/>
  <c r="AD260" i="1"/>
  <c r="AE260" i="1"/>
  <c r="AG260" i="1"/>
  <c r="Z260" i="1"/>
  <c r="AJ260" i="1"/>
  <c r="AA260" i="1"/>
  <c r="AC260" i="1"/>
  <c r="AH260" i="1"/>
  <c r="W260" i="1"/>
  <c r="Y260" i="1"/>
  <c r="T260" i="1"/>
  <c r="AI260" i="1"/>
  <c r="S260" i="1"/>
  <c r="U260" i="1"/>
  <c r="AB260" i="1"/>
  <c r="AF260" i="1"/>
  <c r="X260" i="1"/>
  <c r="AF264" i="1"/>
  <c r="V264" i="1"/>
  <c r="X264" i="1"/>
  <c r="AI264" i="1"/>
  <c r="S264" i="1"/>
  <c r="U264" i="1"/>
  <c r="AD264" i="1"/>
  <c r="AE264" i="1"/>
  <c r="AG264" i="1"/>
  <c r="Z264" i="1"/>
  <c r="AA264" i="1"/>
  <c r="AC264" i="1"/>
  <c r="AH264" i="1"/>
  <c r="W264" i="1"/>
  <c r="Y264" i="1"/>
  <c r="T264" i="1"/>
  <c r="AB264" i="1"/>
  <c r="AJ264" i="1"/>
  <c r="AD285" i="1"/>
  <c r="V285" i="1"/>
  <c r="AJ285" i="1"/>
  <c r="AF285" i="1"/>
  <c r="T285" i="1"/>
  <c r="AB285" i="1"/>
  <c r="X285" i="1"/>
  <c r="U285" i="1"/>
  <c r="W285" i="1"/>
  <c r="AG285" i="1"/>
  <c r="AI285" i="1"/>
  <c r="S285" i="1"/>
  <c r="AC285" i="1"/>
  <c r="AE285" i="1"/>
  <c r="Z285" i="1"/>
  <c r="Y285" i="1"/>
  <c r="AA285" i="1"/>
  <c r="AH285" i="1"/>
  <c r="AF340" i="1"/>
  <c r="Z340" i="1"/>
  <c r="T340" i="1"/>
  <c r="AJ340" i="1"/>
  <c r="AE340" i="1"/>
  <c r="AI340" i="1"/>
  <c r="Y340" i="1"/>
  <c r="AH340" i="1"/>
  <c r="S340" i="1"/>
  <c r="V340" i="1"/>
  <c r="U340" i="1"/>
  <c r="X340" i="1"/>
  <c r="AA340" i="1"/>
  <c r="AG340" i="1"/>
  <c r="W340" i="1"/>
  <c r="AD340" i="1"/>
  <c r="AC340" i="1"/>
  <c r="AB340" i="1"/>
  <c r="AH315" i="1"/>
  <c r="AJ315" i="1"/>
  <c r="X315" i="1"/>
  <c r="AB315" i="1"/>
  <c r="AF315" i="1"/>
  <c r="T315" i="1"/>
  <c r="S315" i="1"/>
  <c r="AI315" i="1"/>
  <c r="AC315" i="1"/>
  <c r="AD315" i="1"/>
  <c r="W315" i="1"/>
  <c r="AG315" i="1"/>
  <c r="AA315" i="1"/>
  <c r="U315" i="1"/>
  <c r="V315" i="1"/>
  <c r="AE315" i="1"/>
  <c r="Y315" i="1"/>
  <c r="Z315" i="1"/>
  <c r="AD259" i="1"/>
  <c r="V259" i="1"/>
  <c r="AG259" i="1"/>
  <c r="AI259" i="1"/>
  <c r="S259" i="1"/>
  <c r="AB259" i="1"/>
  <c r="AC259" i="1"/>
  <c r="AE259" i="1"/>
  <c r="Z259" i="1"/>
  <c r="AJ259" i="1"/>
  <c r="Y259" i="1"/>
  <c r="AA259" i="1"/>
  <c r="AH259" i="1"/>
  <c r="U259" i="1"/>
  <c r="W259" i="1"/>
  <c r="T259" i="1"/>
  <c r="X259" i="1"/>
  <c r="AF259" i="1"/>
  <c r="AH307" i="1"/>
  <c r="AJ307" i="1"/>
  <c r="X307" i="1"/>
  <c r="AB307" i="1"/>
  <c r="AF307" i="1"/>
  <c r="T307" i="1"/>
  <c r="S307" i="1"/>
  <c r="AI307" i="1"/>
  <c r="AC307" i="1"/>
  <c r="AD307" i="1"/>
  <c r="W307" i="1"/>
  <c r="AG307" i="1"/>
  <c r="AA307" i="1"/>
  <c r="U307" i="1"/>
  <c r="V307" i="1"/>
  <c r="AE307" i="1"/>
  <c r="Y307" i="1"/>
  <c r="Z307" i="1"/>
  <c r="AG337" i="1"/>
  <c r="AB337" i="1"/>
  <c r="W337" i="1"/>
  <c r="AH337" i="1"/>
  <c r="AJ337" i="1"/>
  <c r="U337" i="1"/>
  <c r="AI337" i="1"/>
  <c r="S337" i="1"/>
  <c r="T337" i="1"/>
  <c r="Z337" i="1"/>
  <c r="AE337" i="1"/>
  <c r="X337" i="1"/>
  <c r="Y337" i="1"/>
  <c r="AF337" i="1"/>
  <c r="V337" i="1"/>
  <c r="AA337" i="1"/>
  <c r="AC337" i="1"/>
  <c r="AD337" i="1"/>
  <c r="AB383" i="1"/>
  <c r="T383" i="1"/>
  <c r="V383" i="1"/>
  <c r="X383" i="1"/>
  <c r="AF383" i="1"/>
  <c r="AJ383" i="1"/>
  <c r="AD383" i="1"/>
  <c r="U383" i="1"/>
  <c r="W383" i="1"/>
  <c r="AC383" i="1"/>
  <c r="AE383" i="1"/>
  <c r="Z383" i="1"/>
  <c r="AG383" i="1"/>
  <c r="S383" i="1"/>
  <c r="Y383" i="1"/>
  <c r="AH383" i="1"/>
  <c r="AI383" i="1"/>
  <c r="AA383" i="1"/>
  <c r="AG400" i="1"/>
  <c r="AF400" i="1"/>
  <c r="Z400" i="1"/>
  <c r="U400" i="1"/>
  <c r="AE400" i="1"/>
  <c r="X400" i="1"/>
  <c r="Y400" i="1"/>
  <c r="AA400" i="1"/>
  <c r="AC400" i="1"/>
  <c r="AD400" i="1"/>
  <c r="V400" i="1"/>
  <c r="W400" i="1"/>
  <c r="AH400" i="1"/>
  <c r="AJ400" i="1"/>
  <c r="AB400" i="1"/>
  <c r="AI400" i="1"/>
  <c r="S400" i="1"/>
  <c r="T400" i="1"/>
  <c r="AF352" i="1"/>
  <c r="AA352" i="1"/>
  <c r="AC352" i="1"/>
  <c r="AH352" i="1"/>
  <c r="AJ352" i="1"/>
  <c r="W352" i="1"/>
  <c r="Y352" i="1"/>
  <c r="V352" i="1"/>
  <c r="AI352" i="1"/>
  <c r="S352" i="1"/>
  <c r="U352" i="1"/>
  <c r="T352" i="1"/>
  <c r="AD352" i="1"/>
  <c r="X352" i="1"/>
  <c r="AE352" i="1"/>
  <c r="AG352" i="1"/>
  <c r="Z352" i="1"/>
  <c r="AB352" i="1"/>
  <c r="AB382" i="1"/>
  <c r="V382" i="1"/>
  <c r="X382" i="1"/>
  <c r="AD382" i="1"/>
  <c r="T382" i="1"/>
  <c r="AF382" i="1"/>
  <c r="AJ382" i="1"/>
  <c r="AA382" i="1"/>
  <c r="AC382" i="1"/>
  <c r="AH382" i="1"/>
  <c r="AI382" i="1"/>
  <c r="S382" i="1"/>
  <c r="U382" i="1"/>
  <c r="W382" i="1"/>
  <c r="AG382" i="1"/>
  <c r="Y382" i="1"/>
  <c r="AE382" i="1"/>
  <c r="Z382" i="1"/>
  <c r="AF363" i="1"/>
  <c r="AD363" i="1"/>
  <c r="V363" i="1"/>
  <c r="AJ363" i="1"/>
  <c r="U363" i="1"/>
  <c r="W363" i="1"/>
  <c r="X363" i="1"/>
  <c r="AG363" i="1"/>
  <c r="AI363" i="1"/>
  <c r="S363" i="1"/>
  <c r="T363" i="1"/>
  <c r="AC363" i="1"/>
  <c r="AE363" i="1"/>
  <c r="Z363" i="1"/>
  <c r="AB363" i="1"/>
  <c r="Y363" i="1"/>
  <c r="AA363" i="1"/>
  <c r="AH363" i="1"/>
  <c r="AF405" i="1"/>
  <c r="Z405" i="1"/>
  <c r="T405" i="1"/>
  <c r="AE405" i="1"/>
  <c r="AJ405" i="1"/>
  <c r="AG405" i="1"/>
  <c r="W405" i="1"/>
  <c r="AI405" i="1"/>
  <c r="AC405" i="1"/>
  <c r="AB405" i="1"/>
  <c r="S405" i="1"/>
  <c r="V405" i="1"/>
  <c r="Y405" i="1"/>
  <c r="AH405" i="1"/>
  <c r="X405" i="1"/>
  <c r="AA405" i="1"/>
  <c r="U405" i="1"/>
  <c r="AD405" i="1"/>
  <c r="AI449" i="1"/>
  <c r="AA449" i="1"/>
  <c r="U449" i="1"/>
  <c r="AG449" i="1"/>
  <c r="Z449" i="1"/>
  <c r="S449" i="1"/>
  <c r="AE449" i="1"/>
  <c r="Y449" i="1"/>
  <c r="AD449" i="1"/>
  <c r="V449" i="1"/>
  <c r="AF449" i="1"/>
  <c r="W449" i="1"/>
  <c r="AB449" i="1"/>
  <c r="AC449" i="1"/>
  <c r="X449" i="1"/>
  <c r="AH449" i="1"/>
  <c r="AJ449" i="1"/>
  <c r="T449" i="1"/>
  <c r="AH472" i="1"/>
  <c r="AI472" i="1"/>
  <c r="AE472" i="1"/>
  <c r="Y472" i="1"/>
  <c r="T472" i="1"/>
  <c r="AJ472" i="1"/>
  <c r="AC472" i="1"/>
  <c r="X472" i="1"/>
  <c r="S472" i="1"/>
  <c r="AG472" i="1"/>
  <c r="AB472" i="1"/>
  <c r="W472" i="1"/>
  <c r="AF472" i="1"/>
  <c r="AA472" i="1"/>
  <c r="U472" i="1"/>
  <c r="V472" i="1"/>
  <c r="Z472" i="1"/>
  <c r="AD472" i="1"/>
  <c r="AJ443" i="1"/>
  <c r="U443" i="1"/>
  <c r="AH443" i="1"/>
  <c r="W443" i="1"/>
  <c r="AF443" i="1"/>
  <c r="Y443" i="1"/>
  <c r="V443" i="1"/>
  <c r="AA443" i="1"/>
  <c r="T443" i="1"/>
  <c r="AC443" i="1"/>
  <c r="Z443" i="1"/>
  <c r="AE443" i="1"/>
  <c r="X443" i="1"/>
  <c r="AG443" i="1"/>
  <c r="AD443" i="1"/>
  <c r="S443" i="1"/>
  <c r="AI443" i="1"/>
  <c r="AB443" i="1"/>
  <c r="AG512" i="1"/>
  <c r="Z512" i="1"/>
  <c r="U512" i="1"/>
  <c r="AE512" i="1"/>
  <c r="AA512" i="1"/>
  <c r="AF512" i="1"/>
  <c r="W512" i="1"/>
  <c r="S512" i="1"/>
  <c r="AB512" i="1"/>
  <c r="AC512" i="1"/>
  <c r="Y512" i="1"/>
  <c r="X512" i="1"/>
  <c r="AH512" i="1"/>
  <c r="AD512" i="1"/>
  <c r="V512" i="1"/>
  <c r="AJ512" i="1"/>
  <c r="T512" i="1"/>
  <c r="AI512" i="1"/>
  <c r="X510" i="1"/>
  <c r="AH510" i="1"/>
  <c r="AJ510" i="1"/>
  <c r="T510" i="1"/>
  <c r="AI510" i="1"/>
  <c r="AF510" i="1"/>
  <c r="W510" i="1"/>
  <c r="AB510" i="1"/>
  <c r="AC510" i="1"/>
  <c r="Y510" i="1"/>
  <c r="AE510" i="1"/>
  <c r="AG510" i="1"/>
  <c r="S510" i="1"/>
  <c r="U510" i="1"/>
  <c r="V510" i="1"/>
  <c r="AD510" i="1"/>
  <c r="Z510" i="1"/>
  <c r="AA510" i="1"/>
  <c r="AJ526" i="1"/>
  <c r="AC526" i="1"/>
  <c r="U526" i="1"/>
  <c r="AI526" i="1"/>
  <c r="AA526" i="1"/>
  <c r="S526" i="1"/>
  <c r="AG526" i="1"/>
  <c r="Y526" i="1"/>
  <c r="AE526" i="1"/>
  <c r="W526" i="1"/>
  <c r="AD526" i="1"/>
  <c r="X526" i="1"/>
  <c r="AH526" i="1"/>
  <c r="AB526" i="1"/>
  <c r="V526" i="1"/>
  <c r="AF526" i="1"/>
  <c r="Z526" i="1"/>
  <c r="T526" i="1"/>
  <c r="AE561" i="1"/>
  <c r="Z561" i="1"/>
  <c r="AI561" i="1"/>
  <c r="V561" i="1"/>
  <c r="AG561" i="1"/>
  <c r="AD561" i="1"/>
  <c r="U561" i="1"/>
  <c r="Y561" i="1"/>
  <c r="S561" i="1"/>
  <c r="AA561" i="1"/>
  <c r="AF561" i="1"/>
  <c r="W561" i="1"/>
  <c r="AB561" i="1"/>
  <c r="AC561" i="1"/>
  <c r="X561" i="1"/>
  <c r="AH561" i="1"/>
  <c r="AJ561" i="1"/>
  <c r="T561" i="1"/>
  <c r="Z590" i="1"/>
  <c r="AG590" i="1"/>
  <c r="V590" i="1"/>
  <c r="AF590" i="1"/>
  <c r="U590" i="1"/>
  <c r="AB590" i="1"/>
  <c r="AE590" i="1"/>
  <c r="X590" i="1"/>
  <c r="Y590" i="1"/>
  <c r="AA590" i="1"/>
  <c r="AC590" i="1"/>
  <c r="AD590" i="1"/>
  <c r="W590" i="1"/>
  <c r="AH590" i="1"/>
  <c r="AJ590" i="1"/>
  <c r="AI590" i="1"/>
  <c r="S590" i="1"/>
  <c r="T590" i="1"/>
  <c r="AJ564" i="1"/>
  <c r="Y564" i="1"/>
  <c r="AB564" i="1"/>
  <c r="AC564" i="1"/>
  <c r="AF564" i="1"/>
  <c r="AE564" i="1"/>
  <c r="AG564" i="1"/>
  <c r="AI564" i="1"/>
  <c r="AA564" i="1"/>
  <c r="U564" i="1"/>
  <c r="S564" i="1"/>
  <c r="T564" i="1"/>
  <c r="W564" i="1"/>
  <c r="AH564" i="1"/>
  <c r="X564" i="1"/>
  <c r="AD564" i="1"/>
  <c r="V564" i="1"/>
  <c r="Z564" i="1"/>
  <c r="AH599" i="1"/>
  <c r="AE599" i="1"/>
  <c r="W599" i="1"/>
  <c r="AB599" i="1"/>
  <c r="T599" i="1"/>
  <c r="AA599" i="1"/>
  <c r="S599" i="1"/>
  <c r="AG599" i="1"/>
  <c r="X599" i="1"/>
  <c r="AC599" i="1"/>
  <c r="Z599" i="1"/>
  <c r="AJ599" i="1"/>
  <c r="AD599" i="1"/>
  <c r="U599" i="1"/>
  <c r="AF599" i="1"/>
  <c r="AI599" i="1"/>
  <c r="Y599" i="1"/>
  <c r="V599" i="1"/>
  <c r="AR603" i="1"/>
  <c r="AR594" i="1"/>
  <c r="AR553" i="1"/>
  <c r="AR551" i="1"/>
  <c r="AR545" i="1"/>
  <c r="AR496" i="1"/>
  <c r="AR485" i="1"/>
  <c r="AR481" i="1"/>
  <c r="AR498" i="1"/>
  <c r="AR482" i="1"/>
  <c r="AR484" i="1"/>
  <c r="AR483" i="1"/>
  <c r="AR480" i="1"/>
  <c r="AR451" i="1"/>
  <c r="AR255" i="1"/>
  <c r="AR223" i="1"/>
  <c r="AR211" i="1"/>
  <c r="AR115" i="1"/>
  <c r="AR558" i="1"/>
  <c r="AR49" i="1"/>
  <c r="AR29" i="1"/>
  <c r="AR33" i="1"/>
  <c r="AR52" i="1"/>
  <c r="AR50" i="1"/>
  <c r="AR51" i="1"/>
  <c r="AR116" i="1"/>
  <c r="AR251" i="1"/>
  <c r="AR231" i="1"/>
  <c r="AR233" i="1"/>
  <c r="AR53" i="1"/>
  <c r="AR101" i="1"/>
  <c r="AR11" i="1"/>
  <c r="AR31" i="1"/>
  <c r="AR55" i="1"/>
  <c r="AR54" i="1"/>
  <c r="AR12" i="1"/>
  <c r="AR117" i="1"/>
  <c r="AR229" i="1"/>
  <c r="AR27" i="1"/>
  <c r="AR56" i="1"/>
  <c r="AR119" i="1"/>
  <c r="AR118" i="1"/>
  <c r="AR120" i="1"/>
  <c r="AR159" i="1"/>
  <c r="AR202" i="1"/>
  <c r="AR303" i="1"/>
  <c r="AR200" i="1"/>
  <c r="AR232" i="1"/>
  <c r="AR256" i="1"/>
  <c r="AR351" i="1"/>
  <c r="AR301" i="1"/>
  <c r="AR345" i="1"/>
  <c r="AR222" i="1"/>
  <c r="AR230" i="1"/>
  <c r="AR300" i="1"/>
  <c r="AR344" i="1"/>
  <c r="AR364" i="1"/>
  <c r="AR368" i="1"/>
  <c r="AR204" i="1"/>
  <c r="AR212" i="1"/>
  <c r="AR252" i="1"/>
  <c r="AR302" i="1"/>
  <c r="AR339" i="1"/>
  <c r="AR347" i="1"/>
  <c r="AR341" i="1"/>
  <c r="AR378" i="1"/>
  <c r="AR380" i="1"/>
  <c r="AR434" i="1"/>
  <c r="AR500" i="1"/>
  <c r="AR365" i="1"/>
  <c r="AR416" i="1"/>
  <c r="AR495" i="1"/>
  <c r="AR371" i="1"/>
  <c r="AR379" i="1"/>
  <c r="AR430" i="1"/>
  <c r="AR377" i="1"/>
  <c r="AR415" i="1"/>
  <c r="AR429" i="1"/>
  <c r="AR431" i="1"/>
  <c r="AR433" i="1"/>
  <c r="AR435" i="1"/>
  <c r="AR428" i="1"/>
  <c r="AR507" i="1"/>
  <c r="AR537" i="1"/>
  <c r="AR546" i="1"/>
  <c r="AR554" i="1"/>
  <c r="AR602" i="1"/>
  <c r="AR505" i="1"/>
  <c r="AR544" i="1"/>
  <c r="AR597" i="1"/>
  <c r="AR611" i="1"/>
  <c r="AR541" i="1"/>
  <c r="AR591" i="1"/>
  <c r="AR610" i="1"/>
  <c r="AR506" i="1"/>
  <c r="AR542" i="1"/>
  <c r="AR547" i="1"/>
  <c r="AR548" i="1"/>
  <c r="AR556" i="1"/>
  <c r="AR613" i="1"/>
  <c r="AR612" i="1"/>
  <c r="AO605" i="1"/>
  <c r="AO593" i="1"/>
  <c r="AO609" i="1"/>
  <c r="AO607" i="1"/>
  <c r="AO584" i="1"/>
  <c r="AO563" i="1"/>
  <c r="AO561" i="1"/>
  <c r="AO583" i="1"/>
  <c r="AO559" i="1"/>
  <c r="AO479" i="1"/>
  <c r="AO477" i="1"/>
  <c r="AO463" i="1"/>
  <c r="AO459" i="1"/>
  <c r="AO455" i="1"/>
  <c r="AO447" i="1"/>
  <c r="AO440" i="1"/>
  <c r="AO439" i="1"/>
  <c r="AO442" i="1"/>
  <c r="AO441" i="1"/>
  <c r="AO437" i="1"/>
  <c r="AO465" i="1"/>
  <c r="AO461" i="1"/>
  <c r="AO457" i="1"/>
  <c r="AO453" i="1"/>
  <c r="AO449" i="1"/>
  <c r="AO444" i="1"/>
  <c r="AO443" i="1"/>
  <c r="AO438" i="1"/>
  <c r="AO446" i="1"/>
  <c r="AO445" i="1"/>
  <c r="AO436" i="1"/>
  <c r="AO373" i="1"/>
  <c r="AO403" i="1"/>
  <c r="AO348" i="1"/>
  <c r="AO405" i="1"/>
  <c r="AO340" i="1"/>
  <c r="AO332" i="1"/>
  <c r="AO306" i="1"/>
  <c r="AO295" i="1"/>
  <c r="AO292" i="1"/>
  <c r="AO287" i="1"/>
  <c r="AO282" i="1"/>
  <c r="AO274" i="1"/>
  <c r="AO264" i="1"/>
  <c r="AO263" i="1"/>
  <c r="AO260" i="1"/>
  <c r="AO258" i="1"/>
  <c r="AO346" i="1"/>
  <c r="AO338" i="1"/>
  <c r="AO291" i="1"/>
  <c r="AO286" i="1"/>
  <c r="AO273" i="1"/>
  <c r="AO269" i="1"/>
  <c r="AO336" i="1"/>
  <c r="AO311" i="1"/>
  <c r="AO308" i="1"/>
  <c r="AO307" i="1"/>
  <c r="AO297" i="1"/>
  <c r="AO294" i="1"/>
  <c r="AO259" i="1"/>
  <c r="AO342" i="1"/>
  <c r="AO310" i="1"/>
  <c r="AO296" i="1"/>
  <c r="AO293" i="1"/>
  <c r="AO267" i="1"/>
  <c r="AO265" i="1"/>
  <c r="AO261" i="1"/>
  <c r="AO227" i="1"/>
  <c r="AO224" i="1"/>
  <c r="AO220" i="1"/>
  <c r="AO219" i="1"/>
  <c r="AO216" i="1"/>
  <c r="AO215" i="1"/>
  <c r="AO208" i="1"/>
  <c r="AO207" i="1"/>
  <c r="AO199" i="1"/>
  <c r="AO196" i="1"/>
  <c r="AO195" i="1"/>
  <c r="AO171" i="1"/>
  <c r="AO163" i="1"/>
  <c r="AO225" i="1"/>
  <c r="AO221" i="1"/>
  <c r="AO217" i="1"/>
  <c r="AO213" i="1"/>
  <c r="AO209" i="1"/>
  <c r="AO205" i="1"/>
  <c r="AO197" i="1"/>
  <c r="AO194" i="1"/>
  <c r="AO191" i="1"/>
  <c r="AO190" i="1"/>
  <c r="AO188" i="1"/>
  <c r="AO187" i="1"/>
  <c r="AO186" i="1"/>
  <c r="AO183" i="1"/>
  <c r="AO182" i="1"/>
  <c r="AO180" i="1"/>
  <c r="AO179" i="1"/>
  <c r="AO178" i="1"/>
  <c r="AO177" i="1"/>
  <c r="AO169" i="1"/>
  <c r="AO161" i="1"/>
  <c r="AO226" i="1"/>
  <c r="AO218" i="1"/>
  <c r="AO214" i="1"/>
  <c r="AO210" i="1"/>
  <c r="AO206" i="1"/>
  <c r="AO198" i="1"/>
  <c r="AO193" i="1"/>
  <c r="AO189" i="1"/>
  <c r="AO185" i="1"/>
  <c r="AO181" i="1"/>
  <c r="AO175" i="1"/>
  <c r="AO167" i="1"/>
  <c r="AO192" i="1"/>
  <c r="AO184" i="1"/>
  <c r="AO173" i="1"/>
  <c r="AO165" i="1"/>
  <c r="AO22" i="1"/>
  <c r="AO21" i="1"/>
  <c r="AO13" i="1"/>
  <c r="AO151" i="1"/>
  <c r="AO141" i="1"/>
  <c r="AO131" i="1"/>
  <c r="AO20" i="1"/>
  <c r="AO19" i="1"/>
  <c r="AO149" i="1"/>
  <c r="AO135" i="1"/>
  <c r="AO133" i="1"/>
  <c r="AO143" i="1"/>
  <c r="AO129" i="1"/>
  <c r="AO24" i="1"/>
  <c r="AO23" i="1"/>
  <c r="AO17" i="1"/>
  <c r="AO15" i="1"/>
  <c r="AO358" i="1"/>
  <c r="AO359" i="1"/>
  <c r="AO399" i="1"/>
  <c r="AO372" i="1"/>
  <c r="AO393" i="1"/>
  <c r="AO395" i="1"/>
  <c r="AO383" i="1"/>
  <c r="AO385" i="1"/>
  <c r="AO587" i="1"/>
  <c r="AO14" i="1"/>
  <c r="AO355" i="1"/>
  <c r="AO352" i="1"/>
  <c r="AO26" i="1"/>
  <c r="AO382" i="1"/>
  <c r="AO353" i="1"/>
  <c r="AO354" i="1"/>
  <c r="AO397" i="1"/>
  <c r="AO384" i="1"/>
  <c r="AO391" i="1"/>
  <c r="AO389" i="1"/>
  <c r="AO589" i="1"/>
  <c r="AO585" i="1"/>
  <c r="AO581" i="1"/>
  <c r="AO363" i="1"/>
  <c r="AO356" i="1"/>
  <c r="AO375" i="1"/>
  <c r="AO579" i="1"/>
  <c r="AO38" i="1"/>
  <c r="AO32" i="1"/>
  <c r="AO34" i="1"/>
  <c r="AO30" i="1"/>
  <c r="AO40" i="1"/>
  <c r="AO42" i="1"/>
  <c r="AO28" i="1"/>
  <c r="AO36" i="1"/>
  <c r="AO153" i="1"/>
  <c r="AO277" i="1"/>
  <c r="AO280" i="1"/>
  <c r="AO290" i="1"/>
  <c r="AO278" i="1"/>
  <c r="AO279" i="1"/>
  <c r="AO304" i="1"/>
  <c r="AO318" i="1"/>
  <c r="AO322" i="1"/>
  <c r="AO326" i="1"/>
  <c r="AO317" i="1"/>
  <c r="AO325" i="1"/>
  <c r="AO330" i="1"/>
  <c r="AO139" i="1"/>
  <c r="AO155" i="1"/>
  <c r="AO145" i="1"/>
  <c r="AO407" i="1"/>
  <c r="AO387" i="1"/>
  <c r="AO266" i="1"/>
  <c r="AO316" i="1"/>
  <c r="AO284" i="1"/>
  <c r="AO285" i="1"/>
  <c r="AO288" i="1"/>
  <c r="AO289" i="1"/>
  <c r="AO328" i="1"/>
  <c r="AO315" i="1"/>
  <c r="AO323" i="1"/>
  <c r="AO137" i="1"/>
  <c r="AO401" i="1"/>
  <c r="AO409" i="1"/>
  <c r="AO271" i="1"/>
  <c r="AO262" i="1"/>
  <c r="AO283" i="1"/>
  <c r="AO298" i="1"/>
  <c r="AO299" i="1"/>
  <c r="AO305" i="1"/>
  <c r="AO320" i="1"/>
  <c r="AO324" i="1"/>
  <c r="AO312" i="1"/>
  <c r="AO313" i="1"/>
  <c r="AO321" i="1"/>
  <c r="AO127" i="1"/>
  <c r="AO147" i="1"/>
  <c r="AO381" i="1"/>
  <c r="AO268" i="1"/>
  <c r="AO272" i="1"/>
  <c r="AO276" i="1"/>
  <c r="AO270" i="1"/>
  <c r="AO275" i="1"/>
  <c r="AO281" i="1"/>
  <c r="AO309" i="1"/>
  <c r="AO314" i="1"/>
  <c r="AO319" i="1"/>
  <c r="AO65" i="1"/>
  <c r="AO60" i="1"/>
  <c r="AO70" i="1"/>
  <c r="AO82" i="1"/>
  <c r="AO86" i="1"/>
  <c r="AO94" i="1"/>
  <c r="AO103" i="1"/>
  <c r="AO91" i="1"/>
  <c r="AO105" i="1"/>
  <c r="AO73" i="1"/>
  <c r="AO81" i="1"/>
  <c r="AO108" i="1"/>
  <c r="AO93" i="1"/>
  <c r="AO109" i="1"/>
  <c r="AO121" i="1"/>
  <c r="AO16" i="1"/>
  <c r="AO37" i="1"/>
  <c r="AO58" i="1"/>
  <c r="AO59" i="1"/>
  <c r="AO67" i="1"/>
  <c r="AO68" i="1"/>
  <c r="AO39" i="1"/>
  <c r="AO62" i="1"/>
  <c r="AO84" i="1"/>
  <c r="AO112" i="1"/>
  <c r="AO95" i="1"/>
  <c r="AO114" i="1"/>
  <c r="AO71" i="1"/>
  <c r="AO79" i="1"/>
  <c r="AO92" i="1"/>
  <c r="AO100" i="1"/>
  <c r="AO107" i="1"/>
  <c r="AO89" i="1"/>
  <c r="AO102" i="1"/>
  <c r="AO25" i="1"/>
  <c r="AO41" i="1"/>
  <c r="AO57" i="1"/>
  <c r="AO18" i="1"/>
  <c r="AO74" i="1"/>
  <c r="AO35" i="1"/>
  <c r="AO61" i="1"/>
  <c r="AO64" i="1"/>
  <c r="AO78" i="1"/>
  <c r="AO90" i="1"/>
  <c r="AO98" i="1"/>
  <c r="AO111" i="1"/>
  <c r="AO125" i="1"/>
  <c r="AO99" i="1"/>
  <c r="AO113" i="1"/>
  <c r="AO69" i="1"/>
  <c r="AO132" i="1"/>
  <c r="AO85" i="1"/>
  <c r="AO128" i="1"/>
  <c r="AO66" i="1"/>
  <c r="AO72" i="1"/>
  <c r="AO63" i="1"/>
  <c r="AO80" i="1"/>
  <c r="AO104" i="1"/>
  <c r="AO87" i="1"/>
  <c r="AO106" i="1"/>
  <c r="AO75" i="1"/>
  <c r="AO83" i="1"/>
  <c r="AO88" i="1"/>
  <c r="AO96" i="1"/>
  <c r="AO97" i="1"/>
  <c r="AO110" i="1"/>
  <c r="AO123" i="1"/>
  <c r="AO130" i="1"/>
  <c r="AO134" i="1"/>
  <c r="AO138" i="1"/>
  <c r="AO146" i="1"/>
  <c r="AO154" i="1"/>
  <c r="AO162" i="1"/>
  <c r="AO170" i="1"/>
  <c r="AO136" i="1"/>
  <c r="AO152" i="1"/>
  <c r="AO168" i="1"/>
  <c r="AO140" i="1"/>
  <c r="AO172" i="1"/>
  <c r="AO122" i="1"/>
  <c r="AO142" i="1"/>
  <c r="AO150" i="1"/>
  <c r="AO166" i="1"/>
  <c r="AO174" i="1"/>
  <c r="AO144" i="1"/>
  <c r="AO176" i="1"/>
  <c r="AO124" i="1"/>
  <c r="AO126" i="1"/>
  <c r="AO148" i="1"/>
  <c r="AO164" i="1"/>
  <c r="AO388" i="1"/>
  <c r="AO329" i="1"/>
  <c r="AO337" i="1"/>
  <c r="AO374" i="1"/>
  <c r="AO349" i="1"/>
  <c r="AO327" i="1"/>
  <c r="AO335" i="1"/>
  <c r="AO343" i="1"/>
  <c r="AO392" i="1"/>
  <c r="AO396" i="1"/>
  <c r="AO408" i="1"/>
  <c r="AO454" i="1"/>
  <c r="AO462" i="1"/>
  <c r="AO448" i="1"/>
  <c r="AO464" i="1"/>
  <c r="AO471" i="1"/>
  <c r="AO490" i="1"/>
  <c r="AO493" i="1"/>
  <c r="AO486" i="1"/>
  <c r="AO487" i="1"/>
  <c r="AO515" i="1"/>
  <c r="AO518" i="1"/>
  <c r="AO376" i="1"/>
  <c r="AO402" i="1"/>
  <c r="AO410" i="1"/>
  <c r="AO467" i="1"/>
  <c r="AO475" i="1"/>
  <c r="AO460" i="1"/>
  <c r="AO470" i="1"/>
  <c r="AO492" i="1"/>
  <c r="AO489" i="1"/>
  <c r="AO511" i="1"/>
  <c r="AO530" i="1"/>
  <c r="AO390" i="1"/>
  <c r="AO400" i="1"/>
  <c r="AO404" i="1"/>
  <c r="AO450" i="1"/>
  <c r="AO458" i="1"/>
  <c r="AO466" i="1"/>
  <c r="AO474" i="1"/>
  <c r="AO469" i="1"/>
  <c r="AO456" i="1"/>
  <c r="AO473" i="1"/>
  <c r="AO478" i="1"/>
  <c r="AO488" i="1"/>
  <c r="AO528" i="1"/>
  <c r="AO386" i="1"/>
  <c r="AO394" i="1"/>
  <c r="AO398" i="1"/>
  <c r="AO406" i="1"/>
  <c r="AO468" i="1"/>
  <c r="AO476" i="1"/>
  <c r="AO452" i="1"/>
  <c r="AO472" i="1"/>
  <c r="AO491" i="1"/>
  <c r="AO494" i="1"/>
  <c r="AO525" i="1"/>
  <c r="AO526" i="1"/>
  <c r="AO512" i="1"/>
  <c r="AO520" i="1"/>
  <c r="AO517" i="1"/>
  <c r="AO522" i="1"/>
  <c r="AO536" i="1"/>
  <c r="AO531" i="1"/>
  <c r="AO565" i="1"/>
  <c r="AO566" i="1"/>
  <c r="AO576" i="1"/>
  <c r="AO577" i="1"/>
  <c r="AO574" i="1"/>
  <c r="AO571" i="1"/>
  <c r="AO580" i="1"/>
  <c r="AO582" i="1"/>
  <c r="AO588" i="1"/>
  <c r="AO596" i="1"/>
  <c r="AO606" i="1"/>
  <c r="AO608" i="1"/>
  <c r="AO516" i="1"/>
  <c r="AO519" i="1"/>
  <c r="AO521" i="1"/>
  <c r="AO510" i="1"/>
  <c r="AO529" i="1"/>
  <c r="AO564" i="1"/>
  <c r="AO578" i="1"/>
  <c r="AO568" i="1"/>
  <c r="AO575" i="1"/>
  <c r="AO586" i="1"/>
  <c r="AO590" i="1"/>
  <c r="AO509" i="1"/>
  <c r="AO514" i="1"/>
  <c r="AO524" i="1"/>
  <c r="AO532" i="1"/>
  <c r="AO527" i="1"/>
  <c r="AO535" i="1"/>
  <c r="AO560" i="1"/>
  <c r="AO569" i="1"/>
  <c r="AO570" i="1"/>
  <c r="AO573" i="1"/>
  <c r="AO599" i="1"/>
  <c r="AO508" i="1"/>
  <c r="AO513" i="1"/>
  <c r="AO523" i="1"/>
  <c r="AO534" i="1"/>
  <c r="AO533" i="1"/>
  <c r="AO567" i="1"/>
  <c r="AO562" i="1"/>
  <c r="AO572" i="1"/>
  <c r="AP611" i="1"/>
  <c r="AP602" i="1"/>
  <c r="AP597" i="1"/>
  <c r="AP591" i="1"/>
  <c r="AP556" i="1"/>
  <c r="AP554" i="1"/>
  <c r="AP548" i="1"/>
  <c r="AP546" i="1"/>
  <c r="AP537" i="1"/>
  <c r="AP544" i="1"/>
  <c r="AP506" i="1"/>
  <c r="AP495" i="1"/>
  <c r="AP485" i="1"/>
  <c r="AP484" i="1"/>
  <c r="AP481" i="1"/>
  <c r="AP480" i="1"/>
  <c r="AP505" i="1"/>
  <c r="AP482" i="1"/>
  <c r="AP451" i="1"/>
  <c r="AP435" i="1"/>
  <c r="AP431" i="1"/>
  <c r="AP433" i="1"/>
  <c r="AP429" i="1"/>
  <c r="AP415" i="1"/>
  <c r="AP377" i="1"/>
  <c r="AP344" i="1"/>
  <c r="AP302" i="1"/>
  <c r="AP222" i="1"/>
  <c r="AP202" i="1"/>
  <c r="AP232" i="1"/>
  <c r="AP212" i="1"/>
  <c r="AP204" i="1"/>
  <c r="AP200" i="1"/>
  <c r="AP159" i="1"/>
  <c r="AP120" i="1"/>
  <c r="AP115" i="1"/>
  <c r="AP118" i="1"/>
  <c r="AP11" i="1"/>
  <c r="AP51" i="1"/>
  <c r="AP364" i="1"/>
  <c r="AP558" i="1"/>
  <c r="AP368" i="1"/>
  <c r="AP52" i="1"/>
  <c r="AP54" i="1"/>
  <c r="AP49" i="1"/>
  <c r="AP50" i="1"/>
  <c r="AP27" i="1"/>
  <c r="AP33" i="1"/>
  <c r="AP116" i="1"/>
  <c r="AP31" i="1"/>
  <c r="AP29" i="1"/>
  <c r="AP53" i="1"/>
  <c r="AP252" i="1"/>
  <c r="AP379" i="1"/>
  <c r="AP300" i="1"/>
  <c r="AP256" i="1"/>
  <c r="AP55" i="1"/>
  <c r="AP230" i="1"/>
  <c r="AP12" i="1"/>
  <c r="AP101" i="1"/>
  <c r="AP119" i="1"/>
  <c r="AP56" i="1"/>
  <c r="AP117" i="1"/>
  <c r="AP229" i="1"/>
  <c r="AP251" i="1"/>
  <c r="AP233" i="1"/>
  <c r="AP211" i="1"/>
  <c r="AP339" i="1"/>
  <c r="AP341" i="1"/>
  <c r="AP223" i="1"/>
  <c r="AP345" i="1"/>
  <c r="AP365" i="1"/>
  <c r="AP255" i="1"/>
  <c r="AP301" i="1"/>
  <c r="AP347" i="1"/>
  <c r="AP378" i="1"/>
  <c r="AP231" i="1"/>
  <c r="AP303" i="1"/>
  <c r="AP351" i="1"/>
  <c r="AP371" i="1"/>
  <c r="AP380" i="1"/>
  <c r="AP498" i="1"/>
  <c r="AP428" i="1"/>
  <c r="AP430" i="1"/>
  <c r="AP434" i="1"/>
  <c r="AP496" i="1"/>
  <c r="AP416" i="1"/>
  <c r="AP483" i="1"/>
  <c r="AP500" i="1"/>
  <c r="AP507" i="1"/>
  <c r="AP542" i="1"/>
  <c r="AP551" i="1"/>
  <c r="AP603" i="1"/>
  <c r="AP612" i="1"/>
  <c r="AP613" i="1"/>
  <c r="AP541" i="1"/>
  <c r="AP553" i="1"/>
  <c r="AP594" i="1"/>
  <c r="AP547" i="1"/>
  <c r="AP545" i="1"/>
  <c r="AP610" i="1"/>
  <c r="AH17" i="1"/>
  <c r="AE17" i="1"/>
  <c r="W17" i="1"/>
  <c r="AJ17" i="1"/>
  <c r="AB17" i="1"/>
  <c r="T17" i="1"/>
  <c r="AI17" i="1"/>
  <c r="AA17" i="1"/>
  <c r="S17" i="1"/>
  <c r="AF17" i="1"/>
  <c r="X17" i="1"/>
  <c r="U17" i="1"/>
  <c r="V17" i="1"/>
  <c r="Y17" i="1"/>
  <c r="Z17" i="1"/>
  <c r="AC17" i="1"/>
  <c r="AD17" i="1"/>
  <c r="AG17" i="1"/>
  <c r="AH35" i="1"/>
  <c r="AA35" i="1"/>
  <c r="W35" i="1"/>
  <c r="AC35" i="1"/>
  <c r="T35" i="1"/>
  <c r="AF35" i="1"/>
  <c r="AB35" i="1"/>
  <c r="AI35" i="1"/>
  <c r="Y35" i="1"/>
  <c r="AG35" i="1"/>
  <c r="S35" i="1"/>
  <c r="AE35" i="1"/>
  <c r="U35" i="1"/>
  <c r="X35" i="1"/>
  <c r="AJ35" i="1"/>
  <c r="V35" i="1"/>
  <c r="Z35" i="1"/>
  <c r="AD35" i="1"/>
  <c r="AG64" i="1"/>
  <c r="W64" i="1"/>
  <c r="Y64" i="1"/>
  <c r="AA64" i="1"/>
  <c r="S64" i="1"/>
  <c r="AJ64" i="1"/>
  <c r="AC64" i="1"/>
  <c r="U64" i="1"/>
  <c r="AI64" i="1"/>
  <c r="AE64" i="1"/>
  <c r="AH64" i="1"/>
  <c r="AF64" i="1"/>
  <c r="V64" i="1"/>
  <c r="T64" i="1"/>
  <c r="Z64" i="1"/>
  <c r="X64" i="1"/>
  <c r="AD64" i="1"/>
  <c r="AB64" i="1"/>
  <c r="AJ80" i="1"/>
  <c r="W80" i="1"/>
  <c r="AE80" i="1"/>
  <c r="AI80" i="1"/>
  <c r="U80" i="1"/>
  <c r="AA80" i="1"/>
  <c r="S80" i="1"/>
  <c r="AG80" i="1"/>
  <c r="AC80" i="1"/>
  <c r="Y80" i="1"/>
  <c r="Z80" i="1"/>
  <c r="AF80" i="1"/>
  <c r="AD80" i="1"/>
  <c r="T80" i="1"/>
  <c r="AH80" i="1"/>
  <c r="X80" i="1"/>
  <c r="V80" i="1"/>
  <c r="AB80" i="1"/>
  <c r="AH93" i="1"/>
  <c r="X93" i="1"/>
  <c r="AE93" i="1"/>
  <c r="AI93" i="1"/>
  <c r="T93" i="1"/>
  <c r="AJ93" i="1"/>
  <c r="S93" i="1"/>
  <c r="AG93" i="1"/>
  <c r="AC93" i="1"/>
  <c r="U93" i="1"/>
  <c r="AA93" i="1"/>
  <c r="W93" i="1"/>
  <c r="Y93" i="1"/>
  <c r="AF93" i="1"/>
  <c r="AB93" i="1"/>
  <c r="V93" i="1"/>
  <c r="Z93" i="1"/>
  <c r="AD93" i="1"/>
  <c r="AH103" i="1"/>
  <c r="T103" i="1"/>
  <c r="AF103" i="1"/>
  <c r="AG103" i="1"/>
  <c r="X103" i="1"/>
  <c r="Y103" i="1"/>
  <c r="AC103" i="1"/>
  <c r="AE103" i="1"/>
  <c r="U103" i="1"/>
  <c r="W103" i="1"/>
  <c r="AI103" i="1"/>
  <c r="AJ103" i="1"/>
  <c r="AA103" i="1"/>
  <c r="AB103" i="1"/>
  <c r="S103" i="1"/>
  <c r="Z103" i="1"/>
  <c r="AD103" i="1"/>
  <c r="V103" i="1"/>
  <c r="AC114" i="1"/>
  <c r="U114" i="1"/>
  <c r="S114" i="1"/>
  <c r="AG114" i="1"/>
  <c r="W114" i="1"/>
  <c r="AA114" i="1"/>
  <c r="AJ114" i="1"/>
  <c r="AE114" i="1"/>
  <c r="AI114" i="1"/>
  <c r="Y114" i="1"/>
  <c r="V114" i="1"/>
  <c r="AF114" i="1"/>
  <c r="Z114" i="1"/>
  <c r="T114" i="1"/>
  <c r="AD114" i="1"/>
  <c r="X114" i="1"/>
  <c r="AH114" i="1"/>
  <c r="AB114" i="1"/>
  <c r="AJ129" i="1"/>
  <c r="AE129" i="1"/>
  <c r="Z129" i="1"/>
  <c r="T129" i="1"/>
  <c r="AC129" i="1"/>
  <c r="AB129" i="1"/>
  <c r="Y129" i="1"/>
  <c r="AH129" i="1"/>
  <c r="U129" i="1"/>
  <c r="AG129" i="1"/>
  <c r="W129" i="1"/>
  <c r="S129" i="1"/>
  <c r="AF129" i="1"/>
  <c r="X129" i="1"/>
  <c r="AD129" i="1"/>
  <c r="V129" i="1"/>
  <c r="AI129" i="1"/>
  <c r="AA129" i="1"/>
  <c r="AF144" i="1"/>
  <c r="Z144" i="1"/>
  <c r="U144" i="1"/>
  <c r="AE144" i="1"/>
  <c r="X144" i="1"/>
  <c r="AA144" i="1"/>
  <c r="AC144" i="1"/>
  <c r="W144" i="1"/>
  <c r="AH144" i="1"/>
  <c r="AI144" i="1"/>
  <c r="S144" i="1"/>
  <c r="T144" i="1"/>
  <c r="AB144" i="1"/>
  <c r="Y144" i="1"/>
  <c r="AG144" i="1"/>
  <c r="AD144" i="1"/>
  <c r="AJ144" i="1"/>
  <c r="V144" i="1"/>
  <c r="AF155" i="1"/>
  <c r="AE155" i="1"/>
  <c r="AJ155" i="1"/>
  <c r="T155" i="1"/>
  <c r="Z155" i="1"/>
  <c r="V155" i="1"/>
  <c r="AG155" i="1"/>
  <c r="W155" i="1"/>
  <c r="AD155" i="1"/>
  <c r="AA155" i="1"/>
  <c r="AC155" i="1"/>
  <c r="AB155" i="1"/>
  <c r="AI155" i="1"/>
  <c r="Y155" i="1"/>
  <c r="AH155" i="1"/>
  <c r="S155" i="1"/>
  <c r="U155" i="1"/>
  <c r="X155" i="1"/>
  <c r="AC57" i="1"/>
  <c r="AH57" i="1"/>
  <c r="AF57" i="1"/>
  <c r="AA57" i="1"/>
  <c r="S57" i="1"/>
  <c r="AI57" i="1"/>
  <c r="AJ57" i="1"/>
  <c r="AG57" i="1"/>
  <c r="T57" i="1"/>
  <c r="Y57" i="1"/>
  <c r="W57" i="1"/>
  <c r="X57" i="1"/>
  <c r="AE57" i="1"/>
  <c r="U57" i="1"/>
  <c r="AB57" i="1"/>
  <c r="V57" i="1"/>
  <c r="Z57" i="1"/>
  <c r="AD57" i="1"/>
  <c r="AG86" i="1"/>
  <c r="AE86" i="1"/>
  <c r="U86" i="1"/>
  <c r="Z86" i="1"/>
  <c r="AF86" i="1"/>
  <c r="W86" i="1"/>
  <c r="Y86" i="1"/>
  <c r="AB86" i="1"/>
  <c r="AC86" i="1"/>
  <c r="AD86" i="1"/>
  <c r="V86" i="1"/>
  <c r="X86" i="1"/>
  <c r="AH86" i="1"/>
  <c r="AI86" i="1"/>
  <c r="AA86" i="1"/>
  <c r="AJ86" i="1"/>
  <c r="T86" i="1"/>
  <c r="S86" i="1"/>
  <c r="AG113" i="1"/>
  <c r="W113" i="1"/>
  <c r="AJ113" i="1"/>
  <c r="U113" i="1"/>
  <c r="AE113" i="1"/>
  <c r="AB113" i="1"/>
  <c r="T113" i="1"/>
  <c r="AC113" i="1"/>
  <c r="AF113" i="1"/>
  <c r="AA113" i="1"/>
  <c r="X113" i="1"/>
  <c r="AI113" i="1"/>
  <c r="Y113" i="1"/>
  <c r="AH113" i="1"/>
  <c r="S113" i="1"/>
  <c r="AD113" i="1"/>
  <c r="V113" i="1"/>
  <c r="Z113" i="1"/>
  <c r="AG138" i="1"/>
  <c r="Z138" i="1"/>
  <c r="AF138" i="1"/>
  <c r="U138" i="1"/>
  <c r="AI138" i="1"/>
  <c r="S138" i="1"/>
  <c r="Y138" i="1"/>
  <c r="AE138" i="1"/>
  <c r="X138" i="1"/>
  <c r="AD138" i="1"/>
  <c r="V138" i="1"/>
  <c r="AA138" i="1"/>
  <c r="AC138" i="1"/>
  <c r="AJ138" i="1"/>
  <c r="AB138" i="1"/>
  <c r="W138" i="1"/>
  <c r="AH138" i="1"/>
  <c r="T138" i="1"/>
  <c r="AJ16" i="1"/>
  <c r="U16" i="1"/>
  <c r="AG16" i="1"/>
  <c r="AC16" i="1"/>
  <c r="Y16" i="1"/>
  <c r="AH16" i="1"/>
  <c r="AA16" i="1"/>
  <c r="T16" i="1"/>
  <c r="AE16" i="1"/>
  <c r="X16" i="1"/>
  <c r="V16" i="1"/>
  <c r="S16" i="1"/>
  <c r="AI16" i="1"/>
  <c r="Z16" i="1"/>
  <c r="AB16" i="1"/>
  <c r="AD16" i="1"/>
  <c r="W16" i="1"/>
  <c r="AF16" i="1"/>
  <c r="AG26" i="1"/>
  <c r="AD26" i="1"/>
  <c r="AI26" i="1"/>
  <c r="Y26" i="1"/>
  <c r="S26" i="1"/>
  <c r="AE26" i="1"/>
  <c r="AJ26" i="1"/>
  <c r="T26" i="1"/>
  <c r="V26" i="1"/>
  <c r="AF26" i="1"/>
  <c r="W26" i="1"/>
  <c r="U26" i="1"/>
  <c r="AA26" i="1"/>
  <c r="AB26" i="1"/>
  <c r="AC26" i="1"/>
  <c r="Z26" i="1"/>
  <c r="X26" i="1"/>
  <c r="AH26" i="1"/>
  <c r="AG34" i="1"/>
  <c r="S34" i="1"/>
  <c r="AD34" i="1"/>
  <c r="Y34" i="1"/>
  <c r="AI34" i="1"/>
  <c r="U34" i="1"/>
  <c r="AB34" i="1"/>
  <c r="AC34" i="1"/>
  <c r="Z34" i="1"/>
  <c r="V34" i="1"/>
  <c r="X34" i="1"/>
  <c r="AH34" i="1"/>
  <c r="AE34" i="1"/>
  <c r="AA34" i="1"/>
  <c r="AJ34" i="1"/>
  <c r="T34" i="1"/>
  <c r="AF34" i="1"/>
  <c r="W34" i="1"/>
  <c r="AC61" i="1"/>
  <c r="S61" i="1"/>
  <c r="AI61" i="1"/>
  <c r="AJ61" i="1"/>
  <c r="X61" i="1"/>
  <c r="AA61" i="1"/>
  <c r="AE61" i="1"/>
  <c r="AF61" i="1"/>
  <c r="AG61" i="1"/>
  <c r="U61" i="1"/>
  <c r="Y61" i="1"/>
  <c r="AB61" i="1"/>
  <c r="W61" i="1"/>
  <c r="AH61" i="1"/>
  <c r="T61" i="1"/>
  <c r="Z61" i="1"/>
  <c r="AD61" i="1"/>
  <c r="V61" i="1"/>
  <c r="AB73" i="1"/>
  <c r="AJ73" i="1"/>
  <c r="Y73" i="1"/>
  <c r="AA73" i="1"/>
  <c r="AH73" i="1"/>
  <c r="AI73" i="1"/>
  <c r="S73" i="1"/>
  <c r="AE73" i="1"/>
  <c r="AF73" i="1"/>
  <c r="AG73" i="1"/>
  <c r="X73" i="1"/>
  <c r="W73" i="1"/>
  <c r="AC73" i="1"/>
  <c r="T73" i="1"/>
  <c r="U73" i="1"/>
  <c r="V73" i="1"/>
  <c r="Z73" i="1"/>
  <c r="AD73" i="1"/>
  <c r="AG96" i="1"/>
  <c r="AD96" i="1"/>
  <c r="AF96" i="1"/>
  <c r="W96" i="1"/>
  <c r="AI96" i="1"/>
  <c r="U96" i="1"/>
  <c r="V96" i="1"/>
  <c r="AB96" i="1"/>
  <c r="AC96" i="1"/>
  <c r="S96" i="1"/>
  <c r="Z96" i="1"/>
  <c r="AA96" i="1"/>
  <c r="X96" i="1"/>
  <c r="AH96" i="1"/>
  <c r="Y96" i="1"/>
  <c r="AE96" i="1"/>
  <c r="AJ96" i="1"/>
  <c r="T96" i="1"/>
  <c r="AJ104" i="1"/>
  <c r="U104" i="1"/>
  <c r="AE104" i="1"/>
  <c r="AC104" i="1"/>
  <c r="W104" i="1"/>
  <c r="AG104" i="1"/>
  <c r="S104" i="1"/>
  <c r="AA104" i="1"/>
  <c r="AI104" i="1"/>
  <c r="Y104" i="1"/>
  <c r="V104" i="1"/>
  <c r="AB104" i="1"/>
  <c r="Z104" i="1"/>
  <c r="AF104" i="1"/>
  <c r="AD104" i="1"/>
  <c r="T104" i="1"/>
  <c r="AH104" i="1"/>
  <c r="X104" i="1"/>
  <c r="U132" i="1"/>
  <c r="AF132" i="1"/>
  <c r="Z132" i="1"/>
  <c r="AA132" i="1"/>
  <c r="AC132" i="1"/>
  <c r="W132" i="1"/>
  <c r="AH132" i="1"/>
  <c r="AI132" i="1"/>
  <c r="S132" i="1"/>
  <c r="AE132" i="1"/>
  <c r="X132" i="1"/>
  <c r="T132" i="1"/>
  <c r="V132" i="1"/>
  <c r="Y132" i="1"/>
  <c r="AB132" i="1"/>
  <c r="AD132" i="1"/>
  <c r="AG132" i="1"/>
  <c r="AJ132" i="1"/>
  <c r="AF147" i="1"/>
  <c r="T147" i="1"/>
  <c r="Z147" i="1"/>
  <c r="AE147" i="1"/>
  <c r="AJ147" i="1"/>
  <c r="V147" i="1"/>
  <c r="Y147" i="1"/>
  <c r="AH147" i="1"/>
  <c r="S147" i="1"/>
  <c r="AA147" i="1"/>
  <c r="U147" i="1"/>
  <c r="X147" i="1"/>
  <c r="AG147" i="1"/>
  <c r="W147" i="1"/>
  <c r="AD147" i="1"/>
  <c r="AC147" i="1"/>
  <c r="AB147" i="1"/>
  <c r="AI147" i="1"/>
  <c r="AH21" i="1"/>
  <c r="AF21" i="1"/>
  <c r="X21" i="1"/>
  <c r="AE21" i="1"/>
  <c r="W21" i="1"/>
  <c r="AJ21" i="1"/>
  <c r="AB21" i="1"/>
  <c r="T21" i="1"/>
  <c r="AI21" i="1"/>
  <c r="AA21" i="1"/>
  <c r="S21" i="1"/>
  <c r="AC21" i="1"/>
  <c r="V21" i="1"/>
  <c r="AG21" i="1"/>
  <c r="Z21" i="1"/>
  <c r="U21" i="1"/>
  <c r="AD21" i="1"/>
  <c r="Y21" i="1"/>
  <c r="AI60" i="1"/>
  <c r="AC60" i="1"/>
  <c r="Y60" i="1"/>
  <c r="U60" i="1"/>
  <c r="S60" i="1"/>
  <c r="W60" i="1"/>
  <c r="AA60" i="1"/>
  <c r="AE60" i="1"/>
  <c r="AG60" i="1"/>
  <c r="AJ60" i="1"/>
  <c r="AH60" i="1"/>
  <c r="X60" i="1"/>
  <c r="V60" i="1"/>
  <c r="AB60" i="1"/>
  <c r="Z60" i="1"/>
  <c r="AF60" i="1"/>
  <c r="AD60" i="1"/>
  <c r="T60" i="1"/>
  <c r="AE75" i="1"/>
  <c r="AC75" i="1"/>
  <c r="AF75" i="1"/>
  <c r="AJ75" i="1"/>
  <c r="X75" i="1"/>
  <c r="AG75" i="1"/>
  <c r="T75" i="1"/>
  <c r="W75" i="1"/>
  <c r="AA75" i="1"/>
  <c r="AH75" i="1"/>
  <c r="S75" i="1"/>
  <c r="U75" i="1"/>
  <c r="AI75" i="1"/>
  <c r="Y75" i="1"/>
  <c r="AB75" i="1"/>
  <c r="V75" i="1"/>
  <c r="Z75" i="1"/>
  <c r="AD75" i="1"/>
  <c r="AH83" i="1"/>
  <c r="U83" i="1"/>
  <c r="AA83" i="1"/>
  <c r="AF83" i="1"/>
  <c r="X83" i="1"/>
  <c r="AJ83" i="1"/>
  <c r="AG83" i="1"/>
  <c r="AC83" i="1"/>
  <c r="T83" i="1"/>
  <c r="AI83" i="1"/>
  <c r="Y83" i="1"/>
  <c r="W83" i="1"/>
  <c r="S83" i="1"/>
  <c r="AE83" i="1"/>
  <c r="AB83" i="1"/>
  <c r="V83" i="1"/>
  <c r="Z83" i="1"/>
  <c r="AD83" i="1"/>
  <c r="AI108" i="1"/>
  <c r="AJ108" i="1"/>
  <c r="AC108" i="1"/>
  <c r="AE108" i="1"/>
  <c r="U108" i="1"/>
  <c r="W108" i="1"/>
  <c r="AG108" i="1"/>
  <c r="Y108" i="1"/>
  <c r="AA108" i="1"/>
  <c r="S108" i="1"/>
  <c r="V108" i="1"/>
  <c r="T108" i="1"/>
  <c r="Z108" i="1"/>
  <c r="X108" i="1"/>
  <c r="AD108" i="1"/>
  <c r="AB108" i="1"/>
  <c r="AH108" i="1"/>
  <c r="AF108" i="1"/>
  <c r="AF139" i="1"/>
  <c r="AE139" i="1"/>
  <c r="AJ139" i="1"/>
  <c r="T139" i="1"/>
  <c r="Z139" i="1"/>
  <c r="V139" i="1"/>
  <c r="AG139" i="1"/>
  <c r="W139" i="1"/>
  <c r="AD139" i="1"/>
  <c r="AA139" i="1"/>
  <c r="AC139" i="1"/>
  <c r="AB139" i="1"/>
  <c r="AI139" i="1"/>
  <c r="Y139" i="1"/>
  <c r="AH139" i="1"/>
  <c r="S139" i="1"/>
  <c r="U139" i="1"/>
  <c r="X139" i="1"/>
  <c r="AG162" i="1"/>
  <c r="U162" i="1"/>
  <c r="Z162" i="1"/>
  <c r="AA162" i="1"/>
  <c r="AC162" i="1"/>
  <c r="AJ162" i="1"/>
  <c r="W162" i="1"/>
  <c r="AH162" i="1"/>
  <c r="T162" i="1"/>
  <c r="V162" i="1"/>
  <c r="AI162" i="1"/>
  <c r="S162" i="1"/>
  <c r="Y162" i="1"/>
  <c r="AF162" i="1"/>
  <c r="AB162" i="1"/>
  <c r="AE162" i="1"/>
  <c r="X162" i="1"/>
  <c r="AD162" i="1"/>
  <c r="AH178" i="1"/>
  <c r="AE178" i="1"/>
  <c r="X178" i="1"/>
  <c r="U178" i="1"/>
  <c r="AA178" i="1"/>
  <c r="AC178" i="1"/>
  <c r="T178" i="1"/>
  <c r="Z178" i="1"/>
  <c r="V178" i="1"/>
  <c r="AG178" i="1"/>
  <c r="W178" i="1"/>
  <c r="AJ178" i="1"/>
  <c r="Y178" i="1"/>
  <c r="AF178" i="1"/>
  <c r="AB178" i="1"/>
  <c r="AI178" i="1"/>
  <c r="S178" i="1"/>
  <c r="AD178" i="1"/>
  <c r="AD192" i="1"/>
  <c r="V192" i="1"/>
  <c r="Y192" i="1"/>
  <c r="AA192" i="1"/>
  <c r="AH192" i="1"/>
  <c r="AB192" i="1"/>
  <c r="U192" i="1"/>
  <c r="W192" i="1"/>
  <c r="AJ192" i="1"/>
  <c r="AG192" i="1"/>
  <c r="AI192" i="1"/>
  <c r="S192" i="1"/>
  <c r="X192" i="1"/>
  <c r="AC192" i="1"/>
  <c r="AE192" i="1"/>
  <c r="Z192" i="1"/>
  <c r="T192" i="1"/>
  <c r="AF192" i="1"/>
  <c r="AJ214" i="1"/>
  <c r="AI214" i="1"/>
  <c r="X214" i="1"/>
  <c r="AF214" i="1"/>
  <c r="V214" i="1"/>
  <c r="AD214" i="1"/>
  <c r="S214" i="1"/>
  <c r="AA214" i="1"/>
  <c r="T214" i="1"/>
  <c r="Z214" i="1"/>
  <c r="Y214" i="1"/>
  <c r="AH214" i="1"/>
  <c r="AE214" i="1"/>
  <c r="AG214" i="1"/>
  <c r="W214" i="1"/>
  <c r="AC214" i="1"/>
  <c r="U214" i="1"/>
  <c r="AB214" i="1"/>
  <c r="Z164" i="1"/>
  <c r="U164" i="1"/>
  <c r="AF164" i="1"/>
  <c r="AI164" i="1"/>
  <c r="S164" i="1"/>
  <c r="AE164" i="1"/>
  <c r="X164" i="1"/>
  <c r="AA164" i="1"/>
  <c r="AC164" i="1"/>
  <c r="AH164" i="1"/>
  <c r="AD164" i="1"/>
  <c r="V164" i="1"/>
  <c r="AJ164" i="1"/>
  <c r="AB164" i="1"/>
  <c r="T164" i="1"/>
  <c r="AG164" i="1"/>
  <c r="W164" i="1"/>
  <c r="Y164" i="1"/>
  <c r="AD193" i="1"/>
  <c r="V193" i="1"/>
  <c r="W193" i="1"/>
  <c r="Y193" i="1"/>
  <c r="AJ193" i="1"/>
  <c r="X193" i="1"/>
  <c r="AI193" i="1"/>
  <c r="S193" i="1"/>
  <c r="U193" i="1"/>
  <c r="AF193" i="1"/>
  <c r="AE193" i="1"/>
  <c r="AG193" i="1"/>
  <c r="Z193" i="1"/>
  <c r="T193" i="1"/>
  <c r="AA193" i="1"/>
  <c r="AC193" i="1"/>
  <c r="AH193" i="1"/>
  <c r="AB193" i="1"/>
  <c r="AF213" i="1"/>
  <c r="AG213" i="1"/>
  <c r="V213" i="1"/>
  <c r="AD213" i="1"/>
  <c r="T213" i="1"/>
  <c r="AB213" i="1"/>
  <c r="AJ213" i="1"/>
  <c r="Y213" i="1"/>
  <c r="AA213" i="1"/>
  <c r="AC213" i="1"/>
  <c r="U213" i="1"/>
  <c r="Z213" i="1"/>
  <c r="AI213" i="1"/>
  <c r="S213" i="1"/>
  <c r="AE213" i="1"/>
  <c r="W213" i="1"/>
  <c r="X213" i="1"/>
  <c r="AH213" i="1"/>
  <c r="T165" i="1"/>
  <c r="AJ165" i="1"/>
  <c r="AE165" i="1"/>
  <c r="Z165" i="1"/>
  <c r="AC165" i="1"/>
  <c r="AB165" i="1"/>
  <c r="U165" i="1"/>
  <c r="AH165" i="1"/>
  <c r="S165" i="1"/>
  <c r="AA165" i="1"/>
  <c r="AG165" i="1"/>
  <c r="X165" i="1"/>
  <c r="AF165" i="1"/>
  <c r="Y165" i="1"/>
  <c r="AD165" i="1"/>
  <c r="W165" i="1"/>
  <c r="AI165" i="1"/>
  <c r="V165" i="1"/>
  <c r="AF196" i="1"/>
  <c r="Z196" i="1"/>
  <c r="S196" i="1"/>
  <c r="AE196" i="1"/>
  <c r="X196" i="1"/>
  <c r="AJ196" i="1"/>
  <c r="AD196" i="1"/>
  <c r="V196" i="1"/>
  <c r="AI196" i="1"/>
  <c r="AA196" i="1"/>
  <c r="T196" i="1"/>
  <c r="AC196" i="1"/>
  <c r="AB196" i="1"/>
  <c r="Y196" i="1"/>
  <c r="AH196" i="1"/>
  <c r="U196" i="1"/>
  <c r="AG196" i="1"/>
  <c r="W196" i="1"/>
  <c r="AF224" i="1"/>
  <c r="Z224" i="1"/>
  <c r="S224" i="1"/>
  <c r="AE224" i="1"/>
  <c r="X224" i="1"/>
  <c r="AJ224" i="1"/>
  <c r="AD224" i="1"/>
  <c r="V224" i="1"/>
  <c r="AI224" i="1"/>
  <c r="AA224" i="1"/>
  <c r="T224" i="1"/>
  <c r="U224" i="1"/>
  <c r="AG224" i="1"/>
  <c r="W224" i="1"/>
  <c r="AC224" i="1"/>
  <c r="AB224" i="1"/>
  <c r="Y224" i="1"/>
  <c r="AH224" i="1"/>
  <c r="AF176" i="1"/>
  <c r="Z176" i="1"/>
  <c r="U176" i="1"/>
  <c r="AE176" i="1"/>
  <c r="X176" i="1"/>
  <c r="T176" i="1"/>
  <c r="AB176" i="1"/>
  <c r="AA176" i="1"/>
  <c r="AC176" i="1"/>
  <c r="Y176" i="1"/>
  <c r="AG176" i="1"/>
  <c r="W176" i="1"/>
  <c r="AH176" i="1"/>
  <c r="AD176" i="1"/>
  <c r="AI176" i="1"/>
  <c r="S176" i="1"/>
  <c r="AJ176" i="1"/>
  <c r="V176" i="1"/>
  <c r="AD183" i="1"/>
  <c r="AF183" i="1"/>
  <c r="AB183" i="1"/>
  <c r="X183" i="1"/>
  <c r="AJ183" i="1"/>
  <c r="T183" i="1"/>
  <c r="AE183" i="1"/>
  <c r="AG183" i="1"/>
  <c r="Z183" i="1"/>
  <c r="AA183" i="1"/>
  <c r="AC183" i="1"/>
  <c r="AH183" i="1"/>
  <c r="V183" i="1"/>
  <c r="W183" i="1"/>
  <c r="Y183" i="1"/>
  <c r="AI183" i="1"/>
  <c r="S183" i="1"/>
  <c r="U183" i="1"/>
  <c r="AD190" i="1"/>
  <c r="AF190" i="1"/>
  <c r="AB190" i="1"/>
  <c r="X190" i="1"/>
  <c r="AJ190" i="1"/>
  <c r="T190" i="1"/>
  <c r="AG190" i="1"/>
  <c r="AI190" i="1"/>
  <c r="S190" i="1"/>
  <c r="V190" i="1"/>
  <c r="AC190" i="1"/>
  <c r="AE190" i="1"/>
  <c r="Z190" i="1"/>
  <c r="Y190" i="1"/>
  <c r="AA190" i="1"/>
  <c r="AH190" i="1"/>
  <c r="U190" i="1"/>
  <c r="W190" i="1"/>
  <c r="AF199" i="1"/>
  <c r="Y199" i="1"/>
  <c r="AD199" i="1"/>
  <c r="V199" i="1"/>
  <c r="AJ199" i="1"/>
  <c r="AB199" i="1"/>
  <c r="U199" i="1"/>
  <c r="AG199" i="1"/>
  <c r="Z199" i="1"/>
  <c r="T199" i="1"/>
  <c r="AE199" i="1"/>
  <c r="X199" i="1"/>
  <c r="AA199" i="1"/>
  <c r="AC199" i="1"/>
  <c r="W199" i="1"/>
  <c r="AH199" i="1"/>
  <c r="AI199" i="1"/>
  <c r="S199" i="1"/>
  <c r="AF227" i="1"/>
  <c r="Y227" i="1"/>
  <c r="AD227" i="1"/>
  <c r="V227" i="1"/>
  <c r="AJ227" i="1"/>
  <c r="AB227" i="1"/>
  <c r="U227" i="1"/>
  <c r="AG227" i="1"/>
  <c r="Z227" i="1"/>
  <c r="T227" i="1"/>
  <c r="W227" i="1"/>
  <c r="AH227" i="1"/>
  <c r="AI227" i="1"/>
  <c r="S227" i="1"/>
  <c r="AE227" i="1"/>
  <c r="X227" i="1"/>
  <c r="AA227" i="1"/>
  <c r="AC227" i="1"/>
  <c r="AF271" i="1"/>
  <c r="V271" i="1"/>
  <c r="AC271" i="1"/>
  <c r="AE271" i="1"/>
  <c r="Z271" i="1"/>
  <c r="AD271" i="1"/>
  <c r="Y271" i="1"/>
  <c r="AA271" i="1"/>
  <c r="AH271" i="1"/>
  <c r="U271" i="1"/>
  <c r="W271" i="1"/>
  <c r="X271" i="1"/>
  <c r="AG271" i="1"/>
  <c r="AI271" i="1"/>
  <c r="S271" i="1"/>
  <c r="T271" i="1"/>
  <c r="AB271" i="1"/>
  <c r="AJ271" i="1"/>
  <c r="AH309" i="1"/>
  <c r="AF309" i="1"/>
  <c r="T309" i="1"/>
  <c r="X309" i="1"/>
  <c r="AJ309" i="1"/>
  <c r="AB309" i="1"/>
  <c r="AE309" i="1"/>
  <c r="AC309" i="1"/>
  <c r="S309" i="1"/>
  <c r="AI309" i="1"/>
  <c r="AG309" i="1"/>
  <c r="V309" i="1"/>
  <c r="W309" i="1"/>
  <c r="U309" i="1"/>
  <c r="Z309" i="1"/>
  <c r="AA309" i="1"/>
  <c r="Y309" i="1"/>
  <c r="AD309" i="1"/>
  <c r="AH321" i="1"/>
  <c r="X321" i="1"/>
  <c r="AB321" i="1"/>
  <c r="T321" i="1"/>
  <c r="AF321" i="1"/>
  <c r="AJ321" i="1"/>
  <c r="W321" i="1"/>
  <c r="AC321" i="1"/>
  <c r="Z321" i="1"/>
  <c r="AA321" i="1"/>
  <c r="AG321" i="1"/>
  <c r="AD321" i="1"/>
  <c r="AE321" i="1"/>
  <c r="U321" i="1"/>
  <c r="S321" i="1"/>
  <c r="AI321" i="1"/>
  <c r="Y321" i="1"/>
  <c r="V321" i="1"/>
  <c r="AF346" i="1"/>
  <c r="AC346" i="1"/>
  <c r="AB346" i="1"/>
  <c r="X346" i="1"/>
  <c r="AJ346" i="1"/>
  <c r="V346" i="1"/>
  <c r="Y346" i="1"/>
  <c r="AH346" i="1"/>
  <c r="AD346" i="1"/>
  <c r="T346" i="1"/>
  <c r="AA346" i="1"/>
  <c r="U346" i="1"/>
  <c r="AI346" i="1"/>
  <c r="Z346" i="1"/>
  <c r="AG346" i="1"/>
  <c r="W346" i="1"/>
  <c r="S346" i="1"/>
  <c r="AE346" i="1"/>
  <c r="AJ270" i="1"/>
  <c r="AF270" i="1"/>
  <c r="V270" i="1"/>
  <c r="AB270" i="1"/>
  <c r="T270" i="1"/>
  <c r="AD270" i="1"/>
  <c r="X270" i="1"/>
  <c r="AI270" i="1"/>
  <c r="S270" i="1"/>
  <c r="U270" i="1"/>
  <c r="AE270" i="1"/>
  <c r="AG270" i="1"/>
  <c r="Z270" i="1"/>
  <c r="AA270" i="1"/>
  <c r="AC270" i="1"/>
  <c r="AH270" i="1"/>
  <c r="W270" i="1"/>
  <c r="Y270" i="1"/>
  <c r="AD281" i="1"/>
  <c r="AF281" i="1"/>
  <c r="AB281" i="1"/>
  <c r="T281" i="1"/>
  <c r="X281" i="1"/>
  <c r="AJ281" i="1"/>
  <c r="V281" i="1"/>
  <c r="AC281" i="1"/>
  <c r="AE281" i="1"/>
  <c r="Z281" i="1"/>
  <c r="Y281" i="1"/>
  <c r="AA281" i="1"/>
  <c r="AH281" i="1"/>
  <c r="U281" i="1"/>
  <c r="W281" i="1"/>
  <c r="AG281" i="1"/>
  <c r="AI281" i="1"/>
  <c r="S281" i="1"/>
  <c r="AD290" i="1"/>
  <c r="X290" i="1"/>
  <c r="AB290" i="1"/>
  <c r="AF290" i="1"/>
  <c r="T290" i="1"/>
  <c r="AJ290" i="1"/>
  <c r="V290" i="1"/>
  <c r="AA290" i="1"/>
  <c r="AC290" i="1"/>
  <c r="AH290" i="1"/>
  <c r="W290" i="1"/>
  <c r="Y290" i="1"/>
  <c r="AI290" i="1"/>
  <c r="S290" i="1"/>
  <c r="U290" i="1"/>
  <c r="AE290" i="1"/>
  <c r="AG290" i="1"/>
  <c r="Z290" i="1"/>
  <c r="AD306" i="1"/>
  <c r="AJ306" i="1"/>
  <c r="T306" i="1"/>
  <c r="W306" i="1"/>
  <c r="Y306" i="1"/>
  <c r="AF306" i="1"/>
  <c r="AI306" i="1"/>
  <c r="S306" i="1"/>
  <c r="U306" i="1"/>
  <c r="Z306" i="1"/>
  <c r="AB306" i="1"/>
  <c r="AE306" i="1"/>
  <c r="AG306" i="1"/>
  <c r="AH306" i="1"/>
  <c r="X306" i="1"/>
  <c r="AA306" i="1"/>
  <c r="AC306" i="1"/>
  <c r="V306" i="1"/>
  <c r="AF326" i="1"/>
  <c r="AA326" i="1"/>
  <c r="AG326" i="1"/>
  <c r="W326" i="1"/>
  <c r="AI326" i="1"/>
  <c r="T326" i="1"/>
  <c r="AC326" i="1"/>
  <c r="AB326" i="1"/>
  <c r="S326" i="1"/>
  <c r="Z326" i="1"/>
  <c r="Y326" i="1"/>
  <c r="AH326" i="1"/>
  <c r="X326" i="1"/>
  <c r="AE326" i="1"/>
  <c r="V326" i="1"/>
  <c r="U326" i="1"/>
  <c r="AD326" i="1"/>
  <c r="AJ326" i="1"/>
  <c r="AD265" i="1"/>
  <c r="X265" i="1"/>
  <c r="AB265" i="1"/>
  <c r="T265" i="1"/>
  <c r="AF265" i="1"/>
  <c r="AJ265" i="1"/>
  <c r="V265" i="1"/>
  <c r="AC265" i="1"/>
  <c r="AE265" i="1"/>
  <c r="Z265" i="1"/>
  <c r="Y265" i="1"/>
  <c r="AA265" i="1"/>
  <c r="AH265" i="1"/>
  <c r="U265" i="1"/>
  <c r="W265" i="1"/>
  <c r="AG265" i="1"/>
  <c r="AI265" i="1"/>
  <c r="S265" i="1"/>
  <c r="AJ278" i="1"/>
  <c r="V278" i="1"/>
  <c r="AF278" i="1"/>
  <c r="AD278" i="1"/>
  <c r="X278" i="1"/>
  <c r="AB278" i="1"/>
  <c r="T278" i="1"/>
  <c r="AI278" i="1"/>
  <c r="S278" i="1"/>
  <c r="U278" i="1"/>
  <c r="AE278" i="1"/>
  <c r="AG278" i="1"/>
  <c r="Z278" i="1"/>
  <c r="AA278" i="1"/>
  <c r="AC278" i="1"/>
  <c r="AH278" i="1"/>
  <c r="W278" i="1"/>
  <c r="Y278" i="1"/>
  <c r="AH305" i="1"/>
  <c r="X305" i="1"/>
  <c r="AB305" i="1"/>
  <c r="T305" i="1"/>
  <c r="AF305" i="1"/>
  <c r="AJ305" i="1"/>
  <c r="W305" i="1"/>
  <c r="Y305" i="1"/>
  <c r="Z305" i="1"/>
  <c r="AA305" i="1"/>
  <c r="AC305" i="1"/>
  <c r="AD305" i="1"/>
  <c r="AE305" i="1"/>
  <c r="AG305" i="1"/>
  <c r="S305" i="1"/>
  <c r="AI305" i="1"/>
  <c r="U305" i="1"/>
  <c r="V305" i="1"/>
  <c r="AH325" i="1"/>
  <c r="X325" i="1"/>
  <c r="AF325" i="1"/>
  <c r="T325" i="1"/>
  <c r="AJ325" i="1"/>
  <c r="AB325" i="1"/>
  <c r="AE325" i="1"/>
  <c r="AC325" i="1"/>
  <c r="S325" i="1"/>
  <c r="AI325" i="1"/>
  <c r="AG325" i="1"/>
  <c r="V325" i="1"/>
  <c r="W325" i="1"/>
  <c r="U325" i="1"/>
  <c r="Z325" i="1"/>
  <c r="AA325" i="1"/>
  <c r="Y325" i="1"/>
  <c r="AD325" i="1"/>
  <c r="AF342" i="1"/>
  <c r="AA342" i="1"/>
  <c r="AG342" i="1"/>
  <c r="W342" i="1"/>
  <c r="AI342" i="1"/>
  <c r="T342" i="1"/>
  <c r="AC342" i="1"/>
  <c r="AB342" i="1"/>
  <c r="S342" i="1"/>
  <c r="Z342" i="1"/>
  <c r="Y342" i="1"/>
  <c r="AH342" i="1"/>
  <c r="X342" i="1"/>
  <c r="AE342" i="1"/>
  <c r="V342" i="1"/>
  <c r="U342" i="1"/>
  <c r="AD342" i="1"/>
  <c r="AJ342" i="1"/>
  <c r="AD266" i="1"/>
  <c r="AJ266" i="1"/>
  <c r="X266" i="1"/>
  <c r="AB266" i="1"/>
  <c r="AF266" i="1"/>
  <c r="T266" i="1"/>
  <c r="V266" i="1"/>
  <c r="AA266" i="1"/>
  <c r="AC266" i="1"/>
  <c r="AH266" i="1"/>
  <c r="W266" i="1"/>
  <c r="Y266" i="1"/>
  <c r="AI266" i="1"/>
  <c r="S266" i="1"/>
  <c r="U266" i="1"/>
  <c r="AE266" i="1"/>
  <c r="AG266" i="1"/>
  <c r="Z266" i="1"/>
  <c r="V284" i="1"/>
  <c r="AD284" i="1"/>
  <c r="W284" i="1"/>
  <c r="Y284" i="1"/>
  <c r="AJ284" i="1"/>
  <c r="AI284" i="1"/>
  <c r="S284" i="1"/>
  <c r="U284" i="1"/>
  <c r="AE284" i="1"/>
  <c r="AG284" i="1"/>
  <c r="Z284" i="1"/>
  <c r="T284" i="1"/>
  <c r="AA284" i="1"/>
  <c r="AC284" i="1"/>
  <c r="AH284" i="1"/>
  <c r="AB284" i="1"/>
  <c r="AF284" i="1"/>
  <c r="X284" i="1"/>
  <c r="AJ294" i="1"/>
  <c r="AD294" i="1"/>
  <c r="X294" i="1"/>
  <c r="V294" i="1"/>
  <c r="AF294" i="1"/>
  <c r="AB294" i="1"/>
  <c r="T294" i="1"/>
  <c r="AI294" i="1"/>
  <c r="S294" i="1"/>
  <c r="U294" i="1"/>
  <c r="AE294" i="1"/>
  <c r="AG294" i="1"/>
  <c r="Z294" i="1"/>
  <c r="AA294" i="1"/>
  <c r="AC294" i="1"/>
  <c r="AH294" i="1"/>
  <c r="W294" i="1"/>
  <c r="Y294" i="1"/>
  <c r="AH311" i="1"/>
  <c r="AB311" i="1"/>
  <c r="AJ311" i="1"/>
  <c r="AF311" i="1"/>
  <c r="X311" i="1"/>
  <c r="T311" i="1"/>
  <c r="AA311" i="1"/>
  <c r="AC311" i="1"/>
  <c r="V311" i="1"/>
  <c r="AE311" i="1"/>
  <c r="AG311" i="1"/>
  <c r="Z311" i="1"/>
  <c r="S311" i="1"/>
  <c r="AI311" i="1"/>
  <c r="U311" i="1"/>
  <c r="AD311" i="1"/>
  <c r="W311" i="1"/>
  <c r="Y311" i="1"/>
  <c r="AG327" i="1"/>
  <c r="U327" i="1"/>
  <c r="Z327" i="1"/>
  <c r="AF327" i="1"/>
  <c r="AJ327" i="1"/>
  <c r="AI327" i="1"/>
  <c r="S327" i="1"/>
  <c r="T327" i="1"/>
  <c r="V327" i="1"/>
  <c r="AE327" i="1"/>
  <c r="X327" i="1"/>
  <c r="Y327" i="1"/>
  <c r="AB327" i="1"/>
  <c r="AA327" i="1"/>
  <c r="AC327" i="1"/>
  <c r="AD327" i="1"/>
  <c r="W327" i="1"/>
  <c r="AH327" i="1"/>
  <c r="AG349" i="1"/>
  <c r="AA349" i="1"/>
  <c r="AC349" i="1"/>
  <c r="Y349" i="1"/>
  <c r="Z349" i="1"/>
  <c r="V349" i="1"/>
  <c r="W349" i="1"/>
  <c r="AH349" i="1"/>
  <c r="AD349" i="1"/>
  <c r="AF349" i="1"/>
  <c r="AB349" i="1"/>
  <c r="AI349" i="1"/>
  <c r="S349" i="1"/>
  <c r="AJ349" i="1"/>
  <c r="AE349" i="1"/>
  <c r="X349" i="1"/>
  <c r="T349" i="1"/>
  <c r="U349" i="1"/>
  <c r="U376" i="1"/>
  <c r="AF376" i="1"/>
  <c r="Z376" i="1"/>
  <c r="W376" i="1"/>
  <c r="AH376" i="1"/>
  <c r="AI376" i="1"/>
  <c r="S376" i="1"/>
  <c r="AD376" i="1"/>
  <c r="AE376" i="1"/>
  <c r="X376" i="1"/>
  <c r="AA376" i="1"/>
  <c r="AC376" i="1"/>
  <c r="T376" i="1"/>
  <c r="AJ376" i="1"/>
  <c r="AG376" i="1"/>
  <c r="V376" i="1"/>
  <c r="Y376" i="1"/>
  <c r="AB376" i="1"/>
  <c r="AJ387" i="1"/>
  <c r="AH387" i="1"/>
  <c r="Z387" i="1"/>
  <c r="W387" i="1"/>
  <c r="AG387" i="1"/>
  <c r="AF387" i="1"/>
  <c r="AD387" i="1"/>
  <c r="T387" i="1"/>
  <c r="AC387" i="1"/>
  <c r="AA387" i="1"/>
  <c r="X387" i="1"/>
  <c r="AE387" i="1"/>
  <c r="Y387" i="1"/>
  <c r="V387" i="1"/>
  <c r="S387" i="1"/>
  <c r="U387" i="1"/>
  <c r="AI387" i="1"/>
  <c r="AB387" i="1"/>
  <c r="AG396" i="1"/>
  <c r="Z396" i="1"/>
  <c r="AF396" i="1"/>
  <c r="U396" i="1"/>
  <c r="V396" i="1"/>
  <c r="AI396" i="1"/>
  <c r="S396" i="1"/>
  <c r="Y396" i="1"/>
  <c r="AB396" i="1"/>
  <c r="AE396" i="1"/>
  <c r="X396" i="1"/>
  <c r="AD396" i="1"/>
  <c r="AA396" i="1"/>
  <c r="AC396" i="1"/>
  <c r="AJ396" i="1"/>
  <c r="W396" i="1"/>
  <c r="AH396" i="1"/>
  <c r="T396" i="1"/>
  <c r="AF403" i="1"/>
  <c r="S403" i="1"/>
  <c r="AJ403" i="1"/>
  <c r="AC403" i="1"/>
  <c r="AB403" i="1"/>
  <c r="X403" i="1"/>
  <c r="T403" i="1"/>
  <c r="V403" i="1"/>
  <c r="Y403" i="1"/>
  <c r="AH403" i="1"/>
  <c r="AD403" i="1"/>
  <c r="Z403" i="1"/>
  <c r="AA403" i="1"/>
  <c r="U403" i="1"/>
  <c r="AI403" i="1"/>
  <c r="AE403" i="1"/>
  <c r="AG403" i="1"/>
  <c r="W403" i="1"/>
  <c r="AF407" i="1"/>
  <c r="AD407" i="1"/>
  <c r="AE407" i="1"/>
  <c r="AA407" i="1"/>
  <c r="Y407" i="1"/>
  <c r="AH407" i="1"/>
  <c r="AI407" i="1"/>
  <c r="AJ407" i="1"/>
  <c r="U407" i="1"/>
  <c r="S407" i="1"/>
  <c r="T407" i="1"/>
  <c r="AG407" i="1"/>
  <c r="W407" i="1"/>
  <c r="X407" i="1"/>
  <c r="Z407" i="1"/>
  <c r="V407" i="1"/>
  <c r="AC407" i="1"/>
  <c r="AB407" i="1"/>
  <c r="AF357" i="1"/>
  <c r="AD357" i="1"/>
  <c r="AB357" i="1"/>
  <c r="X357" i="1"/>
  <c r="AJ357" i="1"/>
  <c r="T357" i="1"/>
  <c r="V357" i="1"/>
  <c r="AG357" i="1"/>
  <c r="AI357" i="1"/>
  <c r="S357" i="1"/>
  <c r="AC357" i="1"/>
  <c r="AE357" i="1"/>
  <c r="Z357" i="1"/>
  <c r="Y357" i="1"/>
  <c r="AA357" i="1"/>
  <c r="AH357" i="1"/>
  <c r="U357" i="1"/>
  <c r="W357" i="1"/>
  <c r="X386" i="1"/>
  <c r="AH386" i="1"/>
  <c r="AA386" i="1"/>
  <c r="AB386" i="1"/>
  <c r="Y386" i="1"/>
  <c r="W386" i="1"/>
  <c r="V386" i="1"/>
  <c r="T386" i="1"/>
  <c r="AI386" i="1"/>
  <c r="S386" i="1"/>
  <c r="AJ386" i="1"/>
  <c r="AC386" i="1"/>
  <c r="AE386" i="1"/>
  <c r="AG386" i="1"/>
  <c r="AD386" i="1"/>
  <c r="AF386" i="1"/>
  <c r="U386" i="1"/>
  <c r="Z386" i="1"/>
  <c r="Z393" i="1"/>
  <c r="AH393" i="1"/>
  <c r="T393" i="1"/>
  <c r="AJ393" i="1"/>
  <c r="AE393" i="1"/>
  <c r="W393" i="1"/>
  <c r="U393" i="1"/>
  <c r="S393" i="1"/>
  <c r="AB393" i="1"/>
  <c r="AC393" i="1"/>
  <c r="AD393" i="1"/>
  <c r="AA393" i="1"/>
  <c r="AI393" i="1"/>
  <c r="X393" i="1"/>
  <c r="AG393" i="1"/>
  <c r="AF393" i="1"/>
  <c r="Y393" i="1"/>
  <c r="V393" i="1"/>
  <c r="AF401" i="1"/>
  <c r="AE401" i="1"/>
  <c r="AJ401" i="1"/>
  <c r="T401" i="1"/>
  <c r="Z401" i="1"/>
  <c r="V401" i="1"/>
  <c r="AC401" i="1"/>
  <c r="AB401" i="1"/>
  <c r="X401" i="1"/>
  <c r="AA401" i="1"/>
  <c r="Y401" i="1"/>
  <c r="AH401" i="1"/>
  <c r="AD401" i="1"/>
  <c r="U401" i="1"/>
  <c r="AI401" i="1"/>
  <c r="AG401" i="1"/>
  <c r="W401" i="1"/>
  <c r="S401" i="1"/>
  <c r="AG408" i="1"/>
  <c r="U408" i="1"/>
  <c r="AF408" i="1"/>
  <c r="Z408" i="1"/>
  <c r="AA408" i="1"/>
  <c r="AC408" i="1"/>
  <c r="AJ408" i="1"/>
  <c r="W408" i="1"/>
  <c r="AH408" i="1"/>
  <c r="T408" i="1"/>
  <c r="V408" i="1"/>
  <c r="AI408" i="1"/>
  <c r="S408" i="1"/>
  <c r="Y408" i="1"/>
  <c r="AB408" i="1"/>
  <c r="AE408" i="1"/>
  <c r="X408" i="1"/>
  <c r="AD408" i="1"/>
  <c r="AF441" i="1"/>
  <c r="W441" i="1"/>
  <c r="Y441" i="1"/>
  <c r="T441" i="1"/>
  <c r="V441" i="1"/>
  <c r="AI441" i="1"/>
  <c r="S441" i="1"/>
  <c r="U441" i="1"/>
  <c r="AB441" i="1"/>
  <c r="AD441" i="1"/>
  <c r="AE441" i="1"/>
  <c r="AG441" i="1"/>
  <c r="Z441" i="1"/>
  <c r="AJ441" i="1"/>
  <c r="X441" i="1"/>
  <c r="AA441" i="1"/>
  <c r="AC441" i="1"/>
  <c r="AH441" i="1"/>
  <c r="AH458" i="1"/>
  <c r="AF458" i="1"/>
  <c r="AA458" i="1"/>
  <c r="U458" i="1"/>
  <c r="AJ458" i="1"/>
  <c r="AE458" i="1"/>
  <c r="Y458" i="1"/>
  <c r="T458" i="1"/>
  <c r="AI458" i="1"/>
  <c r="AC458" i="1"/>
  <c r="X458" i="1"/>
  <c r="S458" i="1"/>
  <c r="AG458" i="1"/>
  <c r="AB458" i="1"/>
  <c r="W458" i="1"/>
  <c r="V458" i="1"/>
  <c r="Z458" i="1"/>
  <c r="AD458" i="1"/>
  <c r="AF440" i="1"/>
  <c r="Y440" i="1"/>
  <c r="AA440" i="1"/>
  <c r="AH440" i="1"/>
  <c r="U440" i="1"/>
  <c r="W440" i="1"/>
  <c r="T440" i="1"/>
  <c r="X440" i="1"/>
  <c r="AG440" i="1"/>
  <c r="AI440" i="1"/>
  <c r="S440" i="1"/>
  <c r="AB440" i="1"/>
  <c r="V440" i="1"/>
  <c r="AC440" i="1"/>
  <c r="AE440" i="1"/>
  <c r="Z440" i="1"/>
  <c r="AJ440" i="1"/>
  <c r="AD440" i="1"/>
  <c r="AI457" i="1"/>
  <c r="AA457" i="1"/>
  <c r="U457" i="1"/>
  <c r="AG457" i="1"/>
  <c r="Z457" i="1"/>
  <c r="S457" i="1"/>
  <c r="AE457" i="1"/>
  <c r="Y457" i="1"/>
  <c r="AD457" i="1"/>
  <c r="V457" i="1"/>
  <c r="AF457" i="1"/>
  <c r="W457" i="1"/>
  <c r="AB457" i="1"/>
  <c r="AC457" i="1"/>
  <c r="X457" i="1"/>
  <c r="AH457" i="1"/>
  <c r="AJ457" i="1"/>
  <c r="T457" i="1"/>
  <c r="AH469" i="1"/>
  <c r="AC469" i="1"/>
  <c r="U469" i="1"/>
  <c r="AI469" i="1"/>
  <c r="AA469" i="1"/>
  <c r="S469" i="1"/>
  <c r="AG469" i="1"/>
  <c r="Y469" i="1"/>
  <c r="AE469" i="1"/>
  <c r="W469" i="1"/>
  <c r="T469" i="1"/>
  <c r="AJ469" i="1"/>
  <c r="AD469" i="1"/>
  <c r="X469" i="1"/>
  <c r="AB469" i="1"/>
  <c r="V469" i="1"/>
  <c r="AF469" i="1"/>
  <c r="Z469" i="1"/>
  <c r="AJ445" i="1"/>
  <c r="AG445" i="1"/>
  <c r="AD445" i="1"/>
  <c r="W445" i="1"/>
  <c r="T445" i="1"/>
  <c r="U445" i="1"/>
  <c r="AH445" i="1"/>
  <c r="AA445" i="1"/>
  <c r="X445" i="1"/>
  <c r="Y445" i="1"/>
  <c r="V445" i="1"/>
  <c r="AE445" i="1"/>
  <c r="AB445" i="1"/>
  <c r="AC445" i="1"/>
  <c r="Z445" i="1"/>
  <c r="S445" i="1"/>
  <c r="AI445" i="1"/>
  <c r="AF445" i="1"/>
  <c r="AE455" i="1"/>
  <c r="AD455" i="1"/>
  <c r="S455" i="1"/>
  <c r="AA455" i="1"/>
  <c r="AI455" i="1"/>
  <c r="Y455" i="1"/>
  <c r="AG455" i="1"/>
  <c r="V455" i="1"/>
  <c r="U455" i="1"/>
  <c r="AB455" i="1"/>
  <c r="AC455" i="1"/>
  <c r="Z455" i="1"/>
  <c r="X455" i="1"/>
  <c r="AH455" i="1"/>
  <c r="AJ455" i="1"/>
  <c r="T455" i="1"/>
  <c r="AF455" i="1"/>
  <c r="W455" i="1"/>
  <c r="AE463" i="1"/>
  <c r="AD463" i="1"/>
  <c r="S463" i="1"/>
  <c r="AA463" i="1"/>
  <c r="AI463" i="1"/>
  <c r="Y463" i="1"/>
  <c r="AG463" i="1"/>
  <c r="V463" i="1"/>
  <c r="U463" i="1"/>
  <c r="AJ463" i="1"/>
  <c r="T463" i="1"/>
  <c r="Z463" i="1"/>
  <c r="AF463" i="1"/>
  <c r="W463" i="1"/>
  <c r="AB463" i="1"/>
  <c r="AC463" i="1"/>
  <c r="X463" i="1"/>
  <c r="AH463" i="1"/>
  <c r="AH467" i="1"/>
  <c r="AG467" i="1"/>
  <c r="Y467" i="1"/>
  <c r="AE467" i="1"/>
  <c r="W467" i="1"/>
  <c r="AC467" i="1"/>
  <c r="U467" i="1"/>
  <c r="AI467" i="1"/>
  <c r="AA467" i="1"/>
  <c r="S467" i="1"/>
  <c r="T467" i="1"/>
  <c r="AJ467" i="1"/>
  <c r="Z467" i="1"/>
  <c r="X467" i="1"/>
  <c r="AD467" i="1"/>
  <c r="AB467" i="1"/>
  <c r="AF467" i="1"/>
  <c r="V467" i="1"/>
  <c r="AH509" i="1"/>
  <c r="AF509" i="1"/>
  <c r="AA509" i="1"/>
  <c r="U509" i="1"/>
  <c r="AJ509" i="1"/>
  <c r="AE509" i="1"/>
  <c r="Y509" i="1"/>
  <c r="T509" i="1"/>
  <c r="AI509" i="1"/>
  <c r="AC509" i="1"/>
  <c r="X509" i="1"/>
  <c r="S509" i="1"/>
  <c r="AG509" i="1"/>
  <c r="AB509" i="1"/>
  <c r="W509" i="1"/>
  <c r="V509" i="1"/>
  <c r="Z509" i="1"/>
  <c r="AD509" i="1"/>
  <c r="AH491" i="1"/>
  <c r="AC491" i="1"/>
  <c r="U491" i="1"/>
  <c r="AI491" i="1"/>
  <c r="AA491" i="1"/>
  <c r="S491" i="1"/>
  <c r="AG491" i="1"/>
  <c r="Y491" i="1"/>
  <c r="AE491" i="1"/>
  <c r="W491" i="1"/>
  <c r="AB491" i="1"/>
  <c r="AF491" i="1"/>
  <c r="T491" i="1"/>
  <c r="AJ491" i="1"/>
  <c r="X491" i="1"/>
  <c r="AD491" i="1"/>
  <c r="V491" i="1"/>
  <c r="Z491" i="1"/>
  <c r="AJ477" i="1"/>
  <c r="AI477" i="1"/>
  <c r="AA477" i="1"/>
  <c r="S477" i="1"/>
  <c r="AG477" i="1"/>
  <c r="Y477" i="1"/>
  <c r="AE477" i="1"/>
  <c r="W477" i="1"/>
  <c r="AC477" i="1"/>
  <c r="U477" i="1"/>
  <c r="T477" i="1"/>
  <c r="AD477" i="1"/>
  <c r="X477" i="1"/>
  <c r="AH477" i="1"/>
  <c r="AB477" i="1"/>
  <c r="V477" i="1"/>
  <c r="AF477" i="1"/>
  <c r="Z477" i="1"/>
  <c r="AE479" i="1"/>
  <c r="Y479" i="1"/>
  <c r="AD479" i="1"/>
  <c r="V479" i="1"/>
  <c r="AI479" i="1"/>
  <c r="AA479" i="1"/>
  <c r="U479" i="1"/>
  <c r="AG479" i="1"/>
  <c r="Z479" i="1"/>
  <c r="S479" i="1"/>
  <c r="X479" i="1"/>
  <c r="AH479" i="1"/>
  <c r="AJ479" i="1"/>
  <c r="T479" i="1"/>
  <c r="AF479" i="1"/>
  <c r="W479" i="1"/>
  <c r="AB479" i="1"/>
  <c r="AC479" i="1"/>
  <c r="AH493" i="1"/>
  <c r="AG493" i="1"/>
  <c r="Y493" i="1"/>
  <c r="AE493" i="1"/>
  <c r="W493" i="1"/>
  <c r="AC493" i="1"/>
  <c r="U493" i="1"/>
  <c r="AI493" i="1"/>
  <c r="AA493" i="1"/>
  <c r="S493" i="1"/>
  <c r="AB493" i="1"/>
  <c r="AF493" i="1"/>
  <c r="T493" i="1"/>
  <c r="AJ493" i="1"/>
  <c r="X493" i="1"/>
  <c r="V493" i="1"/>
  <c r="Z493" i="1"/>
  <c r="AD493" i="1"/>
  <c r="AH519" i="1"/>
  <c r="AF519" i="1"/>
  <c r="AA519" i="1"/>
  <c r="U519" i="1"/>
  <c r="AJ519" i="1"/>
  <c r="AE519" i="1"/>
  <c r="Y519" i="1"/>
  <c r="T519" i="1"/>
  <c r="AI519" i="1"/>
  <c r="AC519" i="1"/>
  <c r="X519" i="1"/>
  <c r="S519" i="1"/>
  <c r="AG519" i="1"/>
  <c r="AB519" i="1"/>
  <c r="W519" i="1"/>
  <c r="Z519" i="1"/>
  <c r="AD519" i="1"/>
  <c r="V519" i="1"/>
  <c r="AH531" i="1"/>
  <c r="AF531" i="1"/>
  <c r="AA531" i="1"/>
  <c r="U531" i="1"/>
  <c r="AJ531" i="1"/>
  <c r="AE531" i="1"/>
  <c r="Y531" i="1"/>
  <c r="T531" i="1"/>
  <c r="AI531" i="1"/>
  <c r="AC531" i="1"/>
  <c r="X531" i="1"/>
  <c r="S531" i="1"/>
  <c r="AG531" i="1"/>
  <c r="AB531" i="1"/>
  <c r="W531" i="1"/>
  <c r="V531" i="1"/>
  <c r="Z531" i="1"/>
  <c r="AD531" i="1"/>
  <c r="AH521" i="1"/>
  <c r="AJ521" i="1"/>
  <c r="AE521" i="1"/>
  <c r="Y521" i="1"/>
  <c r="T521" i="1"/>
  <c r="AI521" i="1"/>
  <c r="AC521" i="1"/>
  <c r="X521" i="1"/>
  <c r="S521" i="1"/>
  <c r="AG521" i="1"/>
  <c r="AB521" i="1"/>
  <c r="W521" i="1"/>
  <c r="AF521" i="1"/>
  <c r="AA521" i="1"/>
  <c r="U521" i="1"/>
  <c r="AD521" i="1"/>
  <c r="V521" i="1"/>
  <c r="Z521" i="1"/>
  <c r="AJ530" i="1"/>
  <c r="AC530" i="1"/>
  <c r="U530" i="1"/>
  <c r="AI530" i="1"/>
  <c r="AA530" i="1"/>
  <c r="S530" i="1"/>
  <c r="AG530" i="1"/>
  <c r="Y530" i="1"/>
  <c r="AE530" i="1"/>
  <c r="W530" i="1"/>
  <c r="AD530" i="1"/>
  <c r="AF530" i="1"/>
  <c r="AH530" i="1"/>
  <c r="T530" i="1"/>
  <c r="V530" i="1"/>
  <c r="X530" i="1"/>
  <c r="Z530" i="1"/>
  <c r="AB530" i="1"/>
  <c r="AG516" i="1"/>
  <c r="U516" i="1"/>
  <c r="AE516" i="1"/>
  <c r="Z516" i="1"/>
  <c r="AA516" i="1"/>
  <c r="AJ516" i="1"/>
  <c r="T516" i="1"/>
  <c r="AI516" i="1"/>
  <c r="AF516" i="1"/>
  <c r="W516" i="1"/>
  <c r="S516" i="1"/>
  <c r="AB516" i="1"/>
  <c r="AC516" i="1"/>
  <c r="Y516" i="1"/>
  <c r="V516" i="1"/>
  <c r="X516" i="1"/>
  <c r="AH516" i="1"/>
  <c r="AD516" i="1"/>
  <c r="AJ524" i="1"/>
  <c r="AG524" i="1"/>
  <c r="Y524" i="1"/>
  <c r="AE524" i="1"/>
  <c r="W524" i="1"/>
  <c r="AC524" i="1"/>
  <c r="U524" i="1"/>
  <c r="AI524" i="1"/>
  <c r="AA524" i="1"/>
  <c r="S524" i="1"/>
  <c r="AD524" i="1"/>
  <c r="T524" i="1"/>
  <c r="AH524" i="1"/>
  <c r="X524" i="1"/>
  <c r="V524" i="1"/>
  <c r="AB524" i="1"/>
  <c r="Z524" i="1"/>
  <c r="AF524" i="1"/>
  <c r="AG563" i="1"/>
  <c r="AD563" i="1"/>
  <c r="Y563" i="1"/>
  <c r="S563" i="1"/>
  <c r="AI563" i="1"/>
  <c r="AA563" i="1"/>
  <c r="V563" i="1"/>
  <c r="X563" i="1"/>
  <c r="AH563" i="1"/>
  <c r="Z563" i="1"/>
  <c r="AJ563" i="1"/>
  <c r="T563" i="1"/>
  <c r="AE563" i="1"/>
  <c r="AF563" i="1"/>
  <c r="W563" i="1"/>
  <c r="AB563" i="1"/>
  <c r="AC563" i="1"/>
  <c r="U563" i="1"/>
  <c r="AA584" i="1"/>
  <c r="AC584" i="1"/>
  <c r="AJ584" i="1"/>
  <c r="Z584" i="1"/>
  <c r="AB584" i="1"/>
  <c r="W584" i="1"/>
  <c r="AH584" i="1"/>
  <c r="T584" i="1"/>
  <c r="AF584" i="1"/>
  <c r="AG584" i="1"/>
  <c r="AI584" i="1"/>
  <c r="S584" i="1"/>
  <c r="Y584" i="1"/>
  <c r="AE584" i="1"/>
  <c r="X584" i="1"/>
  <c r="AD584" i="1"/>
  <c r="U584" i="1"/>
  <c r="V584" i="1"/>
  <c r="AJ570" i="1"/>
  <c r="W570" i="1"/>
  <c r="AG570" i="1"/>
  <c r="S570" i="1"/>
  <c r="AC570" i="1"/>
  <c r="Y570" i="1"/>
  <c r="AA570" i="1"/>
  <c r="AB570" i="1"/>
  <c r="U570" i="1"/>
  <c r="AI570" i="1"/>
  <c r="AH570" i="1"/>
  <c r="X570" i="1"/>
  <c r="AF570" i="1"/>
  <c r="AE570" i="1"/>
  <c r="T570" i="1"/>
  <c r="Z570" i="1"/>
  <c r="AD570" i="1"/>
  <c r="V570" i="1"/>
  <c r="AH576" i="1"/>
  <c r="AF576" i="1"/>
  <c r="U576" i="1"/>
  <c r="AE576" i="1"/>
  <c r="T576" i="1"/>
  <c r="AA576" i="1"/>
  <c r="AJ576" i="1"/>
  <c r="Y576" i="1"/>
  <c r="S576" i="1"/>
  <c r="W576" i="1"/>
  <c r="X576" i="1"/>
  <c r="AB576" i="1"/>
  <c r="AC576" i="1"/>
  <c r="AG576" i="1"/>
  <c r="AI576" i="1"/>
  <c r="Z576" i="1"/>
  <c r="AD576" i="1"/>
  <c r="V576" i="1"/>
  <c r="AH580" i="1"/>
  <c r="AF580" i="1"/>
  <c r="Y580" i="1"/>
  <c r="S580" i="1"/>
  <c r="AE580" i="1"/>
  <c r="X580" i="1"/>
  <c r="AJ580" i="1"/>
  <c r="AC580" i="1"/>
  <c r="U580" i="1"/>
  <c r="AI580" i="1"/>
  <c r="AA580" i="1"/>
  <c r="T580" i="1"/>
  <c r="W580" i="1"/>
  <c r="AB580" i="1"/>
  <c r="AG580" i="1"/>
  <c r="V580" i="1"/>
  <c r="Z580" i="1"/>
  <c r="AD580" i="1"/>
  <c r="AG559" i="1"/>
  <c r="AI559" i="1"/>
  <c r="AD559" i="1"/>
  <c r="Y559" i="1"/>
  <c r="S559" i="1"/>
  <c r="AA559" i="1"/>
  <c r="V559" i="1"/>
  <c r="AB559" i="1"/>
  <c r="AC559" i="1"/>
  <c r="AE559" i="1"/>
  <c r="X559" i="1"/>
  <c r="AH559" i="1"/>
  <c r="AJ559" i="1"/>
  <c r="T559" i="1"/>
  <c r="U559" i="1"/>
  <c r="AF559" i="1"/>
  <c r="W559" i="1"/>
  <c r="Z559" i="1"/>
  <c r="AI569" i="1"/>
  <c r="S569" i="1"/>
  <c r="AA569" i="1"/>
  <c r="AE569" i="1"/>
  <c r="W569" i="1"/>
  <c r="AH569" i="1"/>
  <c r="AG569" i="1"/>
  <c r="Y569" i="1"/>
  <c r="AC569" i="1"/>
  <c r="U569" i="1"/>
  <c r="AB569" i="1"/>
  <c r="Z569" i="1"/>
  <c r="AF569" i="1"/>
  <c r="AD569" i="1"/>
  <c r="T569" i="1"/>
  <c r="AJ569" i="1"/>
  <c r="X569" i="1"/>
  <c r="V569" i="1"/>
  <c r="AH578" i="1"/>
  <c r="AA578" i="1"/>
  <c r="AJ578" i="1"/>
  <c r="Y578" i="1"/>
  <c r="AF578" i="1"/>
  <c r="U578" i="1"/>
  <c r="AE578" i="1"/>
  <c r="T578" i="1"/>
  <c r="W578" i="1"/>
  <c r="S578" i="1"/>
  <c r="AB578" i="1"/>
  <c r="X578" i="1"/>
  <c r="AG578" i="1"/>
  <c r="AC578" i="1"/>
  <c r="AI578" i="1"/>
  <c r="AD578" i="1"/>
  <c r="V578" i="1"/>
  <c r="Z578" i="1"/>
  <c r="AF609" i="1"/>
  <c r="S609" i="1"/>
  <c r="AJ609" i="1"/>
  <c r="V609" i="1"/>
  <c r="AG609" i="1"/>
  <c r="W609" i="1"/>
  <c r="X609" i="1"/>
  <c r="T609" i="1"/>
  <c r="AA609" i="1"/>
  <c r="AC609" i="1"/>
  <c r="AB609" i="1"/>
  <c r="AD609" i="1"/>
  <c r="Z609" i="1"/>
  <c r="Y609" i="1"/>
  <c r="AH609" i="1"/>
  <c r="AI609" i="1"/>
  <c r="AE609" i="1"/>
  <c r="U609" i="1"/>
  <c r="AF607" i="1"/>
  <c r="V607" i="1"/>
  <c r="AE607" i="1"/>
  <c r="T607" i="1"/>
  <c r="AA607" i="1"/>
  <c r="AJ607" i="1"/>
  <c r="Z607" i="1"/>
  <c r="AC607" i="1"/>
  <c r="AB607" i="1"/>
  <c r="AD607" i="1"/>
  <c r="Y607" i="1"/>
  <c r="AH607" i="1"/>
  <c r="AI607" i="1"/>
  <c r="U607" i="1"/>
  <c r="S607" i="1"/>
  <c r="AG607" i="1"/>
  <c r="W607" i="1"/>
  <c r="X607" i="1"/>
  <c r="AH29" i="1"/>
  <c r="Y29" i="1"/>
  <c r="T29" i="1"/>
  <c r="AI29" i="1"/>
  <c r="AC29" i="1"/>
  <c r="AB29" i="1"/>
  <c r="AE29" i="1"/>
  <c r="S29" i="1"/>
  <c r="X29" i="1"/>
  <c r="AJ29" i="1"/>
  <c r="AG29" i="1"/>
  <c r="AF29" i="1"/>
  <c r="AA29" i="1"/>
  <c r="U29" i="1"/>
  <c r="W29" i="1"/>
  <c r="Z29" i="1"/>
  <c r="AD29" i="1"/>
  <c r="V29" i="1"/>
  <c r="AA117" i="1"/>
  <c r="AG117" i="1"/>
  <c r="AH117" i="1"/>
  <c r="S117" i="1"/>
  <c r="T117" i="1"/>
  <c r="AI117" i="1"/>
  <c r="AJ117" i="1"/>
  <c r="AB117" i="1"/>
  <c r="AC117" i="1"/>
  <c r="AE117" i="1"/>
  <c r="W117" i="1"/>
  <c r="X117" i="1"/>
  <c r="Y117" i="1"/>
  <c r="U117" i="1"/>
  <c r="AF117" i="1"/>
  <c r="V117" i="1"/>
  <c r="Z117" i="1"/>
  <c r="AD117" i="1"/>
  <c r="AG51" i="1"/>
  <c r="W51" i="1"/>
  <c r="Y51" i="1"/>
  <c r="X51" i="1"/>
  <c r="AA51" i="1"/>
  <c r="U51" i="1"/>
  <c r="AF51" i="1"/>
  <c r="AH51" i="1"/>
  <c r="T51" i="1"/>
  <c r="S51" i="1"/>
  <c r="AJ51" i="1"/>
  <c r="AI51" i="1"/>
  <c r="AB51" i="1"/>
  <c r="AE51" i="1"/>
  <c r="AC51" i="1"/>
  <c r="V51" i="1"/>
  <c r="Z51" i="1"/>
  <c r="AD51" i="1"/>
  <c r="AJ120" i="1"/>
  <c r="AE120" i="1"/>
  <c r="AG120" i="1"/>
  <c r="AC120" i="1"/>
  <c r="W120" i="1"/>
  <c r="Y120" i="1"/>
  <c r="AI120" i="1"/>
  <c r="U120" i="1"/>
  <c r="S120" i="1"/>
  <c r="AA120" i="1"/>
  <c r="AH120" i="1"/>
  <c r="AF120" i="1"/>
  <c r="V120" i="1"/>
  <c r="T120" i="1"/>
  <c r="Z120" i="1"/>
  <c r="X120" i="1"/>
  <c r="AD120" i="1"/>
  <c r="AB120" i="1"/>
  <c r="AJ52" i="1"/>
  <c r="W52" i="1"/>
  <c r="AA52" i="1"/>
  <c r="AC52" i="1"/>
  <c r="U52" i="1"/>
  <c r="Y52" i="1"/>
  <c r="AI52" i="1"/>
  <c r="AG52" i="1"/>
  <c r="AE52" i="1"/>
  <c r="S52" i="1"/>
  <c r="AH52" i="1"/>
  <c r="X52" i="1"/>
  <c r="V52" i="1"/>
  <c r="AB52" i="1"/>
  <c r="Z52" i="1"/>
  <c r="AF52" i="1"/>
  <c r="AD52" i="1"/>
  <c r="T52" i="1"/>
  <c r="AH119" i="1"/>
  <c r="AJ119" i="1"/>
  <c r="U119" i="1"/>
  <c r="W119" i="1"/>
  <c r="Y119" i="1"/>
  <c r="AF119" i="1"/>
  <c r="AE119" i="1"/>
  <c r="AC119" i="1"/>
  <c r="AI119" i="1"/>
  <c r="AB119" i="1"/>
  <c r="S119" i="1"/>
  <c r="T119" i="1"/>
  <c r="AA119" i="1"/>
  <c r="AG119" i="1"/>
  <c r="X119" i="1"/>
  <c r="AD119" i="1"/>
  <c r="V119" i="1"/>
  <c r="Z119" i="1"/>
  <c r="AJ231" i="1"/>
  <c r="V231" i="1"/>
  <c r="T231" i="1"/>
  <c r="AG231" i="1"/>
  <c r="Z231" i="1"/>
  <c r="AD231" i="1"/>
  <c r="AB231" i="1"/>
  <c r="Y231" i="1"/>
  <c r="AF231" i="1"/>
  <c r="U231" i="1"/>
  <c r="AE231" i="1"/>
  <c r="X231" i="1"/>
  <c r="AA231" i="1"/>
  <c r="AC231" i="1"/>
  <c r="W231" i="1"/>
  <c r="AH231" i="1"/>
  <c r="AI231" i="1"/>
  <c r="S231" i="1"/>
  <c r="AF212" i="1"/>
  <c r="Z212" i="1"/>
  <c r="S212" i="1"/>
  <c r="AE212" i="1"/>
  <c r="X212" i="1"/>
  <c r="AJ212" i="1"/>
  <c r="AD212" i="1"/>
  <c r="V212" i="1"/>
  <c r="AI212" i="1"/>
  <c r="AA212" i="1"/>
  <c r="T212" i="1"/>
  <c r="AC212" i="1"/>
  <c r="AB212" i="1"/>
  <c r="Y212" i="1"/>
  <c r="AH212" i="1"/>
  <c r="U212" i="1"/>
  <c r="AG212" i="1"/>
  <c r="W212" i="1"/>
  <c r="AJ232" i="1"/>
  <c r="AE232" i="1"/>
  <c r="S232" i="1"/>
  <c r="Z232" i="1"/>
  <c r="T232" i="1"/>
  <c r="V232" i="1"/>
  <c r="AF232" i="1"/>
  <c r="AA232" i="1"/>
  <c r="AD232" i="1"/>
  <c r="X232" i="1"/>
  <c r="AI232" i="1"/>
  <c r="U232" i="1"/>
  <c r="AG232" i="1"/>
  <c r="W232" i="1"/>
  <c r="AC232" i="1"/>
  <c r="AB232" i="1"/>
  <c r="Y232" i="1"/>
  <c r="AH232" i="1"/>
  <c r="AH301" i="1"/>
  <c r="AF301" i="1"/>
  <c r="T301" i="1"/>
  <c r="X301" i="1"/>
  <c r="AJ301" i="1"/>
  <c r="AB301" i="1"/>
  <c r="AE301" i="1"/>
  <c r="AG301" i="1"/>
  <c r="S301" i="1"/>
  <c r="AI301" i="1"/>
  <c r="U301" i="1"/>
  <c r="V301" i="1"/>
  <c r="W301" i="1"/>
  <c r="Y301" i="1"/>
  <c r="Z301" i="1"/>
  <c r="AA301" i="1"/>
  <c r="AC301" i="1"/>
  <c r="AD301" i="1"/>
  <c r="AA252" i="1"/>
  <c r="AJ252" i="1"/>
  <c r="AI252" i="1"/>
  <c r="T252" i="1"/>
  <c r="AD252" i="1"/>
  <c r="AE252" i="1"/>
  <c r="X252" i="1"/>
  <c r="V252" i="1"/>
  <c r="AF252" i="1"/>
  <c r="S252" i="1"/>
  <c r="Z252" i="1"/>
  <c r="AC252" i="1"/>
  <c r="AB252" i="1"/>
  <c r="Y252" i="1"/>
  <c r="AH252" i="1"/>
  <c r="U252" i="1"/>
  <c r="AG252" i="1"/>
  <c r="W252" i="1"/>
  <c r="AF344" i="1"/>
  <c r="AJ344" i="1"/>
  <c r="AE344" i="1"/>
  <c r="Z344" i="1"/>
  <c r="T344" i="1"/>
  <c r="X344" i="1"/>
  <c r="AA344" i="1"/>
  <c r="AC344" i="1"/>
  <c r="AB344" i="1"/>
  <c r="AD344" i="1"/>
  <c r="Y344" i="1"/>
  <c r="AH344" i="1"/>
  <c r="AI344" i="1"/>
  <c r="U344" i="1"/>
  <c r="S344" i="1"/>
  <c r="V344" i="1"/>
  <c r="AG344" i="1"/>
  <c r="W344" i="1"/>
  <c r="AG351" i="1"/>
  <c r="Z351" i="1"/>
  <c r="U351" i="1"/>
  <c r="AF351" i="1"/>
  <c r="AJ351" i="1"/>
  <c r="AA351" i="1"/>
  <c r="AC351" i="1"/>
  <c r="T351" i="1"/>
  <c r="V351" i="1"/>
  <c r="W351" i="1"/>
  <c r="AH351" i="1"/>
  <c r="Y351" i="1"/>
  <c r="AB351" i="1"/>
  <c r="AI351" i="1"/>
  <c r="S351" i="1"/>
  <c r="AD351" i="1"/>
  <c r="AE351" i="1"/>
  <c r="X351" i="1"/>
  <c r="AJ377" i="1"/>
  <c r="Z377" i="1"/>
  <c r="T377" i="1"/>
  <c r="AE377" i="1"/>
  <c r="AG377" i="1"/>
  <c r="W377" i="1"/>
  <c r="AC377" i="1"/>
  <c r="AB377" i="1"/>
  <c r="S377" i="1"/>
  <c r="Y377" i="1"/>
  <c r="AH377" i="1"/>
  <c r="U377" i="1"/>
  <c r="AD377" i="1"/>
  <c r="V377" i="1"/>
  <c r="X377" i="1"/>
  <c r="AA377" i="1"/>
  <c r="AI377" i="1"/>
  <c r="AF377" i="1"/>
  <c r="AF429" i="1"/>
  <c r="V429" i="1"/>
  <c r="W429" i="1"/>
  <c r="Y429" i="1"/>
  <c r="T429" i="1"/>
  <c r="AD429" i="1"/>
  <c r="AI429" i="1"/>
  <c r="S429" i="1"/>
  <c r="U429" i="1"/>
  <c r="AB429" i="1"/>
  <c r="X429" i="1"/>
  <c r="AE429" i="1"/>
  <c r="AG429" i="1"/>
  <c r="Z429" i="1"/>
  <c r="AJ429" i="1"/>
  <c r="AA429" i="1"/>
  <c r="AC429" i="1"/>
  <c r="AH429" i="1"/>
  <c r="AB430" i="1"/>
  <c r="AJ430" i="1"/>
  <c r="X430" i="1"/>
  <c r="AF430" i="1"/>
  <c r="V430" i="1"/>
  <c r="AD430" i="1"/>
  <c r="T430" i="1"/>
  <c r="AG430" i="1"/>
  <c r="AI430" i="1"/>
  <c r="S430" i="1"/>
  <c r="AC430" i="1"/>
  <c r="AE430" i="1"/>
  <c r="Z430" i="1"/>
  <c r="Y430" i="1"/>
  <c r="AA430" i="1"/>
  <c r="AH430" i="1"/>
  <c r="U430" i="1"/>
  <c r="W430" i="1"/>
  <c r="AE451" i="1"/>
  <c r="AD451" i="1"/>
  <c r="S451" i="1"/>
  <c r="AA451" i="1"/>
  <c r="AI451" i="1"/>
  <c r="Y451" i="1"/>
  <c r="AG451" i="1"/>
  <c r="V451" i="1"/>
  <c r="AF451" i="1"/>
  <c r="W451" i="1"/>
  <c r="AB451" i="1"/>
  <c r="AC451" i="1"/>
  <c r="U451" i="1"/>
  <c r="X451" i="1"/>
  <c r="AH451" i="1"/>
  <c r="Z451" i="1"/>
  <c r="AJ451" i="1"/>
  <c r="T451" i="1"/>
  <c r="AJ500" i="1"/>
  <c r="AF500" i="1"/>
  <c r="AA500" i="1"/>
  <c r="U500" i="1"/>
  <c r="AE500" i="1"/>
  <c r="Y500" i="1"/>
  <c r="T500" i="1"/>
  <c r="AI500" i="1"/>
  <c r="AC500" i="1"/>
  <c r="X500" i="1"/>
  <c r="S500" i="1"/>
  <c r="AG500" i="1"/>
  <c r="AB500" i="1"/>
  <c r="W500" i="1"/>
  <c r="Z500" i="1"/>
  <c r="AD500" i="1"/>
  <c r="AH500" i="1"/>
  <c r="V500" i="1"/>
  <c r="AH484" i="1"/>
  <c r="AI484" i="1"/>
  <c r="AC484" i="1"/>
  <c r="X484" i="1"/>
  <c r="S484" i="1"/>
  <c r="AG484" i="1"/>
  <c r="AB484" i="1"/>
  <c r="W484" i="1"/>
  <c r="AF484" i="1"/>
  <c r="AA484" i="1"/>
  <c r="U484" i="1"/>
  <c r="AJ484" i="1"/>
  <c r="AE484" i="1"/>
  <c r="Y484" i="1"/>
  <c r="T484" i="1"/>
  <c r="V484" i="1"/>
  <c r="Z484" i="1"/>
  <c r="AD484" i="1"/>
  <c r="AH496" i="1"/>
  <c r="AG496" i="1"/>
  <c r="AB496" i="1"/>
  <c r="W496" i="1"/>
  <c r="AF496" i="1"/>
  <c r="AA496" i="1"/>
  <c r="U496" i="1"/>
  <c r="AJ496" i="1"/>
  <c r="AE496" i="1"/>
  <c r="Y496" i="1"/>
  <c r="T496" i="1"/>
  <c r="AI496" i="1"/>
  <c r="AC496" i="1"/>
  <c r="X496" i="1"/>
  <c r="S496" i="1"/>
  <c r="Z496" i="1"/>
  <c r="AD496" i="1"/>
  <c r="V496" i="1"/>
  <c r="AF553" i="1"/>
  <c r="AJ553" i="1"/>
  <c r="Y553" i="1"/>
  <c r="AG553" i="1"/>
  <c r="V553" i="1"/>
  <c r="AD553" i="1"/>
  <c r="T553" i="1"/>
  <c r="AB553" i="1"/>
  <c r="U553" i="1"/>
  <c r="W553" i="1"/>
  <c r="AH553" i="1"/>
  <c r="Z553" i="1"/>
  <c r="AI553" i="1"/>
  <c r="S553" i="1"/>
  <c r="AE553" i="1"/>
  <c r="X553" i="1"/>
  <c r="AA553" i="1"/>
  <c r="AC553" i="1"/>
  <c r="AF544" i="1"/>
  <c r="Z544" i="1"/>
  <c r="S544" i="1"/>
  <c r="AE544" i="1"/>
  <c r="X544" i="1"/>
  <c r="AJ544" i="1"/>
  <c r="AD544" i="1"/>
  <c r="V544" i="1"/>
  <c r="AI544" i="1"/>
  <c r="AA544" i="1"/>
  <c r="T544" i="1"/>
  <c r="AG544" i="1"/>
  <c r="W544" i="1"/>
  <c r="AC544" i="1"/>
  <c r="AB544" i="1"/>
  <c r="Y544" i="1"/>
  <c r="AH544" i="1"/>
  <c r="U544" i="1"/>
  <c r="AH541" i="1"/>
  <c r="AB541" i="1"/>
  <c r="W541" i="1"/>
  <c r="AG541" i="1"/>
  <c r="AA541" i="1"/>
  <c r="U541" i="1"/>
  <c r="AE541" i="1"/>
  <c r="Y541" i="1"/>
  <c r="T541" i="1"/>
  <c r="AC541" i="1"/>
  <c r="X541" i="1"/>
  <c r="S541" i="1"/>
  <c r="AJ541" i="1"/>
  <c r="AD541" i="1"/>
  <c r="AF541" i="1"/>
  <c r="AI541" i="1"/>
  <c r="V541" i="1"/>
  <c r="Z541" i="1"/>
  <c r="AH597" i="1"/>
  <c r="AE597" i="1"/>
  <c r="W597" i="1"/>
  <c r="AJ597" i="1"/>
  <c r="AB597" i="1"/>
  <c r="T597" i="1"/>
  <c r="AI597" i="1"/>
  <c r="AA597" i="1"/>
  <c r="S597" i="1"/>
  <c r="AF597" i="1"/>
  <c r="X597" i="1"/>
  <c r="AG597" i="1"/>
  <c r="Z597" i="1"/>
  <c r="U597" i="1"/>
  <c r="AD597" i="1"/>
  <c r="Y597" i="1"/>
  <c r="AC597" i="1"/>
  <c r="V597" i="1"/>
  <c r="AH602" i="1"/>
  <c r="AJ602" i="1"/>
  <c r="AE602" i="1"/>
  <c r="Y602" i="1"/>
  <c r="T602" i="1"/>
  <c r="AI602" i="1"/>
  <c r="AC602" i="1"/>
  <c r="X602" i="1"/>
  <c r="S602" i="1"/>
  <c r="AG602" i="1"/>
  <c r="AB602" i="1"/>
  <c r="W602" i="1"/>
  <c r="AF602" i="1"/>
  <c r="AA602" i="1"/>
  <c r="U602" i="1"/>
  <c r="AD602" i="1"/>
  <c r="V602" i="1"/>
  <c r="Z602" i="1"/>
  <c r="Z10" i="1"/>
  <c r="U10" i="1"/>
  <c r="AG10" i="1"/>
  <c r="AC10" i="1"/>
  <c r="Y10" i="1"/>
  <c r="AH10" i="1"/>
  <c r="W10" i="1"/>
  <c r="AB10" i="1"/>
  <c r="AA10" i="1"/>
  <c r="AF10" i="1"/>
  <c r="AE10" i="1"/>
  <c r="AD10" i="1"/>
  <c r="T10" i="1"/>
  <c r="AJ10" i="1"/>
  <c r="V10" i="1"/>
  <c r="S10" i="1"/>
  <c r="AI10" i="1"/>
  <c r="X10" i="1"/>
  <c r="AJ76" i="1"/>
  <c r="AC76" i="1"/>
  <c r="S76" i="1"/>
  <c r="AE76" i="1"/>
  <c r="U76" i="1"/>
  <c r="AI76" i="1"/>
  <c r="AG76" i="1"/>
  <c r="W76" i="1"/>
  <c r="AA76" i="1"/>
  <c r="Y76" i="1"/>
  <c r="AH76" i="1"/>
  <c r="X76" i="1"/>
  <c r="V76" i="1"/>
  <c r="AB76" i="1"/>
  <c r="Z76" i="1"/>
  <c r="AF76" i="1"/>
  <c r="AD76" i="1"/>
  <c r="T76" i="1"/>
  <c r="AG46" i="1"/>
  <c r="S46" i="1"/>
  <c r="Y46" i="1"/>
  <c r="AD46" i="1"/>
  <c r="AI46" i="1"/>
  <c r="Z46" i="1"/>
  <c r="AA46" i="1"/>
  <c r="AF46" i="1"/>
  <c r="W46" i="1"/>
  <c r="AE46" i="1"/>
  <c r="AB46" i="1"/>
  <c r="AC46" i="1"/>
  <c r="X46" i="1"/>
  <c r="AH46" i="1"/>
  <c r="U46" i="1"/>
  <c r="V46" i="1"/>
  <c r="AJ46" i="1"/>
  <c r="T46" i="1"/>
  <c r="AJ239" i="1"/>
  <c r="Z239" i="1"/>
  <c r="V239" i="1"/>
  <c r="T239" i="1"/>
  <c r="AG239" i="1"/>
  <c r="AD239" i="1"/>
  <c r="Y239" i="1"/>
  <c r="AF239" i="1"/>
  <c r="U239" i="1"/>
  <c r="AB239" i="1"/>
  <c r="AE239" i="1"/>
  <c r="X239" i="1"/>
  <c r="AA239" i="1"/>
  <c r="AC239" i="1"/>
  <c r="W239" i="1"/>
  <c r="AH239" i="1"/>
  <c r="AI239" i="1"/>
  <c r="S239" i="1"/>
  <c r="AJ236" i="1"/>
  <c r="Z236" i="1"/>
  <c r="V236" i="1"/>
  <c r="X236" i="1"/>
  <c r="AF236" i="1"/>
  <c r="T236" i="1"/>
  <c r="AD236" i="1"/>
  <c r="AE236" i="1"/>
  <c r="AA236" i="1"/>
  <c r="S236" i="1"/>
  <c r="AI236" i="1"/>
  <c r="AC236" i="1"/>
  <c r="AB236" i="1"/>
  <c r="Y236" i="1"/>
  <c r="AH236" i="1"/>
  <c r="U236" i="1"/>
  <c r="AG236" i="1"/>
  <c r="W236" i="1"/>
  <c r="AF249" i="1"/>
  <c r="V249" i="1"/>
  <c r="AJ249" i="1"/>
  <c r="AD249" i="1"/>
  <c r="Y249" i="1"/>
  <c r="AG249" i="1"/>
  <c r="T249" i="1"/>
  <c r="AB249" i="1"/>
  <c r="U249" i="1"/>
  <c r="Z249" i="1"/>
  <c r="W249" i="1"/>
  <c r="AH249" i="1"/>
  <c r="AE249" i="1"/>
  <c r="AC249" i="1"/>
  <c r="AA249" i="1"/>
  <c r="S249" i="1"/>
  <c r="AI249" i="1"/>
  <c r="X249" i="1"/>
  <c r="AJ240" i="1"/>
  <c r="AE240" i="1"/>
  <c r="AF240" i="1"/>
  <c r="AD240" i="1"/>
  <c r="T240" i="1"/>
  <c r="S240" i="1"/>
  <c r="AA240" i="1"/>
  <c r="X240" i="1"/>
  <c r="Z240" i="1"/>
  <c r="AI240" i="1"/>
  <c r="V240" i="1"/>
  <c r="U240" i="1"/>
  <c r="AG240" i="1"/>
  <c r="W240" i="1"/>
  <c r="AC240" i="1"/>
  <c r="AB240" i="1"/>
  <c r="Y240" i="1"/>
  <c r="AH240" i="1"/>
  <c r="AF237" i="1"/>
  <c r="AG237" i="1"/>
  <c r="Y237" i="1"/>
  <c r="V237" i="1"/>
  <c r="AJ237" i="1"/>
  <c r="T237" i="1"/>
  <c r="AD237" i="1"/>
  <c r="AB237" i="1"/>
  <c r="AI237" i="1"/>
  <c r="S237" i="1"/>
  <c r="U237" i="1"/>
  <c r="Z237" i="1"/>
  <c r="AE237" i="1"/>
  <c r="AC237" i="1"/>
  <c r="AA237" i="1"/>
  <c r="AH237" i="1"/>
  <c r="W237" i="1"/>
  <c r="X237" i="1"/>
  <c r="AJ250" i="1"/>
  <c r="V250" i="1"/>
  <c r="AF250" i="1"/>
  <c r="AI250" i="1"/>
  <c r="S250" i="1"/>
  <c r="AA250" i="1"/>
  <c r="AD250" i="1"/>
  <c r="X250" i="1"/>
  <c r="AE250" i="1"/>
  <c r="U250" i="1"/>
  <c r="T250" i="1"/>
  <c r="Z250" i="1"/>
  <c r="W250" i="1"/>
  <c r="AG250" i="1"/>
  <c r="AB250" i="1"/>
  <c r="AC250" i="1"/>
  <c r="AH250" i="1"/>
  <c r="Y250" i="1"/>
  <c r="AF245" i="1"/>
  <c r="AG245" i="1"/>
  <c r="V245" i="1"/>
  <c r="Y245" i="1"/>
  <c r="T245" i="1"/>
  <c r="AJ245" i="1"/>
  <c r="AD245" i="1"/>
  <c r="AB245" i="1"/>
  <c r="AA245" i="1"/>
  <c r="AC245" i="1"/>
  <c r="U245" i="1"/>
  <c r="Z245" i="1"/>
  <c r="W245" i="1"/>
  <c r="S245" i="1"/>
  <c r="AI245" i="1"/>
  <c r="X245" i="1"/>
  <c r="AE245" i="1"/>
  <c r="AH245" i="1"/>
  <c r="AF417" i="1"/>
  <c r="Z417" i="1"/>
  <c r="T417" i="1"/>
  <c r="V417" i="1"/>
  <c r="AC417" i="1"/>
  <c r="AB417" i="1"/>
  <c r="X417" i="1"/>
  <c r="AJ417" i="1"/>
  <c r="AA417" i="1"/>
  <c r="Y417" i="1"/>
  <c r="AH417" i="1"/>
  <c r="AD417" i="1"/>
  <c r="U417" i="1"/>
  <c r="AI417" i="1"/>
  <c r="AG417" i="1"/>
  <c r="W417" i="1"/>
  <c r="S417" i="1"/>
  <c r="AE417" i="1"/>
  <c r="AF411" i="1"/>
  <c r="S411" i="1"/>
  <c r="Z411" i="1"/>
  <c r="U411" i="1"/>
  <c r="X411" i="1"/>
  <c r="AE411" i="1"/>
  <c r="V411" i="1"/>
  <c r="AG411" i="1"/>
  <c r="W411" i="1"/>
  <c r="AD411" i="1"/>
  <c r="AJ411" i="1"/>
  <c r="AA411" i="1"/>
  <c r="AC411" i="1"/>
  <c r="AB411" i="1"/>
  <c r="AI411" i="1"/>
  <c r="T411" i="1"/>
  <c r="Y411" i="1"/>
  <c r="AH411" i="1"/>
  <c r="AF425" i="1"/>
  <c r="W425" i="1"/>
  <c r="Y425" i="1"/>
  <c r="T425" i="1"/>
  <c r="V425" i="1"/>
  <c r="AI425" i="1"/>
  <c r="S425" i="1"/>
  <c r="U425" i="1"/>
  <c r="AB425" i="1"/>
  <c r="AD425" i="1"/>
  <c r="AE425" i="1"/>
  <c r="AG425" i="1"/>
  <c r="Z425" i="1"/>
  <c r="AJ425" i="1"/>
  <c r="X425" i="1"/>
  <c r="AA425" i="1"/>
  <c r="AC425" i="1"/>
  <c r="AH425" i="1"/>
  <c r="AF367" i="1"/>
  <c r="AC367" i="1"/>
  <c r="AE367" i="1"/>
  <c r="Z367" i="1"/>
  <c r="AB367" i="1"/>
  <c r="AD367" i="1"/>
  <c r="Y367" i="1"/>
  <c r="AA367" i="1"/>
  <c r="AH367" i="1"/>
  <c r="AJ367" i="1"/>
  <c r="X367" i="1"/>
  <c r="U367" i="1"/>
  <c r="W367" i="1"/>
  <c r="AG367" i="1"/>
  <c r="AI367" i="1"/>
  <c r="S367" i="1"/>
  <c r="T367" i="1"/>
  <c r="V367" i="1"/>
  <c r="AG418" i="1"/>
  <c r="AD418" i="1"/>
  <c r="AF418" i="1"/>
  <c r="AB418" i="1"/>
  <c r="W418" i="1"/>
  <c r="AH418" i="1"/>
  <c r="AJ418" i="1"/>
  <c r="AI418" i="1"/>
  <c r="S418" i="1"/>
  <c r="T418" i="1"/>
  <c r="U418" i="1"/>
  <c r="AE418" i="1"/>
  <c r="X418" i="1"/>
  <c r="Y418" i="1"/>
  <c r="Z418" i="1"/>
  <c r="V418" i="1"/>
  <c r="AA418" i="1"/>
  <c r="AC418" i="1"/>
  <c r="X370" i="1"/>
  <c r="AF370" i="1"/>
  <c r="AB370" i="1"/>
  <c r="AD370" i="1"/>
  <c r="AJ370" i="1"/>
  <c r="T370" i="1"/>
  <c r="AI370" i="1"/>
  <c r="S370" i="1"/>
  <c r="U370" i="1"/>
  <c r="V370" i="1"/>
  <c r="AE370" i="1"/>
  <c r="AG370" i="1"/>
  <c r="Z370" i="1"/>
  <c r="AA370" i="1"/>
  <c r="AC370" i="1"/>
  <c r="AH370" i="1"/>
  <c r="W370" i="1"/>
  <c r="Y370" i="1"/>
  <c r="AH501" i="1"/>
  <c r="AE501" i="1"/>
  <c r="W501" i="1"/>
  <c r="AC501" i="1"/>
  <c r="U501" i="1"/>
  <c r="AI501" i="1"/>
  <c r="AA501" i="1"/>
  <c r="S501" i="1"/>
  <c r="AG501" i="1"/>
  <c r="Y501" i="1"/>
  <c r="X501" i="1"/>
  <c r="AB501" i="1"/>
  <c r="AF501" i="1"/>
  <c r="T501" i="1"/>
  <c r="AJ501" i="1"/>
  <c r="V501" i="1"/>
  <c r="Z501" i="1"/>
  <c r="AD501" i="1"/>
  <c r="AJ504" i="1"/>
  <c r="AG504" i="1"/>
  <c r="Y504" i="1"/>
  <c r="AE504" i="1"/>
  <c r="W504" i="1"/>
  <c r="AC504" i="1"/>
  <c r="U504" i="1"/>
  <c r="AI504" i="1"/>
  <c r="AA504" i="1"/>
  <c r="S504" i="1"/>
  <c r="AH504" i="1"/>
  <c r="Z504" i="1"/>
  <c r="V504" i="1"/>
  <c r="AB504" i="1"/>
  <c r="AD504" i="1"/>
  <c r="AF504" i="1"/>
  <c r="T504" i="1"/>
  <c r="X504" i="1"/>
  <c r="AF549" i="1"/>
  <c r="AJ549" i="1"/>
  <c r="Y549" i="1"/>
  <c r="AG549" i="1"/>
  <c r="V549" i="1"/>
  <c r="AD549" i="1"/>
  <c r="T549" i="1"/>
  <c r="AB549" i="1"/>
  <c r="AA549" i="1"/>
  <c r="AC549" i="1"/>
  <c r="W549" i="1"/>
  <c r="AH549" i="1"/>
  <c r="U549" i="1"/>
  <c r="AI549" i="1"/>
  <c r="S549" i="1"/>
  <c r="Z549" i="1"/>
  <c r="AE549" i="1"/>
  <c r="X549" i="1"/>
  <c r="AD555" i="1"/>
  <c r="V555" i="1"/>
  <c r="AJ555" i="1"/>
  <c r="AB555" i="1"/>
  <c r="U555" i="1"/>
  <c r="AG555" i="1"/>
  <c r="Z555" i="1"/>
  <c r="T555" i="1"/>
  <c r="AF555" i="1"/>
  <c r="Y555" i="1"/>
  <c r="W555" i="1"/>
  <c r="AH555" i="1"/>
  <c r="AI555" i="1"/>
  <c r="S555" i="1"/>
  <c r="AE555" i="1"/>
  <c r="X555" i="1"/>
  <c r="AA555" i="1"/>
  <c r="AC555" i="1"/>
  <c r="AI592" i="1"/>
  <c r="S592" i="1"/>
  <c r="AJ592" i="1"/>
  <c r="AG592" i="1"/>
  <c r="AE592" i="1"/>
  <c r="X592" i="1"/>
  <c r="T592" i="1"/>
  <c r="U592" i="1"/>
  <c r="AA592" i="1"/>
  <c r="AC592" i="1"/>
  <c r="Y592" i="1"/>
  <c r="Z592" i="1"/>
  <c r="V592" i="1"/>
  <c r="W592" i="1"/>
  <c r="AH592" i="1"/>
  <c r="AD592" i="1"/>
  <c r="AF592" i="1"/>
  <c r="AB592" i="1"/>
  <c r="AH20" i="1"/>
  <c r="S20" i="1"/>
  <c r="AI20" i="1"/>
  <c r="X20" i="1"/>
  <c r="AG20" i="1"/>
  <c r="W20" i="1"/>
  <c r="AB20" i="1"/>
  <c r="U20" i="1"/>
  <c r="V20" i="1"/>
  <c r="AA20" i="1"/>
  <c r="AF20" i="1"/>
  <c r="Y20" i="1"/>
  <c r="Z20" i="1"/>
  <c r="AE20" i="1"/>
  <c r="T20" i="1"/>
  <c r="AJ20" i="1"/>
  <c r="AC20" i="1"/>
  <c r="AD20" i="1"/>
  <c r="AH95" i="1"/>
  <c r="AJ95" i="1"/>
  <c r="AB95" i="1"/>
  <c r="X95" i="1"/>
  <c r="T95" i="1"/>
  <c r="U95" i="1"/>
  <c r="AG95" i="1"/>
  <c r="AC95" i="1"/>
  <c r="Y95" i="1"/>
  <c r="AA95" i="1"/>
  <c r="AI95" i="1"/>
  <c r="AE95" i="1"/>
  <c r="AF95" i="1"/>
  <c r="W95" i="1"/>
  <c r="S95" i="1"/>
  <c r="Z95" i="1"/>
  <c r="AD95" i="1"/>
  <c r="V95" i="1"/>
  <c r="AH131" i="1"/>
  <c r="AB131" i="1"/>
  <c r="AG131" i="1"/>
  <c r="AI131" i="1"/>
  <c r="AF131" i="1"/>
  <c r="AE131" i="1"/>
  <c r="AC131" i="1"/>
  <c r="AD131" i="1"/>
  <c r="AA131" i="1"/>
  <c r="Z131" i="1"/>
  <c r="W131" i="1"/>
  <c r="Y131" i="1"/>
  <c r="X131" i="1"/>
  <c r="V131" i="1"/>
  <c r="T131" i="1"/>
  <c r="U131" i="1"/>
  <c r="S131" i="1"/>
  <c r="AJ131" i="1"/>
  <c r="AI106" i="1"/>
  <c r="AA106" i="1"/>
  <c r="AC106" i="1"/>
  <c r="U106" i="1"/>
  <c r="AJ106" i="1"/>
  <c r="AG106" i="1"/>
  <c r="AE106" i="1"/>
  <c r="Y106" i="1"/>
  <c r="W106" i="1"/>
  <c r="S106" i="1"/>
  <c r="V106" i="1"/>
  <c r="AF106" i="1"/>
  <c r="Z106" i="1"/>
  <c r="T106" i="1"/>
  <c r="AD106" i="1"/>
  <c r="X106" i="1"/>
  <c r="AH106" i="1"/>
  <c r="AB106" i="1"/>
  <c r="AG18" i="1"/>
  <c r="U18" i="1"/>
  <c r="Y18" i="1"/>
  <c r="W18" i="1"/>
  <c r="Z18" i="1"/>
  <c r="X18" i="1"/>
  <c r="AC18" i="1"/>
  <c r="AD18" i="1"/>
  <c r="AA18" i="1"/>
  <c r="AH18" i="1"/>
  <c r="AB18" i="1"/>
  <c r="AE18" i="1"/>
  <c r="AF18" i="1"/>
  <c r="S18" i="1"/>
  <c r="AI18" i="1"/>
  <c r="V18" i="1"/>
  <c r="T18" i="1"/>
  <c r="AJ18" i="1"/>
  <c r="AJ63" i="1"/>
  <c r="AB63" i="1"/>
  <c r="AI63" i="1"/>
  <c r="Y63" i="1"/>
  <c r="AA63" i="1"/>
  <c r="AC63" i="1"/>
  <c r="AF63" i="1"/>
  <c r="AG63" i="1"/>
  <c r="X63" i="1"/>
  <c r="W63" i="1"/>
  <c r="AE63" i="1"/>
  <c r="U63" i="1"/>
  <c r="AH63" i="1"/>
  <c r="S63" i="1"/>
  <c r="T63" i="1"/>
  <c r="AD63" i="1"/>
  <c r="V63" i="1"/>
  <c r="Z63" i="1"/>
  <c r="AH121" i="1"/>
  <c r="T121" i="1"/>
  <c r="AE121" i="1"/>
  <c r="AA121" i="1"/>
  <c r="AJ121" i="1"/>
  <c r="AC121" i="1"/>
  <c r="U121" i="1"/>
  <c r="W121" i="1"/>
  <c r="AI121" i="1"/>
  <c r="AF121" i="1"/>
  <c r="AB121" i="1"/>
  <c r="S121" i="1"/>
  <c r="Y121" i="1"/>
  <c r="AG121" i="1"/>
  <c r="X121" i="1"/>
  <c r="V121" i="1"/>
  <c r="Z121" i="1"/>
  <c r="AD121" i="1"/>
  <c r="U152" i="1"/>
  <c r="AF152" i="1"/>
  <c r="Z152" i="1"/>
  <c r="W152" i="1"/>
  <c r="AH152" i="1"/>
  <c r="AI152" i="1"/>
  <c r="S152" i="1"/>
  <c r="AE152" i="1"/>
  <c r="X152" i="1"/>
  <c r="AA152" i="1"/>
  <c r="AC152" i="1"/>
  <c r="T152" i="1"/>
  <c r="Y152" i="1"/>
  <c r="V152" i="1"/>
  <c r="AD152" i="1"/>
  <c r="AB152" i="1"/>
  <c r="AJ152" i="1"/>
  <c r="AG152" i="1"/>
  <c r="AA40" i="1"/>
  <c r="Z40" i="1"/>
  <c r="S40" i="1"/>
  <c r="U40" i="1"/>
  <c r="Y40" i="1"/>
  <c r="V40" i="1"/>
  <c r="AG40" i="1"/>
  <c r="AE40" i="1"/>
  <c r="AD40" i="1"/>
  <c r="AI40" i="1"/>
  <c r="AB40" i="1"/>
  <c r="AC40" i="1"/>
  <c r="X40" i="1"/>
  <c r="AH40" i="1"/>
  <c r="AJ40" i="1"/>
  <c r="T40" i="1"/>
  <c r="AF40" i="1"/>
  <c r="W40" i="1"/>
  <c r="AH65" i="1"/>
  <c r="S65" i="1"/>
  <c r="AC65" i="1"/>
  <c r="U65" i="1"/>
  <c r="AA65" i="1"/>
  <c r="AG65" i="1"/>
  <c r="Y65" i="1"/>
  <c r="AF65" i="1"/>
  <c r="X65" i="1"/>
  <c r="AE65" i="1"/>
  <c r="AI65" i="1"/>
  <c r="W65" i="1"/>
  <c r="AJ65" i="1"/>
  <c r="AB65" i="1"/>
  <c r="T65" i="1"/>
  <c r="V65" i="1"/>
  <c r="Z65" i="1"/>
  <c r="AD65" i="1"/>
  <c r="AJ78" i="1"/>
  <c r="AE78" i="1"/>
  <c r="U78" i="1"/>
  <c r="W78" i="1"/>
  <c r="AI78" i="1"/>
  <c r="S78" i="1"/>
  <c r="Y78" i="1"/>
  <c r="AA78" i="1"/>
  <c r="AC78" i="1"/>
  <c r="AG78" i="1"/>
  <c r="AD78" i="1"/>
  <c r="AB78" i="1"/>
  <c r="AH78" i="1"/>
  <c r="AF78" i="1"/>
  <c r="V78" i="1"/>
  <c r="T78" i="1"/>
  <c r="Z78" i="1"/>
  <c r="X78" i="1"/>
  <c r="AI85" i="1"/>
  <c r="U85" i="1"/>
  <c r="AA85" i="1"/>
  <c r="S85" i="1"/>
  <c r="T85" i="1"/>
  <c r="W85" i="1"/>
  <c r="AG85" i="1"/>
  <c r="X85" i="1"/>
  <c r="Y85" i="1"/>
  <c r="AB85" i="1"/>
  <c r="AC85" i="1"/>
  <c r="AF85" i="1"/>
  <c r="AD85" i="1"/>
  <c r="AJ85" i="1"/>
  <c r="V85" i="1"/>
  <c r="Z85" i="1"/>
  <c r="AH85" i="1"/>
  <c r="AE85" i="1"/>
  <c r="AE169" i="1"/>
  <c r="Z169" i="1"/>
  <c r="T169" i="1"/>
  <c r="AJ169" i="1"/>
  <c r="AG169" i="1"/>
  <c r="W169" i="1"/>
  <c r="AD169" i="1"/>
  <c r="V169" i="1"/>
  <c r="AC169" i="1"/>
  <c r="AB169" i="1"/>
  <c r="AI169" i="1"/>
  <c r="AA169" i="1"/>
  <c r="Y169" i="1"/>
  <c r="AH169" i="1"/>
  <c r="S169" i="1"/>
  <c r="AF169" i="1"/>
  <c r="U169" i="1"/>
  <c r="X169" i="1"/>
  <c r="AF180" i="1"/>
  <c r="V180" i="1"/>
  <c r="AC180" i="1"/>
  <c r="AE180" i="1"/>
  <c r="Z180" i="1"/>
  <c r="AJ180" i="1"/>
  <c r="AD180" i="1"/>
  <c r="Y180" i="1"/>
  <c r="AA180" i="1"/>
  <c r="AH180" i="1"/>
  <c r="U180" i="1"/>
  <c r="W180" i="1"/>
  <c r="T180" i="1"/>
  <c r="X180" i="1"/>
  <c r="AG180" i="1"/>
  <c r="AI180" i="1"/>
  <c r="S180" i="1"/>
  <c r="AB180" i="1"/>
  <c r="AJ198" i="1"/>
  <c r="AI198" i="1"/>
  <c r="X198" i="1"/>
  <c r="AF198" i="1"/>
  <c r="V198" i="1"/>
  <c r="AD198" i="1"/>
  <c r="S198" i="1"/>
  <c r="AA198" i="1"/>
  <c r="T198" i="1"/>
  <c r="AC198" i="1"/>
  <c r="AB198" i="1"/>
  <c r="Z198" i="1"/>
  <c r="Y198" i="1"/>
  <c r="AH198" i="1"/>
  <c r="AE198" i="1"/>
  <c r="U198" i="1"/>
  <c r="AG198" i="1"/>
  <c r="W198" i="1"/>
  <c r="AJ218" i="1"/>
  <c r="AI218" i="1"/>
  <c r="X218" i="1"/>
  <c r="AF218" i="1"/>
  <c r="V218" i="1"/>
  <c r="AD218" i="1"/>
  <c r="S218" i="1"/>
  <c r="AA218" i="1"/>
  <c r="AE218" i="1"/>
  <c r="U218" i="1"/>
  <c r="T218" i="1"/>
  <c r="Z218" i="1"/>
  <c r="AC218" i="1"/>
  <c r="AB218" i="1"/>
  <c r="Y218" i="1"/>
  <c r="W218" i="1"/>
  <c r="AH218" i="1"/>
  <c r="AG218" i="1"/>
  <c r="AF171" i="1"/>
  <c r="AE171" i="1"/>
  <c r="V171" i="1"/>
  <c r="AG171" i="1"/>
  <c r="W171" i="1"/>
  <c r="AD171" i="1"/>
  <c r="AJ171" i="1"/>
  <c r="AA171" i="1"/>
  <c r="AC171" i="1"/>
  <c r="AB171" i="1"/>
  <c r="AI171" i="1"/>
  <c r="T171" i="1"/>
  <c r="Y171" i="1"/>
  <c r="AH171" i="1"/>
  <c r="S171" i="1"/>
  <c r="Z171" i="1"/>
  <c r="U171" i="1"/>
  <c r="X171" i="1"/>
  <c r="AF197" i="1"/>
  <c r="AG197" i="1"/>
  <c r="V197" i="1"/>
  <c r="AD197" i="1"/>
  <c r="T197" i="1"/>
  <c r="AB197" i="1"/>
  <c r="AJ197" i="1"/>
  <c r="Y197" i="1"/>
  <c r="AE197" i="1"/>
  <c r="X197" i="1"/>
  <c r="AA197" i="1"/>
  <c r="AC197" i="1"/>
  <c r="U197" i="1"/>
  <c r="W197" i="1"/>
  <c r="AH197" i="1"/>
  <c r="Z197" i="1"/>
  <c r="AI197" i="1"/>
  <c r="S197" i="1"/>
  <c r="AF217" i="1"/>
  <c r="AG217" i="1"/>
  <c r="V217" i="1"/>
  <c r="AD217" i="1"/>
  <c r="T217" i="1"/>
  <c r="AB217" i="1"/>
  <c r="AJ217" i="1"/>
  <c r="Y217" i="1"/>
  <c r="U217" i="1"/>
  <c r="Z217" i="1"/>
  <c r="W217" i="1"/>
  <c r="AH217" i="1"/>
  <c r="AE217" i="1"/>
  <c r="X217" i="1"/>
  <c r="AA217" i="1"/>
  <c r="S217" i="1"/>
  <c r="AC217" i="1"/>
  <c r="AI217" i="1"/>
  <c r="AG166" i="1"/>
  <c r="AF166" i="1"/>
  <c r="U166" i="1"/>
  <c r="V166" i="1"/>
  <c r="W166" i="1"/>
  <c r="AH166" i="1"/>
  <c r="AD166" i="1"/>
  <c r="Z166" i="1"/>
  <c r="AB166" i="1"/>
  <c r="AI166" i="1"/>
  <c r="S166" i="1"/>
  <c r="AJ166" i="1"/>
  <c r="AE166" i="1"/>
  <c r="X166" i="1"/>
  <c r="T166" i="1"/>
  <c r="AA166" i="1"/>
  <c r="AC166" i="1"/>
  <c r="Y166" i="1"/>
  <c r="AF208" i="1"/>
  <c r="Z208" i="1"/>
  <c r="S208" i="1"/>
  <c r="AE208" i="1"/>
  <c r="X208" i="1"/>
  <c r="AJ208" i="1"/>
  <c r="AD208" i="1"/>
  <c r="V208" i="1"/>
  <c r="AI208" i="1"/>
  <c r="AA208" i="1"/>
  <c r="T208" i="1"/>
  <c r="U208" i="1"/>
  <c r="AG208" i="1"/>
  <c r="W208" i="1"/>
  <c r="AC208" i="1"/>
  <c r="AB208" i="1"/>
  <c r="Y208" i="1"/>
  <c r="AH208" i="1"/>
  <c r="AF167" i="1"/>
  <c r="AJ167" i="1"/>
  <c r="U167" i="1"/>
  <c r="AI167" i="1"/>
  <c r="T167" i="1"/>
  <c r="AG167" i="1"/>
  <c r="W167" i="1"/>
  <c r="S167" i="1"/>
  <c r="Z167" i="1"/>
  <c r="V167" i="1"/>
  <c r="AC167" i="1"/>
  <c r="AB167" i="1"/>
  <c r="X167" i="1"/>
  <c r="AE167" i="1"/>
  <c r="AA167" i="1"/>
  <c r="Y167" i="1"/>
  <c r="AH167" i="1"/>
  <c r="AD167" i="1"/>
  <c r="AF179" i="1"/>
  <c r="AB179" i="1"/>
  <c r="X179" i="1"/>
  <c r="AJ179" i="1"/>
  <c r="T179" i="1"/>
  <c r="AI179" i="1"/>
  <c r="S179" i="1"/>
  <c r="U179" i="1"/>
  <c r="V179" i="1"/>
  <c r="AE179" i="1"/>
  <c r="AG179" i="1"/>
  <c r="Z179" i="1"/>
  <c r="AD179" i="1"/>
  <c r="AA179" i="1"/>
  <c r="AC179" i="1"/>
  <c r="AH179" i="1"/>
  <c r="W179" i="1"/>
  <c r="Y179" i="1"/>
  <c r="AF186" i="1"/>
  <c r="AB186" i="1"/>
  <c r="X186" i="1"/>
  <c r="AJ186" i="1"/>
  <c r="T186" i="1"/>
  <c r="U186" i="1"/>
  <c r="W186" i="1"/>
  <c r="AG186" i="1"/>
  <c r="AI186" i="1"/>
  <c r="S186" i="1"/>
  <c r="AC186" i="1"/>
  <c r="AE186" i="1"/>
  <c r="Z186" i="1"/>
  <c r="V186" i="1"/>
  <c r="Y186" i="1"/>
  <c r="AA186" i="1"/>
  <c r="AH186" i="1"/>
  <c r="AD186" i="1"/>
  <c r="AD191" i="1"/>
  <c r="AF191" i="1"/>
  <c r="AB191" i="1"/>
  <c r="X191" i="1"/>
  <c r="AJ191" i="1"/>
  <c r="T191" i="1"/>
  <c r="AE191" i="1"/>
  <c r="AG191" i="1"/>
  <c r="Z191" i="1"/>
  <c r="AA191" i="1"/>
  <c r="AC191" i="1"/>
  <c r="AH191" i="1"/>
  <c r="V191" i="1"/>
  <c r="W191" i="1"/>
  <c r="Y191" i="1"/>
  <c r="AI191" i="1"/>
  <c r="S191" i="1"/>
  <c r="U191" i="1"/>
  <c r="AF207" i="1"/>
  <c r="Y207" i="1"/>
  <c r="AD207" i="1"/>
  <c r="V207" i="1"/>
  <c r="AJ207" i="1"/>
  <c r="AB207" i="1"/>
  <c r="U207" i="1"/>
  <c r="AG207" i="1"/>
  <c r="Z207" i="1"/>
  <c r="T207" i="1"/>
  <c r="AE207" i="1"/>
  <c r="X207" i="1"/>
  <c r="AA207" i="1"/>
  <c r="AC207" i="1"/>
  <c r="W207" i="1"/>
  <c r="AH207" i="1"/>
  <c r="AI207" i="1"/>
  <c r="S207" i="1"/>
  <c r="AF258" i="1"/>
  <c r="AB258" i="1"/>
  <c r="AD258" i="1"/>
  <c r="X258" i="1"/>
  <c r="AJ258" i="1"/>
  <c r="T258" i="1"/>
  <c r="V258" i="1"/>
  <c r="AA258" i="1"/>
  <c r="AC258" i="1"/>
  <c r="AH258" i="1"/>
  <c r="W258" i="1"/>
  <c r="Y258" i="1"/>
  <c r="AI258" i="1"/>
  <c r="S258" i="1"/>
  <c r="U258" i="1"/>
  <c r="AE258" i="1"/>
  <c r="AG258" i="1"/>
  <c r="Z258" i="1"/>
  <c r="AD273" i="1"/>
  <c r="AJ273" i="1"/>
  <c r="X273" i="1"/>
  <c r="AF273" i="1"/>
  <c r="AB273" i="1"/>
  <c r="T273" i="1"/>
  <c r="V273" i="1"/>
  <c r="AC273" i="1"/>
  <c r="AE273" i="1"/>
  <c r="Z273" i="1"/>
  <c r="Y273" i="1"/>
  <c r="AA273" i="1"/>
  <c r="AH273" i="1"/>
  <c r="U273" i="1"/>
  <c r="W273" i="1"/>
  <c r="AG273" i="1"/>
  <c r="AI273" i="1"/>
  <c r="S273" i="1"/>
  <c r="AJ312" i="1"/>
  <c r="U312" i="1"/>
  <c r="V312" i="1"/>
  <c r="AE312" i="1"/>
  <c r="X312" i="1"/>
  <c r="Y312" i="1"/>
  <c r="Z312" i="1"/>
  <c r="S312" i="1"/>
  <c r="AI312" i="1"/>
  <c r="AB312" i="1"/>
  <c r="AC312" i="1"/>
  <c r="AD312" i="1"/>
  <c r="W312" i="1"/>
  <c r="AF312" i="1"/>
  <c r="AG312" i="1"/>
  <c r="AH312" i="1"/>
  <c r="AA312" i="1"/>
  <c r="T312" i="1"/>
  <c r="AJ324" i="1"/>
  <c r="AC324" i="1"/>
  <c r="V324" i="1"/>
  <c r="AE324" i="1"/>
  <c r="AF324" i="1"/>
  <c r="AG324" i="1"/>
  <c r="Z324" i="1"/>
  <c r="S324" i="1"/>
  <c r="AI324" i="1"/>
  <c r="T324" i="1"/>
  <c r="U324" i="1"/>
  <c r="AD324" i="1"/>
  <c r="W324" i="1"/>
  <c r="X324" i="1"/>
  <c r="Y324" i="1"/>
  <c r="AH324" i="1"/>
  <c r="AA324" i="1"/>
  <c r="AB324" i="1"/>
  <c r="AF263" i="1"/>
  <c r="U263" i="1"/>
  <c r="W263" i="1"/>
  <c r="AG263" i="1"/>
  <c r="AI263" i="1"/>
  <c r="S263" i="1"/>
  <c r="V263" i="1"/>
  <c r="AC263" i="1"/>
  <c r="AE263" i="1"/>
  <c r="Z263" i="1"/>
  <c r="AD263" i="1"/>
  <c r="X263" i="1"/>
  <c r="Y263" i="1"/>
  <c r="AA263" i="1"/>
  <c r="AH263" i="1"/>
  <c r="T263" i="1"/>
  <c r="AB263" i="1"/>
  <c r="AJ263" i="1"/>
  <c r="AD274" i="1"/>
  <c r="AB274" i="1"/>
  <c r="T274" i="1"/>
  <c r="X274" i="1"/>
  <c r="AF274" i="1"/>
  <c r="AJ274" i="1"/>
  <c r="V274" i="1"/>
  <c r="AA274" i="1"/>
  <c r="AC274" i="1"/>
  <c r="AH274" i="1"/>
  <c r="W274" i="1"/>
  <c r="Y274" i="1"/>
  <c r="AI274" i="1"/>
  <c r="S274" i="1"/>
  <c r="U274" i="1"/>
  <c r="AE274" i="1"/>
  <c r="AG274" i="1"/>
  <c r="Z274" i="1"/>
  <c r="AD282" i="1"/>
  <c r="AJ282" i="1"/>
  <c r="AF282" i="1"/>
  <c r="AB282" i="1"/>
  <c r="X282" i="1"/>
  <c r="T282" i="1"/>
  <c r="V282" i="1"/>
  <c r="AA282" i="1"/>
  <c r="AC282" i="1"/>
  <c r="AH282" i="1"/>
  <c r="W282" i="1"/>
  <c r="Y282" i="1"/>
  <c r="AI282" i="1"/>
  <c r="S282" i="1"/>
  <c r="U282" i="1"/>
  <c r="AE282" i="1"/>
  <c r="AG282" i="1"/>
  <c r="Z282" i="1"/>
  <c r="V292" i="1"/>
  <c r="AD292" i="1"/>
  <c r="AE292" i="1"/>
  <c r="AG292" i="1"/>
  <c r="Z292" i="1"/>
  <c r="AJ292" i="1"/>
  <c r="AA292" i="1"/>
  <c r="AC292" i="1"/>
  <c r="AH292" i="1"/>
  <c r="W292" i="1"/>
  <c r="Y292" i="1"/>
  <c r="T292" i="1"/>
  <c r="AI292" i="1"/>
  <c r="S292" i="1"/>
  <c r="U292" i="1"/>
  <c r="AB292" i="1"/>
  <c r="AF292" i="1"/>
  <c r="X292" i="1"/>
  <c r="AH313" i="1"/>
  <c r="X313" i="1"/>
  <c r="AB313" i="1"/>
  <c r="T313" i="1"/>
  <c r="AF313" i="1"/>
  <c r="AJ313" i="1"/>
  <c r="W313" i="1"/>
  <c r="AC313" i="1"/>
  <c r="Z313" i="1"/>
  <c r="AA313" i="1"/>
  <c r="AG313" i="1"/>
  <c r="AD313" i="1"/>
  <c r="AE313" i="1"/>
  <c r="U313" i="1"/>
  <c r="S313" i="1"/>
  <c r="AI313" i="1"/>
  <c r="Y313" i="1"/>
  <c r="V313" i="1"/>
  <c r="AF332" i="1"/>
  <c r="Z332" i="1"/>
  <c r="T332" i="1"/>
  <c r="AJ332" i="1"/>
  <c r="AE332" i="1"/>
  <c r="AI332" i="1"/>
  <c r="AG332" i="1"/>
  <c r="W332" i="1"/>
  <c r="S332" i="1"/>
  <c r="V332" i="1"/>
  <c r="AC332" i="1"/>
  <c r="AB332" i="1"/>
  <c r="X332" i="1"/>
  <c r="AA332" i="1"/>
  <c r="Y332" i="1"/>
  <c r="AH332" i="1"/>
  <c r="AD332" i="1"/>
  <c r="U332" i="1"/>
  <c r="V268" i="1"/>
  <c r="AD268" i="1"/>
  <c r="W268" i="1"/>
  <c r="Y268" i="1"/>
  <c r="AJ268" i="1"/>
  <c r="AI268" i="1"/>
  <c r="S268" i="1"/>
  <c r="U268" i="1"/>
  <c r="AE268" i="1"/>
  <c r="AG268" i="1"/>
  <c r="Z268" i="1"/>
  <c r="T268" i="1"/>
  <c r="AA268" i="1"/>
  <c r="AC268" i="1"/>
  <c r="AH268" i="1"/>
  <c r="AB268" i="1"/>
  <c r="AF268" i="1"/>
  <c r="X268" i="1"/>
  <c r="AF288" i="1"/>
  <c r="X288" i="1"/>
  <c r="AA288" i="1"/>
  <c r="AC288" i="1"/>
  <c r="AH288" i="1"/>
  <c r="W288" i="1"/>
  <c r="Y288" i="1"/>
  <c r="V288" i="1"/>
  <c r="AI288" i="1"/>
  <c r="S288" i="1"/>
  <c r="U288" i="1"/>
  <c r="AD288" i="1"/>
  <c r="AE288" i="1"/>
  <c r="AG288" i="1"/>
  <c r="Z288" i="1"/>
  <c r="T288" i="1"/>
  <c r="AB288" i="1"/>
  <c r="AJ288" i="1"/>
  <c r="AJ310" i="1"/>
  <c r="Y310" i="1"/>
  <c r="V310" i="1"/>
  <c r="AE310" i="1"/>
  <c r="T310" i="1"/>
  <c r="AC310" i="1"/>
  <c r="Z310" i="1"/>
  <c r="S310" i="1"/>
  <c r="AI310" i="1"/>
  <c r="X310" i="1"/>
  <c r="AG310" i="1"/>
  <c r="AD310" i="1"/>
  <c r="W310" i="1"/>
  <c r="AB310" i="1"/>
  <c r="U310" i="1"/>
  <c r="AH310" i="1"/>
  <c r="AA310" i="1"/>
  <c r="AF310" i="1"/>
  <c r="AF328" i="1"/>
  <c r="T328" i="1"/>
  <c r="Z328" i="1"/>
  <c r="AE328" i="1"/>
  <c r="AJ328" i="1"/>
  <c r="X328" i="1"/>
  <c r="AA328" i="1"/>
  <c r="AC328" i="1"/>
  <c r="AB328" i="1"/>
  <c r="AD328" i="1"/>
  <c r="Y328" i="1"/>
  <c r="AH328" i="1"/>
  <c r="AI328" i="1"/>
  <c r="U328" i="1"/>
  <c r="S328" i="1"/>
  <c r="V328" i="1"/>
  <c r="AG328" i="1"/>
  <c r="W328" i="1"/>
  <c r="AG343" i="1"/>
  <c r="U343" i="1"/>
  <c r="AF343" i="1"/>
  <c r="Z343" i="1"/>
  <c r="AJ343" i="1"/>
  <c r="AI343" i="1"/>
  <c r="S343" i="1"/>
  <c r="T343" i="1"/>
  <c r="V343" i="1"/>
  <c r="AE343" i="1"/>
  <c r="X343" i="1"/>
  <c r="Y343" i="1"/>
  <c r="AB343" i="1"/>
  <c r="AA343" i="1"/>
  <c r="AC343" i="1"/>
  <c r="AD343" i="1"/>
  <c r="W343" i="1"/>
  <c r="AH343" i="1"/>
  <c r="AD277" i="1"/>
  <c r="AF277" i="1"/>
  <c r="X277" i="1"/>
  <c r="AJ277" i="1"/>
  <c r="V277" i="1"/>
  <c r="AB277" i="1"/>
  <c r="T277" i="1"/>
  <c r="U277" i="1"/>
  <c r="W277" i="1"/>
  <c r="AG277" i="1"/>
  <c r="AI277" i="1"/>
  <c r="S277" i="1"/>
  <c r="AC277" i="1"/>
  <c r="AE277" i="1"/>
  <c r="Z277" i="1"/>
  <c r="Y277" i="1"/>
  <c r="AA277" i="1"/>
  <c r="AH277" i="1"/>
  <c r="AJ286" i="1"/>
  <c r="V286" i="1"/>
  <c r="T286" i="1"/>
  <c r="AF286" i="1"/>
  <c r="AB286" i="1"/>
  <c r="AD286" i="1"/>
  <c r="X286" i="1"/>
  <c r="AI286" i="1"/>
  <c r="S286" i="1"/>
  <c r="U286" i="1"/>
  <c r="AE286" i="1"/>
  <c r="AG286" i="1"/>
  <c r="Z286" i="1"/>
  <c r="AA286" i="1"/>
  <c r="AC286" i="1"/>
  <c r="AH286" i="1"/>
  <c r="W286" i="1"/>
  <c r="Y286" i="1"/>
  <c r="AH297" i="1"/>
  <c r="X297" i="1"/>
  <c r="AB297" i="1"/>
  <c r="T297" i="1"/>
  <c r="AF297" i="1"/>
  <c r="AJ297" i="1"/>
  <c r="W297" i="1"/>
  <c r="Y297" i="1"/>
  <c r="Z297" i="1"/>
  <c r="AA297" i="1"/>
  <c r="AC297" i="1"/>
  <c r="AD297" i="1"/>
  <c r="AE297" i="1"/>
  <c r="AG297" i="1"/>
  <c r="S297" i="1"/>
  <c r="AI297" i="1"/>
  <c r="U297" i="1"/>
  <c r="V297" i="1"/>
  <c r="AJ314" i="1"/>
  <c r="AG314" i="1"/>
  <c r="V314" i="1"/>
  <c r="AE314" i="1"/>
  <c r="AB314" i="1"/>
  <c r="U314" i="1"/>
  <c r="Z314" i="1"/>
  <c r="S314" i="1"/>
  <c r="AI314" i="1"/>
  <c r="AF314" i="1"/>
  <c r="Y314" i="1"/>
  <c r="AD314" i="1"/>
  <c r="W314" i="1"/>
  <c r="T314" i="1"/>
  <c r="AC314" i="1"/>
  <c r="AH314" i="1"/>
  <c r="AA314" i="1"/>
  <c r="X314" i="1"/>
  <c r="AF336" i="1"/>
  <c r="AJ336" i="1"/>
  <c r="AE336" i="1"/>
  <c r="Z336" i="1"/>
  <c r="T336" i="1"/>
  <c r="X336" i="1"/>
  <c r="AA336" i="1"/>
  <c r="U336" i="1"/>
  <c r="AD336" i="1"/>
  <c r="AG336" i="1"/>
  <c r="W336" i="1"/>
  <c r="AI336" i="1"/>
  <c r="AC336" i="1"/>
  <c r="AB336" i="1"/>
  <c r="S336" i="1"/>
  <c r="V336" i="1"/>
  <c r="Y336" i="1"/>
  <c r="AH336" i="1"/>
  <c r="AF356" i="1"/>
  <c r="AD356" i="1"/>
  <c r="V356" i="1"/>
  <c r="X356" i="1"/>
  <c r="AA356" i="1"/>
  <c r="AC356" i="1"/>
  <c r="AH356" i="1"/>
  <c r="T356" i="1"/>
  <c r="W356" i="1"/>
  <c r="Y356" i="1"/>
  <c r="AB356" i="1"/>
  <c r="AI356" i="1"/>
  <c r="S356" i="1"/>
  <c r="U356" i="1"/>
  <c r="AJ356" i="1"/>
  <c r="AE356" i="1"/>
  <c r="AG356" i="1"/>
  <c r="Z356" i="1"/>
  <c r="AD381" i="1"/>
  <c r="V381" i="1"/>
  <c r="U381" i="1"/>
  <c r="W381" i="1"/>
  <c r="AG381" i="1"/>
  <c r="AI381" i="1"/>
  <c r="S381" i="1"/>
  <c r="AB381" i="1"/>
  <c r="AC381" i="1"/>
  <c r="AE381" i="1"/>
  <c r="Z381" i="1"/>
  <c r="Y381" i="1"/>
  <c r="AA381" i="1"/>
  <c r="AH381" i="1"/>
  <c r="T381" i="1"/>
  <c r="X381" i="1"/>
  <c r="AJ381" i="1"/>
  <c r="AF381" i="1"/>
  <c r="AH389" i="1"/>
  <c r="AE389" i="1"/>
  <c r="Z389" i="1"/>
  <c r="T389" i="1"/>
  <c r="AJ389" i="1"/>
  <c r="W389" i="1"/>
  <c r="AC389" i="1"/>
  <c r="AD389" i="1"/>
  <c r="AA389" i="1"/>
  <c r="Y389" i="1"/>
  <c r="X389" i="1"/>
  <c r="V389" i="1"/>
  <c r="U389" i="1"/>
  <c r="S389" i="1"/>
  <c r="AB389" i="1"/>
  <c r="AG389" i="1"/>
  <c r="AI389" i="1"/>
  <c r="AF389" i="1"/>
  <c r="AH398" i="1"/>
  <c r="X398" i="1"/>
  <c r="AC398" i="1"/>
  <c r="W398" i="1"/>
  <c r="V398" i="1"/>
  <c r="AJ398" i="1"/>
  <c r="AI398" i="1"/>
  <c r="S398" i="1"/>
  <c r="AF398" i="1"/>
  <c r="AD398" i="1"/>
  <c r="AE398" i="1"/>
  <c r="AG398" i="1"/>
  <c r="Z398" i="1"/>
  <c r="Y398" i="1"/>
  <c r="AA398" i="1"/>
  <c r="AB398" i="1"/>
  <c r="U398" i="1"/>
  <c r="T398" i="1"/>
  <c r="AF436" i="1"/>
  <c r="V436" i="1"/>
  <c r="AJ436" i="1"/>
  <c r="AD436" i="1"/>
  <c r="AG436" i="1"/>
  <c r="AI436" i="1"/>
  <c r="S436" i="1"/>
  <c r="AC436" i="1"/>
  <c r="AE436" i="1"/>
  <c r="Z436" i="1"/>
  <c r="T436" i="1"/>
  <c r="Y436" i="1"/>
  <c r="AA436" i="1"/>
  <c r="AH436" i="1"/>
  <c r="AB436" i="1"/>
  <c r="X436" i="1"/>
  <c r="U436" i="1"/>
  <c r="W436" i="1"/>
  <c r="AF409" i="1"/>
  <c r="AJ409" i="1"/>
  <c r="Z409" i="1"/>
  <c r="T409" i="1"/>
  <c r="AE409" i="1"/>
  <c r="V409" i="1"/>
  <c r="U409" i="1"/>
  <c r="X409" i="1"/>
  <c r="AA409" i="1"/>
  <c r="AG409" i="1"/>
  <c r="W409" i="1"/>
  <c r="AD409" i="1"/>
  <c r="AC409" i="1"/>
  <c r="AB409" i="1"/>
  <c r="AI409" i="1"/>
  <c r="Y409" i="1"/>
  <c r="AH409" i="1"/>
  <c r="S409" i="1"/>
  <c r="AF375" i="1"/>
  <c r="AJ375" i="1"/>
  <c r="T375" i="1"/>
  <c r="V375" i="1"/>
  <c r="Z375" i="1"/>
  <c r="AE375" i="1"/>
  <c r="AC375" i="1"/>
  <c r="AB375" i="1"/>
  <c r="AD375" i="1"/>
  <c r="Y375" i="1"/>
  <c r="AH375" i="1"/>
  <c r="AI375" i="1"/>
  <c r="AA375" i="1"/>
  <c r="U375" i="1"/>
  <c r="S375" i="1"/>
  <c r="AG375" i="1"/>
  <c r="W375" i="1"/>
  <c r="X375" i="1"/>
  <c r="AF388" i="1"/>
  <c r="Z388" i="1"/>
  <c r="U388" i="1"/>
  <c r="X388" i="1"/>
  <c r="AH388" i="1"/>
  <c r="W388" i="1"/>
  <c r="Y388" i="1"/>
  <c r="V388" i="1"/>
  <c r="AE388" i="1"/>
  <c r="AJ388" i="1"/>
  <c r="AG388" i="1"/>
  <c r="S388" i="1"/>
  <c r="AC388" i="1"/>
  <c r="AD388" i="1"/>
  <c r="AI388" i="1"/>
  <c r="T388" i="1"/>
  <c r="AA388" i="1"/>
  <c r="AB388" i="1"/>
  <c r="AB395" i="1"/>
  <c r="AH395" i="1"/>
  <c r="W395" i="1"/>
  <c r="AC395" i="1"/>
  <c r="AA395" i="1"/>
  <c r="Z395" i="1"/>
  <c r="X395" i="1"/>
  <c r="Y395" i="1"/>
  <c r="V395" i="1"/>
  <c r="T395" i="1"/>
  <c r="S395" i="1"/>
  <c r="U395" i="1"/>
  <c r="AJ395" i="1"/>
  <c r="AI395" i="1"/>
  <c r="AG395" i="1"/>
  <c r="AF395" i="1"/>
  <c r="AE395" i="1"/>
  <c r="AD395" i="1"/>
  <c r="AD353" i="1"/>
  <c r="AB353" i="1"/>
  <c r="AF353" i="1"/>
  <c r="T353" i="1"/>
  <c r="X353" i="1"/>
  <c r="AJ353" i="1"/>
  <c r="V353" i="1"/>
  <c r="U353" i="1"/>
  <c r="W353" i="1"/>
  <c r="AG353" i="1"/>
  <c r="AI353" i="1"/>
  <c r="S353" i="1"/>
  <c r="AC353" i="1"/>
  <c r="AE353" i="1"/>
  <c r="Z353" i="1"/>
  <c r="Y353" i="1"/>
  <c r="AA353" i="1"/>
  <c r="AH353" i="1"/>
  <c r="AI372" i="1"/>
  <c r="AF372" i="1"/>
  <c r="T372" i="1"/>
  <c r="AJ372" i="1"/>
  <c r="Y372" i="1"/>
  <c r="X372" i="1"/>
  <c r="AB372" i="1"/>
  <c r="AG372" i="1"/>
  <c r="AC372" i="1"/>
  <c r="Z372" i="1"/>
  <c r="AE372" i="1"/>
  <c r="AD372" i="1"/>
  <c r="S372" i="1"/>
  <c r="AH372" i="1"/>
  <c r="W372" i="1"/>
  <c r="U372" i="1"/>
  <c r="V372" i="1"/>
  <c r="AA372" i="1"/>
  <c r="AG410" i="1"/>
  <c r="AD410" i="1"/>
  <c r="U410" i="1"/>
  <c r="AB410" i="1"/>
  <c r="W410" i="1"/>
  <c r="AH410" i="1"/>
  <c r="AJ410" i="1"/>
  <c r="Z410" i="1"/>
  <c r="AI410" i="1"/>
  <c r="S410" i="1"/>
  <c r="T410" i="1"/>
  <c r="AF410" i="1"/>
  <c r="AE410" i="1"/>
  <c r="X410" i="1"/>
  <c r="Y410" i="1"/>
  <c r="V410" i="1"/>
  <c r="AA410" i="1"/>
  <c r="AC410" i="1"/>
  <c r="AH442" i="1"/>
  <c r="AA442" i="1"/>
  <c r="T442" i="1"/>
  <c r="AJ442" i="1"/>
  <c r="U442" i="1"/>
  <c r="AD442" i="1"/>
  <c r="AE442" i="1"/>
  <c r="X442" i="1"/>
  <c r="Y442" i="1"/>
  <c r="S442" i="1"/>
  <c r="AI442" i="1"/>
  <c r="AB442" i="1"/>
  <c r="AC442" i="1"/>
  <c r="V442" i="1"/>
  <c r="W442" i="1"/>
  <c r="AF442" i="1"/>
  <c r="AG442" i="1"/>
  <c r="Z442" i="1"/>
  <c r="AH462" i="1"/>
  <c r="AF462" i="1"/>
  <c r="AA462" i="1"/>
  <c r="U462" i="1"/>
  <c r="AJ462" i="1"/>
  <c r="AE462" i="1"/>
  <c r="Y462" i="1"/>
  <c r="T462" i="1"/>
  <c r="AI462" i="1"/>
  <c r="AC462" i="1"/>
  <c r="X462" i="1"/>
  <c r="S462" i="1"/>
  <c r="AG462" i="1"/>
  <c r="AB462" i="1"/>
  <c r="W462" i="1"/>
  <c r="Z462" i="1"/>
  <c r="AD462" i="1"/>
  <c r="V462" i="1"/>
  <c r="AJ447" i="1"/>
  <c r="AC447" i="1"/>
  <c r="Z447" i="1"/>
  <c r="W447" i="1"/>
  <c r="X447" i="1"/>
  <c r="AG447" i="1"/>
  <c r="AD447" i="1"/>
  <c r="AA447" i="1"/>
  <c r="AB447" i="1"/>
  <c r="U447" i="1"/>
  <c r="AH447" i="1"/>
  <c r="AE447" i="1"/>
  <c r="AF447" i="1"/>
  <c r="Y447" i="1"/>
  <c r="V447" i="1"/>
  <c r="S447" i="1"/>
  <c r="AI447" i="1"/>
  <c r="T447" i="1"/>
  <c r="AI461" i="1"/>
  <c r="AA461" i="1"/>
  <c r="U461" i="1"/>
  <c r="AG461" i="1"/>
  <c r="Z461" i="1"/>
  <c r="S461" i="1"/>
  <c r="AE461" i="1"/>
  <c r="Y461" i="1"/>
  <c r="AD461" i="1"/>
  <c r="V461" i="1"/>
  <c r="X461" i="1"/>
  <c r="AH461" i="1"/>
  <c r="AJ461" i="1"/>
  <c r="T461" i="1"/>
  <c r="AF461" i="1"/>
  <c r="W461" i="1"/>
  <c r="AB461" i="1"/>
  <c r="AC461" i="1"/>
  <c r="AH471" i="1"/>
  <c r="AC471" i="1"/>
  <c r="U471" i="1"/>
  <c r="AI471" i="1"/>
  <c r="AA471" i="1"/>
  <c r="S471" i="1"/>
  <c r="AG471" i="1"/>
  <c r="Y471" i="1"/>
  <c r="AE471" i="1"/>
  <c r="W471" i="1"/>
  <c r="T471" i="1"/>
  <c r="AJ471" i="1"/>
  <c r="X471" i="1"/>
  <c r="V471" i="1"/>
  <c r="AB471" i="1"/>
  <c r="Z471" i="1"/>
  <c r="AF471" i="1"/>
  <c r="AD471" i="1"/>
  <c r="AH446" i="1"/>
  <c r="S446" i="1"/>
  <c r="AI446" i="1"/>
  <c r="AB446" i="1"/>
  <c r="U446" i="1"/>
  <c r="V446" i="1"/>
  <c r="W446" i="1"/>
  <c r="AF446" i="1"/>
  <c r="Y446" i="1"/>
  <c r="Z446" i="1"/>
  <c r="AA446" i="1"/>
  <c r="T446" i="1"/>
  <c r="AJ446" i="1"/>
  <c r="AC446" i="1"/>
  <c r="AD446" i="1"/>
  <c r="AE446" i="1"/>
  <c r="X446" i="1"/>
  <c r="AG446" i="1"/>
  <c r="AH456" i="1"/>
  <c r="AI456" i="1"/>
  <c r="AC456" i="1"/>
  <c r="X456" i="1"/>
  <c r="S456" i="1"/>
  <c r="AG456" i="1"/>
  <c r="AB456" i="1"/>
  <c r="W456" i="1"/>
  <c r="AF456" i="1"/>
  <c r="AA456" i="1"/>
  <c r="U456" i="1"/>
  <c r="AJ456" i="1"/>
  <c r="AE456" i="1"/>
  <c r="Y456" i="1"/>
  <c r="T456" i="1"/>
  <c r="AD456" i="1"/>
  <c r="V456" i="1"/>
  <c r="Z456" i="1"/>
  <c r="AH464" i="1"/>
  <c r="AI464" i="1"/>
  <c r="AC464" i="1"/>
  <c r="X464" i="1"/>
  <c r="S464" i="1"/>
  <c r="AG464" i="1"/>
  <c r="AB464" i="1"/>
  <c r="W464" i="1"/>
  <c r="AF464" i="1"/>
  <c r="AA464" i="1"/>
  <c r="U464" i="1"/>
  <c r="AJ464" i="1"/>
  <c r="AE464" i="1"/>
  <c r="Y464" i="1"/>
  <c r="T464" i="1"/>
  <c r="AD464" i="1"/>
  <c r="V464" i="1"/>
  <c r="Z464" i="1"/>
  <c r="AH475" i="1"/>
  <c r="AE475" i="1"/>
  <c r="W475" i="1"/>
  <c r="AC475" i="1"/>
  <c r="U475" i="1"/>
  <c r="AI475" i="1"/>
  <c r="AA475" i="1"/>
  <c r="S475" i="1"/>
  <c r="AG475" i="1"/>
  <c r="Y475" i="1"/>
  <c r="T475" i="1"/>
  <c r="AJ475" i="1"/>
  <c r="Z475" i="1"/>
  <c r="X475" i="1"/>
  <c r="AD475" i="1"/>
  <c r="AB475" i="1"/>
  <c r="AF475" i="1"/>
  <c r="V475" i="1"/>
  <c r="AH473" i="1"/>
  <c r="AC473" i="1"/>
  <c r="AI473" i="1"/>
  <c r="AA473" i="1"/>
  <c r="S473" i="1"/>
  <c r="AG473" i="1"/>
  <c r="Y473" i="1"/>
  <c r="AE473" i="1"/>
  <c r="W473" i="1"/>
  <c r="U473" i="1"/>
  <c r="T473" i="1"/>
  <c r="AJ473" i="1"/>
  <c r="V473" i="1"/>
  <c r="X473" i="1"/>
  <c r="Z473" i="1"/>
  <c r="AB473" i="1"/>
  <c r="AD473" i="1"/>
  <c r="AF473" i="1"/>
  <c r="AH511" i="1"/>
  <c r="AJ511" i="1"/>
  <c r="AE511" i="1"/>
  <c r="Y511" i="1"/>
  <c r="T511" i="1"/>
  <c r="AI511" i="1"/>
  <c r="AC511" i="1"/>
  <c r="X511" i="1"/>
  <c r="S511" i="1"/>
  <c r="AG511" i="1"/>
  <c r="AB511" i="1"/>
  <c r="W511" i="1"/>
  <c r="AF511" i="1"/>
  <c r="AA511" i="1"/>
  <c r="U511" i="1"/>
  <c r="Z511" i="1"/>
  <c r="AD511" i="1"/>
  <c r="V511" i="1"/>
  <c r="AH490" i="1"/>
  <c r="AI490" i="1"/>
  <c r="AC490" i="1"/>
  <c r="X490" i="1"/>
  <c r="S490" i="1"/>
  <c r="AG490" i="1"/>
  <c r="AB490" i="1"/>
  <c r="W490" i="1"/>
  <c r="AF490" i="1"/>
  <c r="AA490" i="1"/>
  <c r="U490" i="1"/>
  <c r="AJ490" i="1"/>
  <c r="AE490" i="1"/>
  <c r="Y490" i="1"/>
  <c r="T490" i="1"/>
  <c r="Z490" i="1"/>
  <c r="AD490" i="1"/>
  <c r="V490" i="1"/>
  <c r="AH487" i="1"/>
  <c r="AG487" i="1"/>
  <c r="Y487" i="1"/>
  <c r="AE487" i="1"/>
  <c r="W487" i="1"/>
  <c r="AC487" i="1"/>
  <c r="U487" i="1"/>
  <c r="AI487" i="1"/>
  <c r="AA487" i="1"/>
  <c r="S487" i="1"/>
  <c r="AB487" i="1"/>
  <c r="AF487" i="1"/>
  <c r="T487" i="1"/>
  <c r="AJ487" i="1"/>
  <c r="X487" i="1"/>
  <c r="V487" i="1"/>
  <c r="Z487" i="1"/>
  <c r="AD487" i="1"/>
  <c r="AG508" i="1"/>
  <c r="AE508" i="1"/>
  <c r="Z508" i="1"/>
  <c r="U508" i="1"/>
  <c r="AA508" i="1"/>
  <c r="AB508" i="1"/>
  <c r="AC508" i="1"/>
  <c r="Y508" i="1"/>
  <c r="X508" i="1"/>
  <c r="AH508" i="1"/>
  <c r="AD508" i="1"/>
  <c r="V508" i="1"/>
  <c r="AJ508" i="1"/>
  <c r="T508" i="1"/>
  <c r="AI508" i="1"/>
  <c r="AF508" i="1"/>
  <c r="W508" i="1"/>
  <c r="S508" i="1"/>
  <c r="AH523" i="1"/>
  <c r="AF523" i="1"/>
  <c r="AA523" i="1"/>
  <c r="U523" i="1"/>
  <c r="AJ523" i="1"/>
  <c r="AE523" i="1"/>
  <c r="Y523" i="1"/>
  <c r="T523" i="1"/>
  <c r="AI523" i="1"/>
  <c r="AC523" i="1"/>
  <c r="X523" i="1"/>
  <c r="S523" i="1"/>
  <c r="AG523" i="1"/>
  <c r="AB523" i="1"/>
  <c r="W523" i="1"/>
  <c r="V523" i="1"/>
  <c r="Z523" i="1"/>
  <c r="AD523" i="1"/>
  <c r="AH533" i="1"/>
  <c r="AF533" i="1"/>
  <c r="AA533" i="1"/>
  <c r="U533" i="1"/>
  <c r="AJ533" i="1"/>
  <c r="AE533" i="1"/>
  <c r="Y533" i="1"/>
  <c r="T533" i="1"/>
  <c r="AI533" i="1"/>
  <c r="AC533" i="1"/>
  <c r="X533" i="1"/>
  <c r="S533" i="1"/>
  <c r="AG533" i="1"/>
  <c r="AB533" i="1"/>
  <c r="W533" i="1"/>
  <c r="V533" i="1"/>
  <c r="Z533" i="1"/>
  <c r="AD533" i="1"/>
  <c r="AH525" i="1"/>
  <c r="AJ525" i="1"/>
  <c r="AE525" i="1"/>
  <c r="Y525" i="1"/>
  <c r="T525" i="1"/>
  <c r="AI525" i="1"/>
  <c r="AC525" i="1"/>
  <c r="X525" i="1"/>
  <c r="S525" i="1"/>
  <c r="AG525" i="1"/>
  <c r="AB525" i="1"/>
  <c r="W525" i="1"/>
  <c r="AF525" i="1"/>
  <c r="AA525" i="1"/>
  <c r="U525" i="1"/>
  <c r="V525" i="1"/>
  <c r="Z525" i="1"/>
  <c r="AD525" i="1"/>
  <c r="AJ532" i="1"/>
  <c r="AC532" i="1"/>
  <c r="U532" i="1"/>
  <c r="AI532" i="1"/>
  <c r="AA532" i="1"/>
  <c r="S532" i="1"/>
  <c r="AG532" i="1"/>
  <c r="Y532" i="1"/>
  <c r="AE532" i="1"/>
  <c r="W532" i="1"/>
  <c r="AD532" i="1"/>
  <c r="T532" i="1"/>
  <c r="AH532" i="1"/>
  <c r="X532" i="1"/>
  <c r="V532" i="1"/>
  <c r="AB532" i="1"/>
  <c r="Z532" i="1"/>
  <c r="AF532" i="1"/>
  <c r="AF518" i="1"/>
  <c r="AH518" i="1"/>
  <c r="AB518" i="1"/>
  <c r="AD518" i="1"/>
  <c r="X518" i="1"/>
  <c r="W518" i="1"/>
  <c r="AJ518" i="1"/>
  <c r="T518" i="1"/>
  <c r="AC518" i="1"/>
  <c r="Y518" i="1"/>
  <c r="U518" i="1"/>
  <c r="V518" i="1"/>
  <c r="AE518" i="1"/>
  <c r="Z518" i="1"/>
  <c r="AA518" i="1"/>
  <c r="AG518" i="1"/>
  <c r="AI518" i="1"/>
  <c r="S518" i="1"/>
  <c r="AJ536" i="1"/>
  <c r="AE536" i="1"/>
  <c r="W536" i="1"/>
  <c r="AI536" i="1"/>
  <c r="AA536" i="1"/>
  <c r="S536" i="1"/>
  <c r="AG536" i="1"/>
  <c r="Y536" i="1"/>
  <c r="U536" i="1"/>
  <c r="AC536" i="1"/>
  <c r="V536" i="1"/>
  <c r="AB536" i="1"/>
  <c r="Z536" i="1"/>
  <c r="AF536" i="1"/>
  <c r="AD536" i="1"/>
  <c r="T536" i="1"/>
  <c r="AH536" i="1"/>
  <c r="X536" i="1"/>
  <c r="AI567" i="1"/>
  <c r="AG567" i="1"/>
  <c r="W567" i="1"/>
  <c r="AA567" i="1"/>
  <c r="AH567" i="1"/>
  <c r="AC567" i="1"/>
  <c r="S567" i="1"/>
  <c r="Y567" i="1"/>
  <c r="U567" i="1"/>
  <c r="AE567" i="1"/>
  <c r="AF567" i="1"/>
  <c r="T567" i="1"/>
  <c r="AJ567" i="1"/>
  <c r="V567" i="1"/>
  <c r="X567" i="1"/>
  <c r="Z567" i="1"/>
  <c r="AB567" i="1"/>
  <c r="AD567" i="1"/>
  <c r="W588" i="1"/>
  <c r="AH588" i="1"/>
  <c r="AJ588" i="1"/>
  <c r="U588" i="1"/>
  <c r="AI588" i="1"/>
  <c r="S588" i="1"/>
  <c r="T588" i="1"/>
  <c r="Z588" i="1"/>
  <c r="V588" i="1"/>
  <c r="AE588" i="1"/>
  <c r="X588" i="1"/>
  <c r="Y588" i="1"/>
  <c r="AF588" i="1"/>
  <c r="AB588" i="1"/>
  <c r="AA588" i="1"/>
  <c r="AC588" i="1"/>
  <c r="AD588" i="1"/>
  <c r="AG588" i="1"/>
  <c r="AI571" i="1"/>
  <c r="AG571" i="1"/>
  <c r="W571" i="1"/>
  <c r="Y571" i="1"/>
  <c r="AC571" i="1"/>
  <c r="U571" i="1"/>
  <c r="AA571" i="1"/>
  <c r="S571" i="1"/>
  <c r="AH571" i="1"/>
  <c r="AE571" i="1"/>
  <c r="X571" i="1"/>
  <c r="AB571" i="1"/>
  <c r="V571" i="1"/>
  <c r="AF571" i="1"/>
  <c r="Z571" i="1"/>
  <c r="T571" i="1"/>
  <c r="AJ571" i="1"/>
  <c r="AD571" i="1"/>
  <c r="AD581" i="1"/>
  <c r="Z581" i="1"/>
  <c r="AC581" i="1"/>
  <c r="AF581" i="1"/>
  <c r="AI581" i="1"/>
  <c r="S581" i="1"/>
  <c r="Y581" i="1"/>
  <c r="AB581" i="1"/>
  <c r="AE581" i="1"/>
  <c r="AH581" i="1"/>
  <c r="V581" i="1"/>
  <c r="U581" i="1"/>
  <c r="X581" i="1"/>
  <c r="AA581" i="1"/>
  <c r="AG581" i="1"/>
  <c r="AJ581" i="1"/>
  <c r="T581" i="1"/>
  <c r="W581" i="1"/>
  <c r="AE583" i="1"/>
  <c r="AJ583" i="1"/>
  <c r="AA583" i="1"/>
  <c r="S583" i="1"/>
  <c r="AI583" i="1"/>
  <c r="Z583" i="1"/>
  <c r="AF583" i="1"/>
  <c r="V583" i="1"/>
  <c r="AD583" i="1"/>
  <c r="T583" i="1"/>
  <c r="X583" i="1"/>
  <c r="AG583" i="1"/>
  <c r="W583" i="1"/>
  <c r="AC583" i="1"/>
  <c r="AB583" i="1"/>
  <c r="Y583" i="1"/>
  <c r="AH583" i="1"/>
  <c r="U583" i="1"/>
  <c r="AH560" i="1"/>
  <c r="AA560" i="1"/>
  <c r="AI560" i="1"/>
  <c r="X560" i="1"/>
  <c r="AF560" i="1"/>
  <c r="U560" i="1"/>
  <c r="AC560" i="1"/>
  <c r="S560" i="1"/>
  <c r="AG560" i="1"/>
  <c r="AE560" i="1"/>
  <c r="AJ560" i="1"/>
  <c r="W560" i="1"/>
  <c r="T560" i="1"/>
  <c r="AB560" i="1"/>
  <c r="Y560" i="1"/>
  <c r="V560" i="1"/>
  <c r="Z560" i="1"/>
  <c r="AD560" i="1"/>
  <c r="AG573" i="1"/>
  <c r="Z573" i="1"/>
  <c r="V573" i="1"/>
  <c r="AJ573" i="1"/>
  <c r="T573" i="1"/>
  <c r="Y573" i="1"/>
  <c r="AE573" i="1"/>
  <c r="AA573" i="1"/>
  <c r="AF573" i="1"/>
  <c r="W573" i="1"/>
  <c r="AD573" i="1"/>
  <c r="AB573" i="1"/>
  <c r="AC573" i="1"/>
  <c r="AI573" i="1"/>
  <c r="U573" i="1"/>
  <c r="X573" i="1"/>
  <c r="AH573" i="1"/>
  <c r="S573" i="1"/>
  <c r="AH582" i="1"/>
  <c r="AE582" i="1"/>
  <c r="X582" i="1"/>
  <c r="AJ582" i="1"/>
  <c r="AC582" i="1"/>
  <c r="U582" i="1"/>
  <c r="AI582" i="1"/>
  <c r="AA582" i="1"/>
  <c r="T582" i="1"/>
  <c r="AF582" i="1"/>
  <c r="Y582" i="1"/>
  <c r="S582" i="1"/>
  <c r="AG582" i="1"/>
  <c r="W582" i="1"/>
  <c r="AB582" i="1"/>
  <c r="V582" i="1"/>
  <c r="Z582" i="1"/>
  <c r="AD582" i="1"/>
  <c r="AG593" i="1"/>
  <c r="W593" i="1"/>
  <c r="AI593" i="1"/>
  <c r="T593" i="1"/>
  <c r="AC593" i="1"/>
  <c r="AB593" i="1"/>
  <c r="S593" i="1"/>
  <c r="Z593" i="1"/>
  <c r="V593" i="1"/>
  <c r="Y593" i="1"/>
  <c r="AH593" i="1"/>
  <c r="X593" i="1"/>
  <c r="AE593" i="1"/>
  <c r="AA593" i="1"/>
  <c r="U593" i="1"/>
  <c r="AD593" i="1"/>
  <c r="AJ593" i="1"/>
  <c r="AF593" i="1"/>
  <c r="AJ596" i="1"/>
  <c r="U596" i="1"/>
  <c r="AG596" i="1"/>
  <c r="AC596" i="1"/>
  <c r="Y596" i="1"/>
  <c r="V596" i="1"/>
  <c r="W596" i="1"/>
  <c r="T596" i="1"/>
  <c r="Z596" i="1"/>
  <c r="AA596" i="1"/>
  <c r="X596" i="1"/>
  <c r="AD596" i="1"/>
  <c r="AE596" i="1"/>
  <c r="AB596" i="1"/>
  <c r="AH596" i="1"/>
  <c r="S596" i="1"/>
  <c r="AI596" i="1"/>
  <c r="AF596" i="1"/>
  <c r="AH31" i="1"/>
  <c r="U31" i="1"/>
  <c r="AA31" i="1"/>
  <c r="T31" i="1"/>
  <c r="AB31" i="1"/>
  <c r="X31" i="1"/>
  <c r="Y31" i="1"/>
  <c r="AG31" i="1"/>
  <c r="AC31" i="1"/>
  <c r="AE31" i="1"/>
  <c r="AI31" i="1"/>
  <c r="AF31" i="1"/>
  <c r="AJ31" i="1"/>
  <c r="W31" i="1"/>
  <c r="S31" i="1"/>
  <c r="AD31" i="1"/>
  <c r="V31" i="1"/>
  <c r="Z31" i="1"/>
  <c r="AF159" i="1"/>
  <c r="Z159" i="1"/>
  <c r="AE159" i="1"/>
  <c r="AJ159" i="1"/>
  <c r="AC159" i="1"/>
  <c r="AB159" i="1"/>
  <c r="X159" i="1"/>
  <c r="T159" i="1"/>
  <c r="Y159" i="1"/>
  <c r="AH159" i="1"/>
  <c r="AD159" i="1"/>
  <c r="V159" i="1"/>
  <c r="U159" i="1"/>
  <c r="AI159" i="1"/>
  <c r="AA159" i="1"/>
  <c r="AG159" i="1"/>
  <c r="W159" i="1"/>
  <c r="S159" i="1"/>
  <c r="AH53" i="1"/>
  <c r="U53" i="1"/>
  <c r="AJ53" i="1"/>
  <c r="AA53" i="1"/>
  <c r="AB53" i="1"/>
  <c r="AC53" i="1"/>
  <c r="AF53" i="1"/>
  <c r="AG53" i="1"/>
  <c r="AI53" i="1"/>
  <c r="Y53" i="1"/>
  <c r="T53" i="1"/>
  <c r="S53" i="1"/>
  <c r="AE53" i="1"/>
  <c r="W53" i="1"/>
  <c r="X53" i="1"/>
  <c r="Z53" i="1"/>
  <c r="AD53" i="1"/>
  <c r="V53" i="1"/>
  <c r="AE118" i="1"/>
  <c r="AA118" i="1"/>
  <c r="AG118" i="1"/>
  <c r="Y118" i="1"/>
  <c r="S118" i="1"/>
  <c r="W118" i="1"/>
  <c r="AJ118" i="1"/>
  <c r="AC118" i="1"/>
  <c r="AI118" i="1"/>
  <c r="U118" i="1"/>
  <c r="V118" i="1"/>
  <c r="X118" i="1"/>
  <c r="Z118" i="1"/>
  <c r="AB118" i="1"/>
  <c r="AD118" i="1"/>
  <c r="AF118" i="1"/>
  <c r="AH118" i="1"/>
  <c r="T118" i="1"/>
  <c r="AJ54" i="1"/>
  <c r="AA54" i="1"/>
  <c r="AC54" i="1"/>
  <c r="AI54" i="1"/>
  <c r="W54" i="1"/>
  <c r="Y54" i="1"/>
  <c r="S54" i="1"/>
  <c r="U54" i="1"/>
  <c r="AE54" i="1"/>
  <c r="AG54" i="1"/>
  <c r="AH54" i="1"/>
  <c r="AB54" i="1"/>
  <c r="V54" i="1"/>
  <c r="AF54" i="1"/>
  <c r="Z54" i="1"/>
  <c r="T54" i="1"/>
  <c r="AD54" i="1"/>
  <c r="X54" i="1"/>
  <c r="AJ202" i="1"/>
  <c r="AI202" i="1"/>
  <c r="X202" i="1"/>
  <c r="AF202" i="1"/>
  <c r="V202" i="1"/>
  <c r="AD202" i="1"/>
  <c r="S202" i="1"/>
  <c r="AA202" i="1"/>
  <c r="AE202" i="1"/>
  <c r="U202" i="1"/>
  <c r="T202" i="1"/>
  <c r="Z202" i="1"/>
  <c r="AC202" i="1"/>
  <c r="AB202" i="1"/>
  <c r="AH202" i="1"/>
  <c r="AG202" i="1"/>
  <c r="Y202" i="1"/>
  <c r="W202" i="1"/>
  <c r="AF233" i="1"/>
  <c r="Y233" i="1"/>
  <c r="T233" i="1"/>
  <c r="AG233" i="1"/>
  <c r="AD233" i="1"/>
  <c r="V233" i="1"/>
  <c r="AJ233" i="1"/>
  <c r="AB233" i="1"/>
  <c r="U233" i="1"/>
  <c r="Z233" i="1"/>
  <c r="W233" i="1"/>
  <c r="AH233" i="1"/>
  <c r="AA233" i="1"/>
  <c r="S233" i="1"/>
  <c r="AI233" i="1"/>
  <c r="X233" i="1"/>
  <c r="AE233" i="1"/>
  <c r="AC233" i="1"/>
  <c r="AJ230" i="1"/>
  <c r="V230" i="1"/>
  <c r="AF230" i="1"/>
  <c r="X230" i="1"/>
  <c r="AA230" i="1"/>
  <c r="AI230" i="1"/>
  <c r="S230" i="1"/>
  <c r="AD230" i="1"/>
  <c r="T230" i="1"/>
  <c r="Z230" i="1"/>
  <c r="Y230" i="1"/>
  <c r="AH230" i="1"/>
  <c r="AE230" i="1"/>
  <c r="AC230" i="1"/>
  <c r="U230" i="1"/>
  <c r="W230" i="1"/>
  <c r="AG230" i="1"/>
  <c r="AB230" i="1"/>
  <c r="AG339" i="1"/>
  <c r="AF339" i="1"/>
  <c r="Z339" i="1"/>
  <c r="U339" i="1"/>
  <c r="Y339" i="1"/>
  <c r="AB339" i="1"/>
  <c r="AE339" i="1"/>
  <c r="X339" i="1"/>
  <c r="AD339" i="1"/>
  <c r="AA339" i="1"/>
  <c r="AC339" i="1"/>
  <c r="AJ339" i="1"/>
  <c r="W339" i="1"/>
  <c r="AH339" i="1"/>
  <c r="T339" i="1"/>
  <c r="V339" i="1"/>
  <c r="AI339" i="1"/>
  <c r="S339" i="1"/>
  <c r="AH303" i="1"/>
  <c r="AB303" i="1"/>
  <c r="AJ303" i="1"/>
  <c r="AF303" i="1"/>
  <c r="X303" i="1"/>
  <c r="T303" i="1"/>
  <c r="AA303" i="1"/>
  <c r="U303" i="1"/>
  <c r="V303" i="1"/>
  <c r="AE303" i="1"/>
  <c r="Y303" i="1"/>
  <c r="Z303" i="1"/>
  <c r="S303" i="1"/>
  <c r="AI303" i="1"/>
  <c r="AC303" i="1"/>
  <c r="AD303" i="1"/>
  <c r="W303" i="1"/>
  <c r="AG303" i="1"/>
  <c r="AA256" i="1"/>
  <c r="S256" i="1"/>
  <c r="AJ256" i="1"/>
  <c r="X256" i="1"/>
  <c r="Z256" i="1"/>
  <c r="V256" i="1"/>
  <c r="T256" i="1"/>
  <c r="AE256" i="1"/>
  <c r="AF256" i="1"/>
  <c r="AD256" i="1"/>
  <c r="AI256" i="1"/>
  <c r="U256" i="1"/>
  <c r="AG256" i="1"/>
  <c r="W256" i="1"/>
  <c r="AC256" i="1"/>
  <c r="AB256" i="1"/>
  <c r="Y256" i="1"/>
  <c r="AH256" i="1"/>
  <c r="AG345" i="1"/>
  <c r="AB345" i="1"/>
  <c r="AE345" i="1"/>
  <c r="X345" i="1"/>
  <c r="AJ345" i="1"/>
  <c r="AF345" i="1"/>
  <c r="AA345" i="1"/>
  <c r="AC345" i="1"/>
  <c r="T345" i="1"/>
  <c r="W345" i="1"/>
  <c r="AH345" i="1"/>
  <c r="Y345" i="1"/>
  <c r="U345" i="1"/>
  <c r="V345" i="1"/>
  <c r="AI345" i="1"/>
  <c r="S345" i="1"/>
  <c r="AD345" i="1"/>
  <c r="Z345" i="1"/>
  <c r="AF364" i="1"/>
  <c r="AD364" i="1"/>
  <c r="V364" i="1"/>
  <c r="AI364" i="1"/>
  <c r="S364" i="1"/>
  <c r="U364" i="1"/>
  <c r="T364" i="1"/>
  <c r="AE364" i="1"/>
  <c r="AG364" i="1"/>
  <c r="Z364" i="1"/>
  <c r="AB364" i="1"/>
  <c r="X364" i="1"/>
  <c r="AA364" i="1"/>
  <c r="AC364" i="1"/>
  <c r="AH364" i="1"/>
  <c r="AJ364" i="1"/>
  <c r="W364" i="1"/>
  <c r="Y364" i="1"/>
  <c r="AG378" i="1"/>
  <c r="Z378" i="1"/>
  <c r="AF378" i="1"/>
  <c r="V378" i="1"/>
  <c r="U378" i="1"/>
  <c r="AB378" i="1"/>
  <c r="AA378" i="1"/>
  <c r="AC378" i="1"/>
  <c r="T378" i="1"/>
  <c r="W378" i="1"/>
  <c r="AH378" i="1"/>
  <c r="Y378" i="1"/>
  <c r="AI378" i="1"/>
  <c r="S378" i="1"/>
  <c r="AD378" i="1"/>
  <c r="AE378" i="1"/>
  <c r="X378" i="1"/>
  <c r="AJ378" i="1"/>
  <c r="AF365" i="1"/>
  <c r="X365" i="1"/>
  <c r="AB365" i="1"/>
  <c r="AJ365" i="1"/>
  <c r="T365" i="1"/>
  <c r="V365" i="1"/>
  <c r="AD365" i="1"/>
  <c r="AG365" i="1"/>
  <c r="AI365" i="1"/>
  <c r="S365" i="1"/>
  <c r="AC365" i="1"/>
  <c r="AE365" i="1"/>
  <c r="Z365" i="1"/>
  <c r="Y365" i="1"/>
  <c r="AA365" i="1"/>
  <c r="AH365" i="1"/>
  <c r="U365" i="1"/>
  <c r="W365" i="1"/>
  <c r="AF433" i="1"/>
  <c r="W433" i="1"/>
  <c r="Y433" i="1"/>
  <c r="AJ433" i="1"/>
  <c r="AI433" i="1"/>
  <c r="S433" i="1"/>
  <c r="U433" i="1"/>
  <c r="AE433" i="1"/>
  <c r="AG433" i="1"/>
  <c r="Z433" i="1"/>
  <c r="T433" i="1"/>
  <c r="V433" i="1"/>
  <c r="X433" i="1"/>
  <c r="AA433" i="1"/>
  <c r="AC433" i="1"/>
  <c r="AH433" i="1"/>
  <c r="AB433" i="1"/>
  <c r="AD433" i="1"/>
  <c r="AE481" i="1"/>
  <c r="AI481" i="1"/>
  <c r="Y481" i="1"/>
  <c r="AG481" i="1"/>
  <c r="V481" i="1"/>
  <c r="AD481" i="1"/>
  <c r="S481" i="1"/>
  <c r="AA481" i="1"/>
  <c r="U481" i="1"/>
  <c r="X481" i="1"/>
  <c r="AH481" i="1"/>
  <c r="Z481" i="1"/>
  <c r="AJ481" i="1"/>
  <c r="T481" i="1"/>
  <c r="AF481" i="1"/>
  <c r="W481" i="1"/>
  <c r="AB481" i="1"/>
  <c r="AC481" i="1"/>
  <c r="AH498" i="1"/>
  <c r="AJ498" i="1"/>
  <c r="AE498" i="1"/>
  <c r="Y498" i="1"/>
  <c r="T498" i="1"/>
  <c r="AI498" i="1"/>
  <c r="AC498" i="1"/>
  <c r="X498" i="1"/>
  <c r="S498" i="1"/>
  <c r="AG498" i="1"/>
  <c r="AB498" i="1"/>
  <c r="W498" i="1"/>
  <c r="AF498" i="1"/>
  <c r="AA498" i="1"/>
  <c r="U498" i="1"/>
  <c r="Z498" i="1"/>
  <c r="AD498" i="1"/>
  <c r="V498" i="1"/>
  <c r="AH505" i="1"/>
  <c r="AI505" i="1"/>
  <c r="AA505" i="1"/>
  <c r="S505" i="1"/>
  <c r="AG505" i="1"/>
  <c r="Y505" i="1"/>
  <c r="AE505" i="1"/>
  <c r="W505" i="1"/>
  <c r="AC505" i="1"/>
  <c r="U505" i="1"/>
  <c r="AB505" i="1"/>
  <c r="T505" i="1"/>
  <c r="AJ505" i="1"/>
  <c r="X505" i="1"/>
  <c r="V505" i="1"/>
  <c r="AF505" i="1"/>
  <c r="Z505" i="1"/>
  <c r="AD505" i="1"/>
  <c r="AH507" i="1"/>
  <c r="AG507" i="1"/>
  <c r="AB507" i="1"/>
  <c r="W507" i="1"/>
  <c r="AF507" i="1"/>
  <c r="AA507" i="1"/>
  <c r="U507" i="1"/>
  <c r="AJ507" i="1"/>
  <c r="AE507" i="1"/>
  <c r="Y507" i="1"/>
  <c r="T507" i="1"/>
  <c r="AI507" i="1"/>
  <c r="AC507" i="1"/>
  <c r="X507" i="1"/>
  <c r="S507" i="1"/>
  <c r="V507" i="1"/>
  <c r="Z507" i="1"/>
  <c r="AD507" i="1"/>
  <c r="AH542" i="1"/>
  <c r="AJ542" i="1"/>
  <c r="AE542" i="1"/>
  <c r="Y542" i="1"/>
  <c r="T542" i="1"/>
  <c r="AI542" i="1"/>
  <c r="AC542" i="1"/>
  <c r="X542" i="1"/>
  <c r="S542" i="1"/>
  <c r="AG542" i="1"/>
  <c r="AB542" i="1"/>
  <c r="W542" i="1"/>
  <c r="AF542" i="1"/>
  <c r="AA542" i="1"/>
  <c r="U542" i="1"/>
  <c r="V542" i="1"/>
  <c r="Z542" i="1"/>
  <c r="AD542" i="1"/>
  <c r="AG551" i="1"/>
  <c r="Z551" i="1"/>
  <c r="T551" i="1"/>
  <c r="AF551" i="1"/>
  <c r="Y551" i="1"/>
  <c r="AD551" i="1"/>
  <c r="V551" i="1"/>
  <c r="AJ551" i="1"/>
  <c r="AB551" i="1"/>
  <c r="U551" i="1"/>
  <c r="AE551" i="1"/>
  <c r="X551" i="1"/>
  <c r="AA551" i="1"/>
  <c r="AC551" i="1"/>
  <c r="W551" i="1"/>
  <c r="AH551" i="1"/>
  <c r="AI551" i="1"/>
  <c r="S551" i="1"/>
  <c r="AH558" i="1"/>
  <c r="AJ558" i="1"/>
  <c r="AC558" i="1"/>
  <c r="U558" i="1"/>
  <c r="AI558" i="1"/>
  <c r="AA558" i="1"/>
  <c r="T558" i="1"/>
  <c r="AF558" i="1"/>
  <c r="Y558" i="1"/>
  <c r="S558" i="1"/>
  <c r="AE558" i="1"/>
  <c r="X558" i="1"/>
  <c r="W558" i="1"/>
  <c r="AB558" i="1"/>
  <c r="AG558" i="1"/>
  <c r="V558" i="1"/>
  <c r="Z558" i="1"/>
  <c r="AD558" i="1"/>
  <c r="Z610" i="1"/>
  <c r="AG610" i="1"/>
  <c r="V610" i="1"/>
  <c r="AF610" i="1"/>
  <c r="U610" i="1"/>
  <c r="AB610" i="1"/>
  <c r="W610" i="1"/>
  <c r="AH610" i="1"/>
  <c r="AD610" i="1"/>
  <c r="AI610" i="1"/>
  <c r="S610" i="1"/>
  <c r="AJ610" i="1"/>
  <c r="AE610" i="1"/>
  <c r="X610" i="1"/>
  <c r="T610" i="1"/>
  <c r="AA610" i="1"/>
  <c r="AC610" i="1"/>
  <c r="Y610" i="1"/>
  <c r="AI613" i="1"/>
  <c r="T613" i="1"/>
  <c r="Y613" i="1"/>
  <c r="X613" i="1"/>
  <c r="AC613" i="1"/>
  <c r="AD613" i="1"/>
  <c r="AE613" i="1"/>
  <c r="AG613" i="1"/>
  <c r="S613" i="1"/>
  <c r="AB613" i="1"/>
  <c r="AH613" i="1"/>
  <c r="AF613" i="1"/>
  <c r="U613" i="1"/>
  <c r="V613" i="1"/>
  <c r="W613" i="1"/>
  <c r="AJ613" i="1"/>
  <c r="Z613" i="1"/>
  <c r="AA613" i="1"/>
  <c r="C31" i="6"/>
  <c r="AB43" i="1"/>
  <c r="U43" i="1"/>
  <c r="Y43" i="1"/>
  <c r="AC43" i="1"/>
  <c r="AG43" i="1"/>
  <c r="AH43" i="1"/>
  <c r="T43" i="1"/>
  <c r="S43" i="1"/>
  <c r="AJ43" i="1"/>
  <c r="X43" i="1"/>
  <c r="AI43" i="1"/>
  <c r="AA43" i="1"/>
  <c r="AE43" i="1"/>
  <c r="AF43" i="1"/>
  <c r="W43" i="1"/>
  <c r="V43" i="1"/>
  <c r="Z43" i="1"/>
  <c r="AD43" i="1"/>
  <c r="AE77" i="1"/>
  <c r="AJ77" i="1"/>
  <c r="U77" i="1"/>
  <c r="AI77" i="1"/>
  <c r="Y77" i="1"/>
  <c r="AG77" i="1"/>
  <c r="AB77" i="1"/>
  <c r="AC77" i="1"/>
  <c r="AF77" i="1"/>
  <c r="W77" i="1"/>
  <c r="X77" i="1"/>
  <c r="T77" i="1"/>
  <c r="AH77" i="1"/>
  <c r="S77" i="1"/>
  <c r="AA77" i="1"/>
  <c r="Z77" i="1"/>
  <c r="AD77" i="1"/>
  <c r="V77" i="1"/>
  <c r="AE48" i="1"/>
  <c r="U48" i="1"/>
  <c r="S48" i="1"/>
  <c r="AA48" i="1"/>
  <c r="V48" i="1"/>
  <c r="Z48" i="1"/>
  <c r="AI48" i="1"/>
  <c r="Y48" i="1"/>
  <c r="AD48" i="1"/>
  <c r="AG48" i="1"/>
  <c r="AJ48" i="1"/>
  <c r="T48" i="1"/>
  <c r="AF48" i="1"/>
  <c r="W48" i="1"/>
  <c r="AB48" i="1"/>
  <c r="AC48" i="1"/>
  <c r="X48" i="1"/>
  <c r="AH48" i="1"/>
  <c r="AF241" i="1"/>
  <c r="AG241" i="1"/>
  <c r="Y241" i="1"/>
  <c r="T241" i="1"/>
  <c r="V241" i="1"/>
  <c r="AJ241" i="1"/>
  <c r="AB241" i="1"/>
  <c r="AD241" i="1"/>
  <c r="U241" i="1"/>
  <c r="Z241" i="1"/>
  <c r="AE241" i="1"/>
  <c r="X241" i="1"/>
  <c r="S241" i="1"/>
  <c r="AI241" i="1"/>
  <c r="AC241" i="1"/>
  <c r="AA241" i="1"/>
  <c r="AH241" i="1"/>
  <c r="W241" i="1"/>
  <c r="AJ238" i="1"/>
  <c r="V238" i="1"/>
  <c r="AF238" i="1"/>
  <c r="AA238" i="1"/>
  <c r="AD238" i="1"/>
  <c r="X238" i="1"/>
  <c r="AI238" i="1"/>
  <c r="S238" i="1"/>
  <c r="T238" i="1"/>
  <c r="Z238" i="1"/>
  <c r="AG238" i="1"/>
  <c r="W238" i="1"/>
  <c r="AE238" i="1"/>
  <c r="U238" i="1"/>
  <c r="AB238" i="1"/>
  <c r="AC238" i="1"/>
  <c r="AH238" i="1"/>
  <c r="Y238" i="1"/>
  <c r="AJ228" i="1"/>
  <c r="X228" i="1"/>
  <c r="S228" i="1"/>
  <c r="T228" i="1"/>
  <c r="AE228" i="1"/>
  <c r="Z228" i="1"/>
  <c r="AA228" i="1"/>
  <c r="V228" i="1"/>
  <c r="AF228" i="1"/>
  <c r="AI228" i="1"/>
  <c r="AD228" i="1"/>
  <c r="AC228" i="1"/>
  <c r="AB228" i="1"/>
  <c r="Y228" i="1"/>
  <c r="AH228" i="1"/>
  <c r="U228" i="1"/>
  <c r="AG228" i="1"/>
  <c r="W228" i="1"/>
  <c r="AJ247" i="1"/>
  <c r="Z247" i="1"/>
  <c r="T247" i="1"/>
  <c r="V247" i="1"/>
  <c r="AD247" i="1"/>
  <c r="AB247" i="1"/>
  <c r="AG247" i="1"/>
  <c r="Y247" i="1"/>
  <c r="AF247" i="1"/>
  <c r="U247" i="1"/>
  <c r="AE247" i="1"/>
  <c r="X247" i="1"/>
  <c r="AA247" i="1"/>
  <c r="AC247" i="1"/>
  <c r="W247" i="1"/>
  <c r="AH247" i="1"/>
  <c r="AI247" i="1"/>
  <c r="S247" i="1"/>
  <c r="AF253" i="1"/>
  <c r="V253" i="1"/>
  <c r="AJ253" i="1"/>
  <c r="T253" i="1"/>
  <c r="Y253" i="1"/>
  <c r="AG253" i="1"/>
  <c r="AD253" i="1"/>
  <c r="AB253" i="1"/>
  <c r="AI253" i="1"/>
  <c r="S253" i="1"/>
  <c r="U253" i="1"/>
  <c r="Z253" i="1"/>
  <c r="X253" i="1"/>
  <c r="AE253" i="1"/>
  <c r="AC253" i="1"/>
  <c r="AA253" i="1"/>
  <c r="AH253" i="1"/>
  <c r="W253" i="1"/>
  <c r="AG331" i="1"/>
  <c r="AF331" i="1"/>
  <c r="Z331" i="1"/>
  <c r="U331" i="1"/>
  <c r="Y331" i="1"/>
  <c r="AB331" i="1"/>
  <c r="W331" i="1"/>
  <c r="AH331" i="1"/>
  <c r="AD331" i="1"/>
  <c r="AI331" i="1"/>
  <c r="S331" i="1"/>
  <c r="AJ331" i="1"/>
  <c r="AE331" i="1"/>
  <c r="X331" i="1"/>
  <c r="T331" i="1"/>
  <c r="V331" i="1"/>
  <c r="AA331" i="1"/>
  <c r="AC331" i="1"/>
  <c r="AF334" i="1"/>
  <c r="AA334" i="1"/>
  <c r="Y334" i="1"/>
  <c r="AH334" i="1"/>
  <c r="AI334" i="1"/>
  <c r="AE334" i="1"/>
  <c r="U334" i="1"/>
  <c r="S334" i="1"/>
  <c r="AJ334" i="1"/>
  <c r="AG334" i="1"/>
  <c r="W334" i="1"/>
  <c r="X334" i="1"/>
  <c r="T334" i="1"/>
  <c r="V334" i="1"/>
  <c r="AC334" i="1"/>
  <c r="AB334" i="1"/>
  <c r="AD334" i="1"/>
  <c r="Z334" i="1"/>
  <c r="AF432" i="1"/>
  <c r="Y432" i="1"/>
  <c r="AA432" i="1"/>
  <c r="AH432" i="1"/>
  <c r="AB432" i="1"/>
  <c r="V432" i="1"/>
  <c r="U432" i="1"/>
  <c r="W432" i="1"/>
  <c r="AJ432" i="1"/>
  <c r="AD432" i="1"/>
  <c r="X432" i="1"/>
  <c r="AG432" i="1"/>
  <c r="AI432" i="1"/>
  <c r="S432" i="1"/>
  <c r="AC432" i="1"/>
  <c r="AE432" i="1"/>
  <c r="Z432" i="1"/>
  <c r="T432" i="1"/>
  <c r="AG412" i="1"/>
  <c r="Z412" i="1"/>
  <c r="U412" i="1"/>
  <c r="AF412" i="1"/>
  <c r="V412" i="1"/>
  <c r="AE412" i="1"/>
  <c r="X412" i="1"/>
  <c r="Y412" i="1"/>
  <c r="AB412" i="1"/>
  <c r="AA412" i="1"/>
  <c r="AC412" i="1"/>
  <c r="AD412" i="1"/>
  <c r="W412" i="1"/>
  <c r="AH412" i="1"/>
  <c r="AJ412" i="1"/>
  <c r="AI412" i="1"/>
  <c r="S412" i="1"/>
  <c r="T412" i="1"/>
  <c r="AD426" i="1"/>
  <c r="X426" i="1"/>
  <c r="AJ426" i="1"/>
  <c r="T426" i="1"/>
  <c r="AF426" i="1"/>
  <c r="AB426" i="1"/>
  <c r="V426" i="1"/>
  <c r="AC426" i="1"/>
  <c r="AE426" i="1"/>
  <c r="Z426" i="1"/>
  <c r="Y426" i="1"/>
  <c r="AA426" i="1"/>
  <c r="AH426" i="1"/>
  <c r="U426" i="1"/>
  <c r="W426" i="1"/>
  <c r="AG426" i="1"/>
  <c r="AI426" i="1"/>
  <c r="S426" i="1"/>
  <c r="AD369" i="1"/>
  <c r="T369" i="1"/>
  <c r="AJ369" i="1"/>
  <c r="X369" i="1"/>
  <c r="AF369" i="1"/>
  <c r="AB369" i="1"/>
  <c r="V369" i="1"/>
  <c r="U369" i="1"/>
  <c r="W369" i="1"/>
  <c r="AG369" i="1"/>
  <c r="AI369" i="1"/>
  <c r="S369" i="1"/>
  <c r="AC369" i="1"/>
  <c r="AE369" i="1"/>
  <c r="Z369" i="1"/>
  <c r="Y369" i="1"/>
  <c r="AA369" i="1"/>
  <c r="AH369" i="1"/>
  <c r="AF423" i="1"/>
  <c r="AD423" i="1"/>
  <c r="AE423" i="1"/>
  <c r="AA423" i="1"/>
  <c r="AC423" i="1"/>
  <c r="AB423" i="1"/>
  <c r="AI423" i="1"/>
  <c r="AJ423" i="1"/>
  <c r="Y423" i="1"/>
  <c r="AH423" i="1"/>
  <c r="S423" i="1"/>
  <c r="T423" i="1"/>
  <c r="U423" i="1"/>
  <c r="X423" i="1"/>
  <c r="Z423" i="1"/>
  <c r="V423" i="1"/>
  <c r="AG423" i="1"/>
  <c r="W423" i="1"/>
  <c r="AF421" i="1"/>
  <c r="AG421" i="1"/>
  <c r="W421" i="1"/>
  <c r="AI421" i="1"/>
  <c r="AJ421" i="1"/>
  <c r="AC421" i="1"/>
  <c r="AB421" i="1"/>
  <c r="S421" i="1"/>
  <c r="T421" i="1"/>
  <c r="V421" i="1"/>
  <c r="Y421" i="1"/>
  <c r="AH421" i="1"/>
  <c r="X421" i="1"/>
  <c r="Z421" i="1"/>
  <c r="AA421" i="1"/>
  <c r="U421" i="1"/>
  <c r="AD421" i="1"/>
  <c r="AE421" i="1"/>
  <c r="AJ502" i="1"/>
  <c r="AE502" i="1"/>
  <c r="W502" i="1"/>
  <c r="AC502" i="1"/>
  <c r="U502" i="1"/>
  <c r="AI502" i="1"/>
  <c r="AA502" i="1"/>
  <c r="S502" i="1"/>
  <c r="AG502" i="1"/>
  <c r="Y502" i="1"/>
  <c r="V502" i="1"/>
  <c r="Z502" i="1"/>
  <c r="AD502" i="1"/>
  <c r="AH502" i="1"/>
  <c r="T502" i="1"/>
  <c r="X502" i="1"/>
  <c r="AB502" i="1"/>
  <c r="AF502" i="1"/>
  <c r="AJ538" i="1"/>
  <c r="AE538" i="1"/>
  <c r="W538" i="1"/>
  <c r="AC538" i="1"/>
  <c r="U538" i="1"/>
  <c r="AI538" i="1"/>
  <c r="AA538" i="1"/>
  <c r="S538" i="1"/>
  <c r="AG538" i="1"/>
  <c r="Y538" i="1"/>
  <c r="AH538" i="1"/>
  <c r="AF538" i="1"/>
  <c r="V538" i="1"/>
  <c r="T538" i="1"/>
  <c r="Z538" i="1"/>
  <c r="X538" i="1"/>
  <c r="AD538" i="1"/>
  <c r="AB538" i="1"/>
  <c r="AI552" i="1"/>
  <c r="AA552" i="1"/>
  <c r="T552" i="1"/>
  <c r="AF552" i="1"/>
  <c r="Z552" i="1"/>
  <c r="S552" i="1"/>
  <c r="AE552" i="1"/>
  <c r="X552" i="1"/>
  <c r="AJ552" i="1"/>
  <c r="AD552" i="1"/>
  <c r="V552" i="1"/>
  <c r="U552" i="1"/>
  <c r="AG552" i="1"/>
  <c r="W552" i="1"/>
  <c r="AC552" i="1"/>
  <c r="AB552" i="1"/>
  <c r="Y552" i="1"/>
  <c r="AH552" i="1"/>
  <c r="AI557" i="1"/>
  <c r="AB557" i="1"/>
  <c r="W557" i="1"/>
  <c r="U557" i="1"/>
  <c r="AD557" i="1"/>
  <c r="Y557" i="1"/>
  <c r="X557" i="1"/>
  <c r="S557" i="1"/>
  <c r="AA557" i="1"/>
  <c r="V557" i="1"/>
  <c r="AJ557" i="1"/>
  <c r="AH557" i="1"/>
  <c r="AE557" i="1"/>
  <c r="AG557" i="1"/>
  <c r="AF557" i="1"/>
  <c r="AC557" i="1"/>
  <c r="Z557" i="1"/>
  <c r="T557" i="1"/>
  <c r="AJ598" i="1"/>
  <c r="U598" i="1"/>
  <c r="AG598" i="1"/>
  <c r="AC598" i="1"/>
  <c r="Y598" i="1"/>
  <c r="AH598" i="1"/>
  <c r="S598" i="1"/>
  <c r="AI598" i="1"/>
  <c r="AB598" i="1"/>
  <c r="V598" i="1"/>
  <c r="W598" i="1"/>
  <c r="AF598" i="1"/>
  <c r="Z598" i="1"/>
  <c r="AA598" i="1"/>
  <c r="T598" i="1"/>
  <c r="AD598" i="1"/>
  <c r="AE598" i="1"/>
  <c r="X598" i="1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K130" i="4"/>
  <c r="AO6" i="1"/>
  <c r="AO357" i="1" s="1"/>
  <c r="S9" i="1"/>
  <c r="AS9" i="1"/>
  <c r="AQ9" i="1"/>
  <c r="AR9" i="1"/>
  <c r="AP9" i="1"/>
  <c r="J130" i="4"/>
  <c r="G112" i="4"/>
  <c r="D15" i="6"/>
  <c r="G128" i="4"/>
  <c r="D31" i="6"/>
  <c r="V31" i="6" s="1"/>
  <c r="G121" i="4"/>
  <c r="D24" i="6"/>
  <c r="D13" i="6"/>
  <c r="G110" i="4"/>
  <c r="G126" i="4"/>
  <c r="D29" i="6"/>
  <c r="G115" i="4"/>
  <c r="D18" i="6"/>
  <c r="T18" i="6" s="1"/>
  <c r="G116" i="4"/>
  <c r="D19" i="6"/>
  <c r="D12" i="6"/>
  <c r="G109" i="4"/>
  <c r="G125" i="4"/>
  <c r="D28" i="6"/>
  <c r="G114" i="4"/>
  <c r="D17" i="6"/>
  <c r="G105" i="4"/>
  <c r="F130" i="4"/>
  <c r="D8" i="6"/>
  <c r="G119" i="4"/>
  <c r="D22" i="6"/>
  <c r="G120" i="4"/>
  <c r="D23" i="6"/>
  <c r="D16" i="6"/>
  <c r="G113" i="4"/>
  <c r="G129" i="4"/>
  <c r="D32" i="6"/>
  <c r="G118" i="4"/>
  <c r="D21" i="6"/>
  <c r="G106" i="4"/>
  <c r="D9" i="6"/>
  <c r="G123" i="4"/>
  <c r="D26" i="6"/>
  <c r="D10" i="6"/>
  <c r="W10" i="6" s="1"/>
  <c r="G107" i="4"/>
  <c r="G124" i="4"/>
  <c r="D27" i="6"/>
  <c r="G117" i="4"/>
  <c r="D20" i="6"/>
  <c r="W20" i="6" s="1"/>
  <c r="G108" i="4"/>
  <c r="D11" i="6"/>
  <c r="G122" i="4"/>
  <c r="D25" i="6"/>
  <c r="G111" i="4"/>
  <c r="D14" i="6"/>
  <c r="G127" i="4"/>
  <c r="D30" i="6"/>
  <c r="B17" i="17"/>
  <c r="AT1" i="1"/>
  <c r="AT357" i="1" s="1"/>
  <c r="F18" i="9" l="1"/>
  <c r="P43" i="35" s="1"/>
  <c r="G43" i="35"/>
  <c r="F57" i="34"/>
  <c r="I43" i="35"/>
  <c r="G57" i="35"/>
  <c r="L43" i="35"/>
  <c r="L43" i="34"/>
  <c r="L57" i="34"/>
  <c r="P43" i="34"/>
  <c r="H43" i="34"/>
  <c r="O43" i="34" s="1"/>
  <c r="F57" i="35"/>
  <c r="H57" i="35"/>
  <c r="O57" i="35" s="1"/>
  <c r="P57" i="35"/>
  <c r="P57" i="34"/>
  <c r="F43" i="34"/>
  <c r="I43" i="34"/>
  <c r="G57" i="33"/>
  <c r="G43" i="34"/>
  <c r="H43" i="35"/>
  <c r="O43" i="35" s="1"/>
  <c r="G57" i="34"/>
  <c r="I57" i="34"/>
  <c r="F43" i="35"/>
  <c r="L57" i="35"/>
  <c r="I57" i="35"/>
  <c r="H57" i="34"/>
  <c r="O57" i="34" s="1"/>
  <c r="H57" i="33"/>
  <c r="O57" i="33" s="1"/>
  <c r="P57" i="33"/>
  <c r="F57" i="33"/>
  <c r="I57" i="33"/>
  <c r="L57" i="33"/>
  <c r="AT613" i="1"/>
  <c r="AT545" i="1"/>
  <c r="AT553" i="1"/>
  <c r="AT541" i="1"/>
  <c r="AT430" i="1"/>
  <c r="AT416" i="1"/>
  <c r="AT371" i="1"/>
  <c r="AT301" i="1"/>
  <c r="AT347" i="1"/>
  <c r="AT345" i="1"/>
  <c r="AT231" i="1"/>
  <c r="AT117" i="1"/>
  <c r="AT101" i="1"/>
  <c r="AT55" i="1"/>
  <c r="AT232" i="1"/>
  <c r="AT115" i="1"/>
  <c r="AT368" i="1"/>
  <c r="AT120" i="1"/>
  <c r="AT202" i="1"/>
  <c r="AT212" i="1"/>
  <c r="AT415" i="1"/>
  <c r="AT435" i="1"/>
  <c r="AT483" i="1"/>
  <c r="AT546" i="1"/>
  <c r="AT556" i="1"/>
  <c r="AT602" i="1"/>
  <c r="AT612" i="1"/>
  <c r="AT547" i="1"/>
  <c r="AT506" i="1"/>
  <c r="AT507" i="1"/>
  <c r="AT428" i="1"/>
  <c r="AT380" i="1"/>
  <c r="AT498" i="1"/>
  <c r="AT365" i="1"/>
  <c r="AT255" i="1"/>
  <c r="AT303" i="1"/>
  <c r="AT233" i="1"/>
  <c r="AT51" i="1"/>
  <c r="AT56" i="1"/>
  <c r="AT31" i="1"/>
  <c r="AT116" i="1"/>
  <c r="AT230" i="1"/>
  <c r="AT364" i="1"/>
  <c r="AT118" i="1"/>
  <c r="AT222" i="1"/>
  <c r="AT344" i="1"/>
  <c r="AT429" i="1"/>
  <c r="AT451" i="1"/>
  <c r="AT505" i="1"/>
  <c r="AT548" i="1"/>
  <c r="AT597" i="1"/>
  <c r="AT557" i="1"/>
  <c r="AT503" i="1"/>
  <c r="AT425" i="1"/>
  <c r="AT421" i="1"/>
  <c r="AT413" i="1"/>
  <c r="AT360" i="1"/>
  <c r="AT44" i="1"/>
  <c r="AT254" i="1"/>
  <c r="AT242" i="1"/>
  <c r="AT76" i="1"/>
  <c r="AT228" i="1"/>
  <c r="AT160" i="1"/>
  <c r="AT257" i="1"/>
  <c r="AT245" i="1"/>
  <c r="AT331" i="1"/>
  <c r="AT361" i="1"/>
  <c r="AT420" i="1"/>
  <c r="AT424" i="1"/>
  <c r="AT543" i="1"/>
  <c r="AT598" i="1"/>
  <c r="AT592" i="1"/>
  <c r="AT552" i="1"/>
  <c r="AT497" i="1"/>
  <c r="AT419" i="1"/>
  <c r="AT427" i="1"/>
  <c r="AT334" i="1"/>
  <c r="AT362" i="1"/>
  <c r="AT77" i="1"/>
  <c r="AT236" i="1"/>
  <c r="AT238" i="1"/>
  <c r="AT244" i="1"/>
  <c r="AT250" i="1"/>
  <c r="AT201" i="1"/>
  <c r="AT247" i="1"/>
  <c r="AT253" i="1"/>
  <c r="AT333" i="1"/>
  <c r="AT367" i="1"/>
  <c r="AT422" i="1"/>
  <c r="AT426" i="1"/>
  <c r="AT504" i="1"/>
  <c r="AT600" i="1"/>
  <c r="AT604" i="1"/>
  <c r="AT601" i="1"/>
  <c r="AT550" i="1"/>
  <c r="AT501" i="1"/>
  <c r="AT411" i="1"/>
  <c r="AT423" i="1"/>
  <c r="AT248" i="1"/>
  <c r="AT48" i="1"/>
  <c r="AT46" i="1"/>
  <c r="AT234" i="1"/>
  <c r="AT45" i="1"/>
  <c r="AT10" i="1"/>
  <c r="AT158" i="1"/>
  <c r="AT241" i="1"/>
  <c r="AT156" i="1"/>
  <c r="AT235" i="1"/>
  <c r="AT203" i="1"/>
  <c r="AT369" i="1"/>
  <c r="AT414" i="1"/>
  <c r="AT432" i="1"/>
  <c r="AT538" i="1"/>
  <c r="AT549" i="1"/>
  <c r="AT499" i="1"/>
  <c r="AT366" i="1"/>
  <c r="AT43" i="1"/>
  <c r="AT239" i="1"/>
  <c r="AT502" i="1"/>
  <c r="AT350" i="1"/>
  <c r="AT370" i="1"/>
  <c r="AT246" i="1"/>
  <c r="AT243" i="1"/>
  <c r="AT540" i="1"/>
  <c r="AT595" i="1"/>
  <c r="AT417" i="1"/>
  <c r="AT240" i="1"/>
  <c r="AT249" i="1"/>
  <c r="AT418" i="1"/>
  <c r="AT555" i="1"/>
  <c r="AT539" i="1"/>
  <c r="AT157" i="1"/>
  <c r="AT47" i="1"/>
  <c r="AT237" i="1"/>
  <c r="AT412" i="1"/>
  <c r="AT609" i="1"/>
  <c r="AT583" i="1"/>
  <c r="AT523" i="1"/>
  <c r="AT529" i="1"/>
  <c r="AT524" i="1"/>
  <c r="AT491" i="1"/>
  <c r="AT477" i="1"/>
  <c r="AT453" i="1"/>
  <c r="AT463" i="1"/>
  <c r="AT441" i="1"/>
  <c r="AT443" i="1"/>
  <c r="AT348" i="1"/>
  <c r="AT296" i="1"/>
  <c r="AT292" i="1"/>
  <c r="AT336" i="1"/>
  <c r="AT224" i="1"/>
  <c r="AT196" i="1"/>
  <c r="AT187" i="1"/>
  <c r="AT169" i="1"/>
  <c r="AT214" i="1"/>
  <c r="AT193" i="1"/>
  <c r="AT175" i="1"/>
  <c r="AT151" i="1"/>
  <c r="AT13" i="1"/>
  <c r="AT141" i="1"/>
  <c r="AT23" i="1"/>
  <c r="AT103" i="1"/>
  <c r="AT383" i="1"/>
  <c r="AT395" i="1"/>
  <c r="AT563" i="1"/>
  <c r="AT607" i="1"/>
  <c r="AT568" i="1"/>
  <c r="AT535" i="1"/>
  <c r="AT527" i="1"/>
  <c r="AT494" i="1"/>
  <c r="AT479" i="1"/>
  <c r="AT465" i="1"/>
  <c r="AT449" i="1"/>
  <c r="AT459" i="1"/>
  <c r="AT437" i="1"/>
  <c r="AT467" i="1"/>
  <c r="AT340" i="1"/>
  <c r="AT346" i="1"/>
  <c r="AT274" i="1"/>
  <c r="AT286" i="1"/>
  <c r="AT220" i="1"/>
  <c r="AT171" i="1"/>
  <c r="AT183" i="1"/>
  <c r="AT161" i="1"/>
  <c r="AT210" i="1"/>
  <c r="AT189" i="1"/>
  <c r="AT167" i="1"/>
  <c r="AT131" i="1"/>
  <c r="AT135" i="1"/>
  <c r="AT24" i="1"/>
  <c r="AT17" i="1"/>
  <c r="AT356" i="1"/>
  <c r="AT559" i="1"/>
  <c r="AT403" i="1"/>
  <c r="AT579" i="1"/>
  <c r="AT605" i="1"/>
  <c r="AT570" i="1"/>
  <c r="AT565" i="1"/>
  <c r="AT533" i="1"/>
  <c r="AT520" i="1"/>
  <c r="AT487" i="1"/>
  <c r="AT475" i="1"/>
  <c r="AT461" i="1"/>
  <c r="AT439" i="1"/>
  <c r="AT455" i="1"/>
  <c r="AT471" i="1"/>
  <c r="AT445" i="1"/>
  <c r="AT332" i="1"/>
  <c r="AT338" i="1"/>
  <c r="AT264" i="1"/>
  <c r="AT342" i="1"/>
  <c r="AT216" i="1"/>
  <c r="AT163" i="1"/>
  <c r="AT179" i="1"/>
  <c r="AT226" i="1"/>
  <c r="AT206" i="1"/>
  <c r="AT185" i="1"/>
  <c r="AT173" i="1"/>
  <c r="AT129" i="1"/>
  <c r="AT19" i="1"/>
  <c r="AT149" i="1"/>
  <c r="AT15" i="1"/>
  <c r="AT397" i="1"/>
  <c r="AT581" i="1"/>
  <c r="AT372" i="1"/>
  <c r="AT587" i="1"/>
  <c r="AT531" i="1"/>
  <c r="AT457" i="1"/>
  <c r="AT405" i="1"/>
  <c r="AT282" i="1"/>
  <c r="AT218" i="1"/>
  <c r="AT21" i="1"/>
  <c r="AT389" i="1"/>
  <c r="AT391" i="1"/>
  <c r="AT393" i="1"/>
  <c r="AT36" i="1"/>
  <c r="AT65" i="1"/>
  <c r="AT66" i="1"/>
  <c r="AT34" i="1"/>
  <c r="AT83" i="1"/>
  <c r="AT71" i="1"/>
  <c r="AT147" i="1"/>
  <c r="AT122" i="1"/>
  <c r="AT290" i="1"/>
  <c r="AT318" i="1"/>
  <c r="AT126" i="1"/>
  <c r="AT381" i="1"/>
  <c r="AT270" i="1"/>
  <c r="AT314" i="1"/>
  <c r="AT409" i="1"/>
  <c r="AT298" i="1"/>
  <c r="AT312" i="1"/>
  <c r="AT74" i="1"/>
  <c r="AT87" i="1"/>
  <c r="AT97" i="1"/>
  <c r="AT18" i="1"/>
  <c r="AT86" i="1"/>
  <c r="AT91" i="1"/>
  <c r="AT130" i="1"/>
  <c r="AT37" i="1"/>
  <c r="AT105" i="1"/>
  <c r="AT92" i="1"/>
  <c r="AT142" i="1"/>
  <c r="AT41" i="1"/>
  <c r="AT90" i="1"/>
  <c r="AT99" i="1"/>
  <c r="AT146" i="1"/>
  <c r="AT164" i="1"/>
  <c r="AT209" i="1"/>
  <c r="AT215" i="1"/>
  <c r="AT178" i="1"/>
  <c r="AT186" i="1"/>
  <c r="AT194" i="1"/>
  <c r="AT168" i="1"/>
  <c r="AT221" i="1"/>
  <c r="AT261" i="1"/>
  <c r="AT269" i="1"/>
  <c r="AT277" i="1"/>
  <c r="AT285" i="1"/>
  <c r="AT293" i="1"/>
  <c r="AT335" i="1"/>
  <c r="AT227" i="1"/>
  <c r="AT321" i="1"/>
  <c r="AT307" i="1"/>
  <c r="AT343" i="1"/>
  <c r="AT359" i="1"/>
  <c r="AT325" i="1"/>
  <c r="AT408" i="1"/>
  <c r="AT473" i="1"/>
  <c r="AT396" i="1"/>
  <c r="AT444" i="1"/>
  <c r="AT448" i="1"/>
  <c r="AT515" i="1"/>
  <c r="AT398" i="1"/>
  <c r="AT492" i="1"/>
  <c r="AT436" i="1"/>
  <c r="AT458" i="1"/>
  <c r="AT478" i="1"/>
  <c r="AT522" i="1"/>
  <c r="AT572" i="1"/>
  <c r="AT517" i="1"/>
  <c r="AT574" i="1"/>
  <c r="AT516" i="1"/>
  <c r="AT575" i="1"/>
  <c r="AT514" i="1"/>
  <c r="AT566" i="1"/>
  <c r="AT573" i="1"/>
  <c r="AT593" i="1"/>
  <c r="AT519" i="1"/>
  <c r="AT466" i="1"/>
  <c r="AT310" i="1"/>
  <c r="AT208" i="1"/>
  <c r="AT198" i="1"/>
  <c r="AT143" i="1"/>
  <c r="AT358" i="1"/>
  <c r="AT385" i="1"/>
  <c r="AT399" i="1"/>
  <c r="AT42" i="1"/>
  <c r="AT79" i="1"/>
  <c r="AT111" i="1"/>
  <c r="AT32" i="1"/>
  <c r="AT38" i="1"/>
  <c r="AT112" i="1"/>
  <c r="AT373" i="1"/>
  <c r="AT124" i="1"/>
  <c r="AT278" i="1"/>
  <c r="AT322" i="1"/>
  <c r="AT139" i="1"/>
  <c r="AT407" i="1"/>
  <c r="AT268" i="1"/>
  <c r="AT328" i="1"/>
  <c r="AT262" i="1"/>
  <c r="AT304" i="1"/>
  <c r="AT16" i="1"/>
  <c r="AT63" i="1"/>
  <c r="AT88" i="1"/>
  <c r="AT121" i="1"/>
  <c r="AT60" i="1"/>
  <c r="AT94" i="1"/>
  <c r="AT132" i="1"/>
  <c r="AT138" i="1"/>
  <c r="AT67" i="1"/>
  <c r="AT125" i="1"/>
  <c r="AT100" i="1"/>
  <c r="AT14" i="1"/>
  <c r="AT61" i="1"/>
  <c r="AT98" i="1"/>
  <c r="AT109" i="1"/>
  <c r="AT162" i="1"/>
  <c r="AT170" i="1"/>
  <c r="AT217" i="1"/>
  <c r="AT174" i="1"/>
  <c r="AT180" i="1"/>
  <c r="AT188" i="1"/>
  <c r="AT195" i="1"/>
  <c r="AT197" i="1"/>
  <c r="AT207" i="1"/>
  <c r="AT263" i="1"/>
  <c r="AT271" i="1"/>
  <c r="AT279" i="1"/>
  <c r="AT287" i="1"/>
  <c r="AT295" i="1"/>
  <c r="AT329" i="1"/>
  <c r="AT297" i="1"/>
  <c r="AT349" i="1"/>
  <c r="AT315" i="1"/>
  <c r="AT337" i="1"/>
  <c r="AT363" i="1"/>
  <c r="AT392" i="1"/>
  <c r="AT442" i="1"/>
  <c r="AT489" i="1"/>
  <c r="AT406" i="1"/>
  <c r="AT454" i="1"/>
  <c r="AT464" i="1"/>
  <c r="AT526" i="1"/>
  <c r="AT410" i="1"/>
  <c r="AT511" i="1"/>
  <c r="AT438" i="1"/>
  <c r="AT456" i="1"/>
  <c r="AT488" i="1"/>
  <c r="AT513" i="1"/>
  <c r="AT586" i="1"/>
  <c r="AT525" i="1"/>
  <c r="AT584" i="1"/>
  <c r="AT510" i="1"/>
  <c r="AT588" i="1"/>
  <c r="AT518" i="1"/>
  <c r="AT567" i="1"/>
  <c r="AT590" i="1"/>
  <c r="AT564" i="1"/>
  <c r="AT474" i="1"/>
  <c r="AT447" i="1"/>
  <c r="AT294" i="1"/>
  <c r="AT191" i="1"/>
  <c r="AT181" i="1"/>
  <c r="AT133" i="1"/>
  <c r="AT375" i="1"/>
  <c r="AT104" i="1"/>
  <c r="AT589" i="1"/>
  <c r="AT28" i="1"/>
  <c r="AT30" i="1"/>
  <c r="AT127" i="1"/>
  <c r="AT57" i="1"/>
  <c r="AT58" i="1"/>
  <c r="AT107" i="1"/>
  <c r="AT266" i="1"/>
  <c r="AT153" i="1"/>
  <c r="AT306" i="1"/>
  <c r="AT326" i="1"/>
  <c r="AT155" i="1"/>
  <c r="AT387" i="1"/>
  <c r="AT284" i="1"/>
  <c r="AT137" i="1"/>
  <c r="AT280" i="1"/>
  <c r="AT320" i="1"/>
  <c r="AT59" i="1"/>
  <c r="AT113" i="1"/>
  <c r="AT96" i="1"/>
  <c r="AT134" i="1"/>
  <c r="AT72" i="1"/>
  <c r="AT114" i="1"/>
  <c r="AT93" i="1"/>
  <c r="AT154" i="1"/>
  <c r="AT70" i="1"/>
  <c r="AT80" i="1"/>
  <c r="AT102" i="1"/>
  <c r="AT22" i="1"/>
  <c r="AT68" i="1"/>
  <c r="AT106" i="1"/>
  <c r="AT85" i="1"/>
  <c r="AT166" i="1"/>
  <c r="AT144" i="1"/>
  <c r="AT225" i="1"/>
  <c r="AT140" i="1"/>
  <c r="AT182" i="1"/>
  <c r="AT190" i="1"/>
  <c r="AT136" i="1"/>
  <c r="AT205" i="1"/>
  <c r="AT219" i="1"/>
  <c r="AT265" i="1"/>
  <c r="AT273" i="1"/>
  <c r="AT281" i="1"/>
  <c r="AT289" i="1"/>
  <c r="AT311" i="1"/>
  <c r="AT374" i="1"/>
  <c r="AT305" i="1"/>
  <c r="AT390" i="1"/>
  <c r="AT323" i="1"/>
  <c r="AT353" i="1"/>
  <c r="AT309" i="1"/>
  <c r="AT402" i="1"/>
  <c r="AT468" i="1"/>
  <c r="AT528" i="1"/>
  <c r="AT382" i="1"/>
  <c r="AT462" i="1"/>
  <c r="AT476" i="1"/>
  <c r="AT508" i="1"/>
  <c r="AT446" i="1"/>
  <c r="AT400" i="1"/>
  <c r="AT440" i="1"/>
  <c r="AT472" i="1"/>
  <c r="AT530" i="1"/>
  <c r="AT536" i="1"/>
  <c r="AT582" i="1"/>
  <c r="AT576" i="1"/>
  <c r="AT580" i="1"/>
  <c r="AT532" i="1"/>
  <c r="AT521" i="1"/>
  <c r="AT534" i="1"/>
  <c r="AT571" i="1"/>
  <c r="AT599" i="1"/>
  <c r="AT561" i="1"/>
  <c r="AT490" i="1"/>
  <c r="AT470" i="1"/>
  <c r="AT260" i="1"/>
  <c r="AT177" i="1"/>
  <c r="AT165" i="1"/>
  <c r="AT40" i="1"/>
  <c r="AT352" i="1"/>
  <c r="AT354" i="1"/>
  <c r="AT585" i="1"/>
  <c r="AT26" i="1"/>
  <c r="AT81" i="1"/>
  <c r="AT69" i="1"/>
  <c r="AT73" i="1"/>
  <c r="AT75" i="1"/>
  <c r="AT108" i="1"/>
  <c r="AT316" i="1"/>
  <c r="AT272" i="1"/>
  <c r="AT308" i="1"/>
  <c r="AT330" i="1"/>
  <c r="AT145" i="1"/>
  <c r="AT276" i="1"/>
  <c r="AT288" i="1"/>
  <c r="AT401" i="1"/>
  <c r="AT258" i="1"/>
  <c r="AT324" i="1"/>
  <c r="AT62" i="1"/>
  <c r="AT84" i="1"/>
  <c r="AT110" i="1"/>
  <c r="AT150" i="1"/>
  <c r="AT64" i="1"/>
  <c r="AT78" i="1"/>
  <c r="AT128" i="1"/>
  <c r="AT20" i="1"/>
  <c r="AT39" i="1"/>
  <c r="AT95" i="1"/>
  <c r="AT89" i="1"/>
  <c r="AT25" i="1"/>
  <c r="AT35" i="1"/>
  <c r="AT82" i="1"/>
  <c r="AT123" i="1"/>
  <c r="AT148" i="1"/>
  <c r="AT176" i="1"/>
  <c r="AT199" i="1"/>
  <c r="AT172" i="1"/>
  <c r="AT184" i="1"/>
  <c r="AT192" i="1"/>
  <c r="AT152" i="1"/>
  <c r="AT213" i="1"/>
  <c r="AT259" i="1"/>
  <c r="AT267" i="1"/>
  <c r="AT275" i="1"/>
  <c r="AT283" i="1"/>
  <c r="AT291" i="1"/>
  <c r="AT319" i="1"/>
  <c r="AT388" i="1"/>
  <c r="AT313" i="1"/>
  <c r="AT299" i="1"/>
  <c r="AT327" i="1"/>
  <c r="AT355" i="1"/>
  <c r="AT317" i="1"/>
  <c r="AT384" i="1"/>
  <c r="AT452" i="1"/>
  <c r="AT376" i="1"/>
  <c r="AT404" i="1"/>
  <c r="AT469" i="1"/>
  <c r="AT486" i="1"/>
  <c r="AT386" i="1"/>
  <c r="AT460" i="1"/>
  <c r="AT394" i="1"/>
  <c r="AT450" i="1"/>
  <c r="AT493" i="1"/>
  <c r="AT512" i="1"/>
  <c r="AT562" i="1"/>
  <c r="AT608" i="1"/>
  <c r="AT577" i="1"/>
  <c r="AT596" i="1"/>
  <c r="AT569" i="1"/>
  <c r="AT509" i="1"/>
  <c r="AT560" i="1"/>
  <c r="AT578" i="1"/>
  <c r="AT606" i="1"/>
  <c r="AT558" i="1"/>
  <c r="AT610" i="1"/>
  <c r="AT603" i="1"/>
  <c r="AT484" i="1"/>
  <c r="AT500" i="1"/>
  <c r="AT496" i="1"/>
  <c r="AT341" i="1"/>
  <c r="AT351" i="1"/>
  <c r="AT251" i="1"/>
  <c r="AT223" i="1"/>
  <c r="AT53" i="1"/>
  <c r="AT12" i="1"/>
  <c r="AT27" i="1"/>
  <c r="AT54" i="1"/>
  <c r="AT300" i="1"/>
  <c r="AT379" i="1"/>
  <c r="AT49" i="1"/>
  <c r="AT159" i="1"/>
  <c r="AT200" i="1"/>
  <c r="AT252" i="1"/>
  <c r="AT433" i="1"/>
  <c r="AT481" i="1"/>
  <c r="AT495" i="1"/>
  <c r="AT544" i="1"/>
  <c r="AT611" i="1"/>
  <c r="AT542" i="1"/>
  <c r="AT594" i="1"/>
  <c r="AT551" i="1"/>
  <c r="AT434" i="1"/>
  <c r="AT482" i="1"/>
  <c r="AT480" i="1"/>
  <c r="AT339" i="1"/>
  <c r="AT378" i="1"/>
  <c r="AT211" i="1"/>
  <c r="AT229" i="1"/>
  <c r="AT52" i="1"/>
  <c r="AT119" i="1"/>
  <c r="AT33" i="1"/>
  <c r="AT29" i="1"/>
  <c r="AT256" i="1"/>
  <c r="AT377" i="1"/>
  <c r="AT50" i="1"/>
  <c r="AT11" i="1"/>
  <c r="AT204" i="1"/>
  <c r="AT302" i="1"/>
  <c r="AT431" i="1"/>
  <c r="AT485" i="1"/>
  <c r="AT537" i="1"/>
  <c r="AT554" i="1"/>
  <c r="AT591" i="1"/>
  <c r="AO594" i="1"/>
  <c r="AO591" i="1"/>
  <c r="AO603" i="1"/>
  <c r="AO611" i="1"/>
  <c r="AO597" i="1"/>
  <c r="AO556" i="1"/>
  <c r="AO554" i="1"/>
  <c r="AO544" i="1"/>
  <c r="AO551" i="1"/>
  <c r="AO548" i="1"/>
  <c r="AO546" i="1"/>
  <c r="AO545" i="1"/>
  <c r="AO553" i="1"/>
  <c r="AO547" i="1"/>
  <c r="AO483" i="1"/>
  <c r="AO485" i="1"/>
  <c r="AO481" i="1"/>
  <c r="AO451" i="1"/>
  <c r="AO435" i="1"/>
  <c r="AO434" i="1"/>
  <c r="AO431" i="1"/>
  <c r="AO433" i="1"/>
  <c r="AO429" i="1"/>
  <c r="AO428" i="1"/>
  <c r="AO415" i="1"/>
  <c r="AO430" i="1"/>
  <c r="AO377" i="1"/>
  <c r="AO303" i="1"/>
  <c r="AO344" i="1"/>
  <c r="AO302" i="1"/>
  <c r="AO252" i="1"/>
  <c r="AO231" i="1"/>
  <c r="AO223" i="1"/>
  <c r="AO212" i="1"/>
  <c r="AO211" i="1"/>
  <c r="AO204" i="1"/>
  <c r="AO200" i="1"/>
  <c r="AO222" i="1"/>
  <c r="AO202" i="1"/>
  <c r="AO11" i="1"/>
  <c r="AO159" i="1"/>
  <c r="AO364" i="1"/>
  <c r="AO368" i="1"/>
  <c r="AO380" i="1"/>
  <c r="AO379" i="1"/>
  <c r="AO371" i="1"/>
  <c r="AO12" i="1"/>
  <c r="AO365" i="1"/>
  <c r="AO229" i="1"/>
  <c r="AO230" i="1"/>
  <c r="AO251" i="1"/>
  <c r="AO255" i="1"/>
  <c r="AO300" i="1"/>
  <c r="AO301" i="1"/>
  <c r="AO233" i="1"/>
  <c r="AO232" i="1"/>
  <c r="AO256" i="1"/>
  <c r="AO33" i="1"/>
  <c r="AO49" i="1"/>
  <c r="AO52" i="1"/>
  <c r="AO27" i="1"/>
  <c r="AO56" i="1"/>
  <c r="AO51" i="1"/>
  <c r="AO54" i="1"/>
  <c r="AO55" i="1"/>
  <c r="AO119" i="1"/>
  <c r="AO53" i="1"/>
  <c r="AO116" i="1"/>
  <c r="AO101" i="1"/>
  <c r="AO117" i="1"/>
  <c r="AO29" i="1"/>
  <c r="AO50" i="1"/>
  <c r="AO31" i="1"/>
  <c r="AO115" i="1"/>
  <c r="AO118" i="1"/>
  <c r="AO120" i="1"/>
  <c r="AO345" i="1"/>
  <c r="AO339" i="1"/>
  <c r="AO347" i="1"/>
  <c r="AO341" i="1"/>
  <c r="AO351" i="1"/>
  <c r="AO378" i="1"/>
  <c r="AO416" i="1"/>
  <c r="AO480" i="1"/>
  <c r="AO496" i="1"/>
  <c r="AO500" i="1"/>
  <c r="AO482" i="1"/>
  <c r="AO484" i="1"/>
  <c r="AO498" i="1"/>
  <c r="AO495" i="1"/>
  <c r="AO507" i="1"/>
  <c r="AO505" i="1"/>
  <c r="AO506" i="1"/>
  <c r="AO610" i="1"/>
  <c r="AO537" i="1"/>
  <c r="AO602" i="1"/>
  <c r="AO542" i="1"/>
  <c r="AO558" i="1"/>
  <c r="AO541" i="1"/>
  <c r="AO612" i="1"/>
  <c r="AO613" i="1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C33" i="6"/>
  <c r="AT9" i="1"/>
  <c r="AO9" i="1"/>
  <c r="F16" i="6"/>
  <c r="D47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48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49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62" i="6"/>
  <c r="N31" i="6"/>
  <c r="F31" i="6"/>
  <c r="S31" i="6"/>
  <c r="E31" i="6"/>
  <c r="J31" i="6"/>
  <c r="H31" i="6"/>
  <c r="R31" i="6"/>
  <c r="H30" i="6"/>
  <c r="S30" i="6"/>
  <c r="R30" i="6"/>
  <c r="D61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56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1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0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63" i="6"/>
  <c r="P32" i="6"/>
  <c r="O32" i="6"/>
  <c r="F32" i="6"/>
  <c r="D54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D33" i="6"/>
  <c r="G8" i="6"/>
  <c r="P8" i="6"/>
  <c r="F8" i="6"/>
  <c r="R8" i="6"/>
  <c r="S8" i="6"/>
  <c r="L8" i="6"/>
  <c r="M8" i="6"/>
  <c r="O8" i="6"/>
  <c r="H8" i="6"/>
  <c r="N8" i="6"/>
  <c r="I8" i="6"/>
  <c r="D39" i="6"/>
  <c r="Q8" i="6"/>
  <c r="J8" i="6"/>
  <c r="K8" i="6"/>
  <c r="E8" i="6"/>
  <c r="F12" i="6"/>
  <c r="D43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44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1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59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0" i="6"/>
  <c r="O19" i="6"/>
  <c r="S19" i="6"/>
  <c r="R19" i="6"/>
  <c r="D60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55" i="6"/>
  <c r="J24" i="6"/>
  <c r="S24" i="6"/>
  <c r="M24" i="6"/>
  <c r="E24" i="6"/>
  <c r="O24" i="6"/>
  <c r="L24" i="6"/>
  <c r="K24" i="6"/>
  <c r="F15" i="6"/>
  <c r="I15" i="6"/>
  <c r="L15" i="6"/>
  <c r="J15" i="6"/>
  <c r="D46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45" i="6"/>
  <c r="P14" i="6"/>
  <c r="L14" i="6"/>
  <c r="F14" i="6"/>
  <c r="F11" i="6"/>
  <c r="D42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58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57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52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53" i="6"/>
  <c r="G22" i="6"/>
  <c r="G130" i="4"/>
  <c r="AU1" i="1"/>
  <c r="F19" i="9" l="1"/>
  <c r="P48" i="33" s="1"/>
  <c r="AU550" i="1"/>
  <c r="AU421" i="1"/>
  <c r="AU423" i="1"/>
  <c r="AU425" i="1"/>
  <c r="AU334" i="1"/>
  <c r="AU240" i="1"/>
  <c r="AU243" i="1"/>
  <c r="AU367" i="1"/>
  <c r="AU47" i="1"/>
  <c r="AU254" i="1"/>
  <c r="AU249" i="1"/>
  <c r="AU10" i="1"/>
  <c r="AU48" i="1"/>
  <c r="AU238" i="1"/>
  <c r="AU158" i="1"/>
  <c r="AU414" i="1"/>
  <c r="AU501" i="1"/>
  <c r="AU503" i="1"/>
  <c r="AU555" i="1"/>
  <c r="AU592" i="1"/>
  <c r="AU598" i="1"/>
  <c r="AU600" i="1"/>
  <c r="AU549" i="1"/>
  <c r="AU362" i="1"/>
  <c r="AU417" i="1"/>
  <c r="AU419" i="1"/>
  <c r="AU239" i="1"/>
  <c r="AU235" i="1"/>
  <c r="AU157" i="1"/>
  <c r="AU369" i="1"/>
  <c r="AU45" i="1"/>
  <c r="AU253" i="1"/>
  <c r="AU250" i="1"/>
  <c r="AU76" i="1"/>
  <c r="AU236" i="1"/>
  <c r="AU244" i="1"/>
  <c r="AU160" i="1"/>
  <c r="AU422" i="1"/>
  <c r="AU418" i="1"/>
  <c r="AU502" i="1"/>
  <c r="AU557" i="1"/>
  <c r="AU595" i="1"/>
  <c r="AU426" i="1"/>
  <c r="AU432" i="1"/>
  <c r="AU413" i="1"/>
  <c r="AU411" i="1"/>
  <c r="AU234" i="1"/>
  <c r="AU203" i="1"/>
  <c r="AU360" i="1"/>
  <c r="AU370" i="1"/>
  <c r="AU247" i="1"/>
  <c r="AU257" i="1"/>
  <c r="AU246" i="1"/>
  <c r="AU228" i="1"/>
  <c r="AU245" i="1"/>
  <c r="AU77" i="1"/>
  <c r="AU333" i="1"/>
  <c r="AU497" i="1"/>
  <c r="AU412" i="1"/>
  <c r="AU540" i="1"/>
  <c r="AU604" i="1"/>
  <c r="AU504" i="1"/>
  <c r="AU366" i="1"/>
  <c r="AU361" i="1"/>
  <c r="AU46" i="1"/>
  <c r="AU331" i="1"/>
  <c r="AU538" i="1"/>
  <c r="AU607" i="1"/>
  <c r="AU585" i="1"/>
  <c r="AU478" i="1"/>
  <c r="AU450" i="1"/>
  <c r="AU440" i="1"/>
  <c r="AU460" i="1"/>
  <c r="AU444" i="1"/>
  <c r="AU436" i="1"/>
  <c r="AU338" i="1"/>
  <c r="AU274" i="1"/>
  <c r="AU336" i="1"/>
  <c r="AU286" i="1"/>
  <c r="AU263" i="1"/>
  <c r="AU312" i="1"/>
  <c r="AU284" i="1"/>
  <c r="AU187" i="1"/>
  <c r="AU177" i="1"/>
  <c r="AU218" i="1"/>
  <c r="AU198" i="1"/>
  <c r="AU181" i="1"/>
  <c r="AU225" i="1"/>
  <c r="AU215" i="1"/>
  <c r="AU205" i="1"/>
  <c r="AU194" i="1"/>
  <c r="AU182" i="1"/>
  <c r="AU165" i="1"/>
  <c r="AU208" i="1"/>
  <c r="AU139" i="1"/>
  <c r="AU141" i="1"/>
  <c r="AU17" i="1"/>
  <c r="AU13" i="1"/>
  <c r="AU359" i="1"/>
  <c r="AU385" i="1"/>
  <c r="AU41" i="1"/>
  <c r="AU403" i="1"/>
  <c r="AU389" i="1"/>
  <c r="AU35" i="1"/>
  <c r="AU381" i="1"/>
  <c r="AU268" i="1"/>
  <c r="AU316" i="1"/>
  <c r="AU315" i="1"/>
  <c r="AU318" i="1"/>
  <c r="AU153" i="1"/>
  <c r="AU384" i="1"/>
  <c r="AU279" i="1"/>
  <c r="AU304" i="1"/>
  <c r="AU143" i="1"/>
  <c r="AU273" i="1"/>
  <c r="AU314" i="1"/>
  <c r="AU325" i="1"/>
  <c r="AU131" i="1"/>
  <c r="AU283" i="1"/>
  <c r="AU306" i="1"/>
  <c r="AU59" i="1"/>
  <c r="AU64" i="1"/>
  <c r="AU91" i="1"/>
  <c r="AU34" i="1"/>
  <c r="AU18" i="1"/>
  <c r="AU32" i="1"/>
  <c r="AU97" i="1"/>
  <c r="AU92" i="1"/>
  <c r="AU132" i="1"/>
  <c r="AU38" i="1"/>
  <c r="AU28" i="1"/>
  <c r="AU73" i="1"/>
  <c r="AU80" i="1"/>
  <c r="AU94" i="1"/>
  <c r="AU58" i="1"/>
  <c r="AU40" i="1"/>
  <c r="AU103" i="1"/>
  <c r="AU114" i="1"/>
  <c r="AU109" i="1"/>
  <c r="AU148" i="1"/>
  <c r="AU138" i="1"/>
  <c r="AU170" i="1"/>
  <c r="AU124" i="1"/>
  <c r="AU150" i="1"/>
  <c r="AU176" i="1"/>
  <c r="AU343" i="1"/>
  <c r="AU337" i="1"/>
  <c r="AU398" i="1"/>
  <c r="AU463" i="1"/>
  <c r="AU475" i="1"/>
  <c r="AU488" i="1"/>
  <c r="AU400" i="1"/>
  <c r="AU453" i="1"/>
  <c r="AU511" i="1"/>
  <c r="AU410" i="1"/>
  <c r="AU477" i="1"/>
  <c r="AU518" i="1"/>
  <c r="AU396" i="1"/>
  <c r="AU471" i="1"/>
  <c r="AU512" i="1"/>
  <c r="AU514" i="1"/>
  <c r="AU533" i="1"/>
  <c r="AU573" i="1"/>
  <c r="AU569" i="1"/>
  <c r="AU588" i="1"/>
  <c r="AU520" i="1"/>
  <c r="AU567" i="1"/>
  <c r="AU579" i="1"/>
  <c r="AU527" i="1"/>
  <c r="AU564" i="1"/>
  <c r="AU576" i="1"/>
  <c r="AU599" i="1"/>
  <c r="AU552" i="1"/>
  <c r="AU350" i="1"/>
  <c r="AU43" i="1"/>
  <c r="AU237" i="1"/>
  <c r="AU499" i="1"/>
  <c r="AU601" i="1"/>
  <c r="AU605" i="1"/>
  <c r="AU583" i="1"/>
  <c r="AU462" i="1"/>
  <c r="AU446" i="1"/>
  <c r="AU445" i="1"/>
  <c r="AU456" i="1"/>
  <c r="AU439" i="1"/>
  <c r="AU354" i="1"/>
  <c r="AU307" i="1"/>
  <c r="AU269" i="1"/>
  <c r="AU308" i="1"/>
  <c r="AU267" i="1"/>
  <c r="AU348" i="1"/>
  <c r="AU310" i="1"/>
  <c r="AU278" i="1"/>
  <c r="AU184" i="1"/>
  <c r="AU169" i="1"/>
  <c r="AU214" i="1"/>
  <c r="AU193" i="1"/>
  <c r="AU175" i="1"/>
  <c r="AU221" i="1"/>
  <c r="AU213" i="1"/>
  <c r="AU199" i="1"/>
  <c r="AU190" i="1"/>
  <c r="AU180" i="1"/>
  <c r="AU224" i="1"/>
  <c r="AU196" i="1"/>
  <c r="AU25" i="1"/>
  <c r="AU149" i="1"/>
  <c r="AU15" i="1"/>
  <c r="AU399" i="1"/>
  <c r="AU393" i="1"/>
  <c r="AU562" i="1"/>
  <c r="AU352" i="1"/>
  <c r="AU560" i="1"/>
  <c r="AU401" i="1"/>
  <c r="AU39" i="1"/>
  <c r="AU382" i="1"/>
  <c r="AU275" i="1"/>
  <c r="AU259" i="1"/>
  <c r="AU319" i="1"/>
  <c r="AU326" i="1"/>
  <c r="AU151" i="1"/>
  <c r="AU407" i="1"/>
  <c r="AU261" i="1"/>
  <c r="AU295" i="1"/>
  <c r="AU276" i="1"/>
  <c r="AU271" i="1"/>
  <c r="AU313" i="1"/>
  <c r="AU322" i="1"/>
  <c r="AU135" i="1"/>
  <c r="AU294" i="1"/>
  <c r="AU309" i="1"/>
  <c r="AU67" i="1"/>
  <c r="AU79" i="1"/>
  <c r="AU99" i="1"/>
  <c r="AU57" i="1"/>
  <c r="AU20" i="1"/>
  <c r="AU61" i="1"/>
  <c r="AU104" i="1"/>
  <c r="AU106" i="1"/>
  <c r="AU98" i="1"/>
  <c r="AU14" i="1"/>
  <c r="AU63" i="1"/>
  <c r="AU75" i="1"/>
  <c r="AU87" i="1"/>
  <c r="AU123" i="1"/>
  <c r="AU65" i="1"/>
  <c r="AU62" i="1"/>
  <c r="AU112" i="1"/>
  <c r="AU78" i="1"/>
  <c r="AU121" i="1"/>
  <c r="AU164" i="1"/>
  <c r="AU146" i="1"/>
  <c r="AU136" i="1"/>
  <c r="AU140" i="1"/>
  <c r="AU166" i="1"/>
  <c r="AU349" i="1"/>
  <c r="AU373" i="1"/>
  <c r="AU388" i="1"/>
  <c r="AU406" i="1"/>
  <c r="AU466" i="1"/>
  <c r="AU476" i="1"/>
  <c r="AU489" i="1"/>
  <c r="AU408" i="1"/>
  <c r="AU472" i="1"/>
  <c r="AU376" i="1"/>
  <c r="AU459" i="1"/>
  <c r="AU490" i="1"/>
  <c r="AU525" i="1"/>
  <c r="AU404" i="1"/>
  <c r="AU492" i="1"/>
  <c r="AU528" i="1"/>
  <c r="AU521" i="1"/>
  <c r="AU534" i="1"/>
  <c r="AU517" i="1"/>
  <c r="AU571" i="1"/>
  <c r="AU596" i="1"/>
  <c r="AU522" i="1"/>
  <c r="AU575" i="1"/>
  <c r="AU581" i="1"/>
  <c r="AU529" i="1"/>
  <c r="AU565" i="1"/>
  <c r="AU570" i="1"/>
  <c r="AU424" i="1"/>
  <c r="AU242" i="1"/>
  <c r="AU241" i="1"/>
  <c r="AU44" i="1"/>
  <c r="AU420" i="1"/>
  <c r="AU539" i="1"/>
  <c r="AU593" i="1"/>
  <c r="AU582" i="1"/>
  <c r="AU458" i="1"/>
  <c r="AU441" i="1"/>
  <c r="AU442" i="1"/>
  <c r="AU452" i="1"/>
  <c r="AU438" i="1"/>
  <c r="AU358" i="1"/>
  <c r="AU292" i="1"/>
  <c r="AU264" i="1"/>
  <c r="AU305" i="1"/>
  <c r="AU342" i="1"/>
  <c r="AU340" i="1"/>
  <c r="AU427" i="1"/>
  <c r="AU201" i="1"/>
  <c r="AU248" i="1"/>
  <c r="AU156" i="1"/>
  <c r="AU543" i="1"/>
  <c r="AU609" i="1"/>
  <c r="AU580" i="1"/>
  <c r="AU486" i="1"/>
  <c r="AU454" i="1"/>
  <c r="AU443" i="1"/>
  <c r="AU464" i="1"/>
  <c r="AU448" i="1"/>
  <c r="AU437" i="1"/>
  <c r="AU346" i="1"/>
  <c r="AU281" i="1"/>
  <c r="AU260" i="1"/>
  <c r="AU288" i="1"/>
  <c r="AU277" i="1"/>
  <c r="AU332" i="1"/>
  <c r="AU298" i="1"/>
  <c r="AU183" i="1"/>
  <c r="AU210" i="1"/>
  <c r="AU167" i="1"/>
  <c r="AU209" i="1"/>
  <c r="AU188" i="1"/>
  <c r="AU220" i="1"/>
  <c r="AU19" i="1"/>
  <c r="AU129" i="1"/>
  <c r="AU395" i="1"/>
  <c r="AU363" i="1"/>
  <c r="AU372" i="1"/>
  <c r="AU391" i="1"/>
  <c r="AU291" i="1"/>
  <c r="AU328" i="1"/>
  <c r="AU258" i="1"/>
  <c r="AU324" i="1"/>
  <c r="AU289" i="1"/>
  <c r="AU145" i="1"/>
  <c r="AU299" i="1"/>
  <c r="AU72" i="1"/>
  <c r="AU107" i="1"/>
  <c r="AU22" i="1"/>
  <c r="AU111" i="1"/>
  <c r="AU110" i="1"/>
  <c r="AU69" i="1"/>
  <c r="AU95" i="1"/>
  <c r="AU74" i="1"/>
  <c r="AU100" i="1"/>
  <c r="AU122" i="1"/>
  <c r="AU154" i="1"/>
  <c r="AU172" i="1"/>
  <c r="AU327" i="1"/>
  <c r="AU374" i="1"/>
  <c r="AU467" i="1"/>
  <c r="AU508" i="1"/>
  <c r="AU473" i="1"/>
  <c r="AU449" i="1"/>
  <c r="AU530" i="1"/>
  <c r="AU493" i="1"/>
  <c r="AU513" i="1"/>
  <c r="AU535" i="1"/>
  <c r="AU606" i="1"/>
  <c r="AU586" i="1"/>
  <c r="AU531" i="1"/>
  <c r="AU574" i="1"/>
  <c r="AU296" i="1"/>
  <c r="AU179" i="1"/>
  <c r="AU206" i="1"/>
  <c r="AU227" i="1"/>
  <c r="AU207" i="1"/>
  <c r="AU186" i="1"/>
  <c r="AU216" i="1"/>
  <c r="AU147" i="1"/>
  <c r="AU21" i="1"/>
  <c r="AU383" i="1"/>
  <c r="AU353" i="1"/>
  <c r="AU587" i="1"/>
  <c r="AU397" i="1"/>
  <c r="AU297" i="1"/>
  <c r="AU137" i="1"/>
  <c r="AU272" i="1"/>
  <c r="AU330" i="1"/>
  <c r="AU265" i="1"/>
  <c r="AU155" i="1"/>
  <c r="AU287" i="1"/>
  <c r="AU36" i="1"/>
  <c r="AU86" i="1"/>
  <c r="AU70" i="1"/>
  <c r="AU125" i="1"/>
  <c r="AU128" i="1"/>
  <c r="AU71" i="1"/>
  <c r="AU108" i="1"/>
  <c r="AU24" i="1"/>
  <c r="AU105" i="1"/>
  <c r="AU126" i="1"/>
  <c r="AU162" i="1"/>
  <c r="AU142" i="1"/>
  <c r="AU335" i="1"/>
  <c r="AU394" i="1"/>
  <c r="AU474" i="1"/>
  <c r="AU526" i="1"/>
  <c r="AU494" i="1"/>
  <c r="AU465" i="1"/>
  <c r="AU392" i="1"/>
  <c r="AU487" i="1"/>
  <c r="AU524" i="1"/>
  <c r="AU532" i="1"/>
  <c r="AU608" i="1"/>
  <c r="AU590" i="1"/>
  <c r="AU536" i="1"/>
  <c r="AU578" i="1"/>
  <c r="AU192" i="1"/>
  <c r="AU161" i="1"/>
  <c r="AU189" i="1"/>
  <c r="AU219" i="1"/>
  <c r="AU197" i="1"/>
  <c r="AU178" i="1"/>
  <c r="AU171" i="1"/>
  <c r="AU133" i="1"/>
  <c r="AU375" i="1"/>
  <c r="AU584" i="1"/>
  <c r="AU356" i="1"/>
  <c r="AU37" i="1"/>
  <c r="AU282" i="1"/>
  <c r="AU323" i="1"/>
  <c r="AU409" i="1"/>
  <c r="AU290" i="1"/>
  <c r="AU266" i="1"/>
  <c r="AU317" i="1"/>
  <c r="AU280" i="1"/>
  <c r="AU320" i="1"/>
  <c r="AU88" i="1"/>
  <c r="AU66" i="1"/>
  <c r="AU81" i="1"/>
  <c r="AU113" i="1"/>
  <c r="AU60" i="1"/>
  <c r="AU83" i="1"/>
  <c r="AU26" i="1"/>
  <c r="AU85" i="1"/>
  <c r="AU90" i="1"/>
  <c r="AU130" i="1"/>
  <c r="AU152" i="1"/>
  <c r="AU174" i="1"/>
  <c r="AU390" i="1"/>
  <c r="AU447" i="1"/>
  <c r="AU457" i="1"/>
  <c r="AU468" i="1"/>
  <c r="AU386" i="1"/>
  <c r="AU491" i="1"/>
  <c r="AU461" i="1"/>
  <c r="AU515" i="1"/>
  <c r="AU561" i="1"/>
  <c r="AU572" i="1"/>
  <c r="AU523" i="1"/>
  <c r="AU510" i="1"/>
  <c r="AU559" i="1"/>
  <c r="AU191" i="1"/>
  <c r="AU226" i="1"/>
  <c r="AU185" i="1"/>
  <c r="AU217" i="1"/>
  <c r="AU195" i="1"/>
  <c r="AU173" i="1"/>
  <c r="AU163" i="1"/>
  <c r="AU23" i="1"/>
  <c r="AU387" i="1"/>
  <c r="AU589" i="1"/>
  <c r="AU355" i="1"/>
  <c r="AU127" i="1"/>
  <c r="AU285" i="1"/>
  <c r="AU311" i="1"/>
  <c r="AU405" i="1"/>
  <c r="AU293" i="1"/>
  <c r="AU270" i="1"/>
  <c r="AU321" i="1"/>
  <c r="AU262" i="1"/>
  <c r="AU30" i="1"/>
  <c r="AU84" i="1"/>
  <c r="AU16" i="1"/>
  <c r="AU89" i="1"/>
  <c r="AU82" i="1"/>
  <c r="AU68" i="1"/>
  <c r="AU96" i="1"/>
  <c r="AU42" i="1"/>
  <c r="AU93" i="1"/>
  <c r="AU102" i="1"/>
  <c r="AU134" i="1"/>
  <c r="AU168" i="1"/>
  <c r="AU144" i="1"/>
  <c r="AU329" i="1"/>
  <c r="AU455" i="1"/>
  <c r="AU479" i="1"/>
  <c r="AU469" i="1"/>
  <c r="AU402" i="1"/>
  <c r="AU516" i="1"/>
  <c r="AU470" i="1"/>
  <c r="AU519" i="1"/>
  <c r="AU563" i="1"/>
  <c r="AU568" i="1"/>
  <c r="AU566" i="1"/>
  <c r="AU509" i="1"/>
  <c r="AU577" i="1"/>
  <c r="AU597" i="1"/>
  <c r="AU554" i="1"/>
  <c r="AU553" i="1"/>
  <c r="AU484" i="1"/>
  <c r="AU430" i="1"/>
  <c r="AU434" i="1"/>
  <c r="AU255" i="1"/>
  <c r="AU159" i="1"/>
  <c r="AU212" i="1"/>
  <c r="AU377" i="1"/>
  <c r="AU558" i="1"/>
  <c r="AU31" i="1"/>
  <c r="AU371" i="1"/>
  <c r="AU300" i="1"/>
  <c r="AU51" i="1"/>
  <c r="AU50" i="1"/>
  <c r="AU230" i="1"/>
  <c r="AU49" i="1"/>
  <c r="AU120" i="1"/>
  <c r="AU339" i="1"/>
  <c r="AU416" i="1"/>
  <c r="AU451" i="1"/>
  <c r="AU483" i="1"/>
  <c r="AU610" i="1"/>
  <c r="AU547" i="1"/>
  <c r="AU602" i="1"/>
  <c r="AU548" i="1"/>
  <c r="AU551" i="1"/>
  <c r="AU480" i="1"/>
  <c r="AU433" i="1"/>
  <c r="AU428" i="1"/>
  <c r="AU232" i="1"/>
  <c r="AU223" i="1"/>
  <c r="AU204" i="1"/>
  <c r="AU364" i="1"/>
  <c r="AU33" i="1"/>
  <c r="AU256" i="1"/>
  <c r="AU380" i="1"/>
  <c r="AU251" i="1"/>
  <c r="AU55" i="1"/>
  <c r="AU53" i="1"/>
  <c r="AU52" i="1"/>
  <c r="AU12" i="1"/>
  <c r="AU341" i="1"/>
  <c r="AU347" i="1"/>
  <c r="AU495" i="1"/>
  <c r="AU485" i="1"/>
  <c r="AU507" i="1"/>
  <c r="AU506" i="1"/>
  <c r="AU541" i="1"/>
  <c r="AU357" i="1"/>
  <c r="AU612" i="1"/>
  <c r="AU591" i="1"/>
  <c r="AU546" i="1"/>
  <c r="AU544" i="1"/>
  <c r="AU435" i="1"/>
  <c r="AU429" i="1"/>
  <c r="AU344" i="1"/>
  <c r="AU222" i="1"/>
  <c r="AU211" i="1"/>
  <c r="AU200" i="1"/>
  <c r="AU365" i="1"/>
  <c r="AU29" i="1"/>
  <c r="AU301" i="1"/>
  <c r="AU252" i="1"/>
  <c r="AU303" i="1"/>
  <c r="AU116" i="1"/>
  <c r="AU101" i="1"/>
  <c r="AU56" i="1"/>
  <c r="AU54" i="1"/>
  <c r="AU351" i="1"/>
  <c r="AU481" i="1"/>
  <c r="AU500" i="1"/>
  <c r="AU496" i="1"/>
  <c r="AU594" i="1"/>
  <c r="AU537" i="1"/>
  <c r="AU603" i="1"/>
  <c r="AU611" i="1"/>
  <c r="AU556" i="1"/>
  <c r="AU545" i="1"/>
  <c r="AU482" i="1"/>
  <c r="AU431" i="1"/>
  <c r="AU415" i="1"/>
  <c r="AU302" i="1"/>
  <c r="AU202" i="1"/>
  <c r="AU231" i="1"/>
  <c r="AU11" i="1"/>
  <c r="AU368" i="1"/>
  <c r="AU27" i="1"/>
  <c r="AU233" i="1"/>
  <c r="AU379" i="1"/>
  <c r="AU229" i="1"/>
  <c r="AU119" i="1"/>
  <c r="AU117" i="1"/>
  <c r="AU115" i="1"/>
  <c r="AU118" i="1"/>
  <c r="AU345" i="1"/>
  <c r="AU378" i="1"/>
  <c r="AU505" i="1"/>
  <c r="AU498" i="1"/>
  <c r="AU542" i="1"/>
  <c r="AU613" i="1"/>
  <c r="W33" i="6"/>
  <c r="T33" i="6"/>
  <c r="V33" i="6"/>
  <c r="U33" i="6"/>
  <c r="W58" i="6"/>
  <c r="W89" i="6" s="1"/>
  <c r="K213" i="37" s="1"/>
  <c r="M213" i="37" s="1"/>
  <c r="V58" i="6"/>
  <c r="U58" i="6"/>
  <c r="U89" i="6" s="1"/>
  <c r="E213" i="37" s="1"/>
  <c r="G213" i="37" s="1"/>
  <c r="T58" i="6"/>
  <c r="T89" i="6" s="1"/>
  <c r="B213" i="37" s="1"/>
  <c r="D213" i="37" s="1"/>
  <c r="W60" i="6"/>
  <c r="V60" i="6"/>
  <c r="V91" i="6" s="1"/>
  <c r="H215" i="37" s="1"/>
  <c r="J215" i="37" s="1"/>
  <c r="U60" i="6"/>
  <c r="T60" i="6"/>
  <c r="T91" i="6" s="1"/>
  <c r="B215" i="37" s="1"/>
  <c r="D215" i="37" s="1"/>
  <c r="W59" i="6"/>
  <c r="W90" i="6" s="1"/>
  <c r="K214" i="37" s="1"/>
  <c r="M214" i="37" s="1"/>
  <c r="V59" i="6"/>
  <c r="V90" i="6" s="1"/>
  <c r="H214" i="37" s="1"/>
  <c r="J214" i="37" s="1"/>
  <c r="U59" i="6"/>
  <c r="T59" i="6"/>
  <c r="T90" i="6" s="1"/>
  <c r="B214" i="37" s="1"/>
  <c r="D214" i="37" s="1"/>
  <c r="W91" i="6"/>
  <c r="K215" i="37" s="1"/>
  <c r="M215" i="37" s="1"/>
  <c r="V89" i="6"/>
  <c r="H213" i="37" s="1"/>
  <c r="J213" i="37" s="1"/>
  <c r="W53" i="6"/>
  <c r="V53" i="6"/>
  <c r="V84" i="6" s="1"/>
  <c r="H208" i="37" s="1"/>
  <c r="J208" i="37" s="1"/>
  <c r="U53" i="6"/>
  <c r="U84" i="6" s="1"/>
  <c r="E208" i="37" s="1"/>
  <c r="G208" i="37" s="1"/>
  <c r="T53" i="6"/>
  <c r="T84" i="6" s="1"/>
  <c r="B208" i="37" s="1"/>
  <c r="D208" i="37" s="1"/>
  <c r="W63" i="6"/>
  <c r="W94" i="6" s="1"/>
  <c r="K218" i="37" s="1"/>
  <c r="M218" i="37" s="1"/>
  <c r="V63" i="6"/>
  <c r="V94" i="6" s="1"/>
  <c r="H218" i="37" s="1"/>
  <c r="J218" i="37" s="1"/>
  <c r="U63" i="6"/>
  <c r="U94" i="6" s="1"/>
  <c r="E218" i="37" s="1"/>
  <c r="G218" i="37" s="1"/>
  <c r="T63" i="6"/>
  <c r="T94" i="6" s="1"/>
  <c r="B218" i="37" s="1"/>
  <c r="D218" i="37" s="1"/>
  <c r="W84" i="6"/>
  <c r="K208" i="37" s="1"/>
  <c r="M208" i="37" s="1"/>
  <c r="W56" i="6"/>
  <c r="W87" i="6" s="1"/>
  <c r="K211" i="37" s="1"/>
  <c r="M211" i="37" s="1"/>
  <c r="V56" i="6"/>
  <c r="V87" i="6" s="1"/>
  <c r="H211" i="37" s="1"/>
  <c r="J211" i="37" s="1"/>
  <c r="U56" i="6"/>
  <c r="U87" i="6" s="1"/>
  <c r="E211" i="37" s="1"/>
  <c r="G211" i="37" s="1"/>
  <c r="T56" i="6"/>
  <c r="T87" i="6" s="1"/>
  <c r="B211" i="37" s="1"/>
  <c r="D211" i="37" s="1"/>
  <c r="W61" i="6"/>
  <c r="W92" i="6" s="1"/>
  <c r="K216" i="37" s="1"/>
  <c r="M216" i="37" s="1"/>
  <c r="V61" i="6"/>
  <c r="V92" i="6" s="1"/>
  <c r="H216" i="37" s="1"/>
  <c r="J216" i="37" s="1"/>
  <c r="U61" i="6"/>
  <c r="U92" i="6" s="1"/>
  <c r="E216" i="37" s="1"/>
  <c r="G216" i="37" s="1"/>
  <c r="T61" i="6"/>
  <c r="T92" i="6" s="1"/>
  <c r="B216" i="37" s="1"/>
  <c r="D216" i="37" s="1"/>
  <c r="U91" i="6"/>
  <c r="E215" i="37" s="1"/>
  <c r="G215" i="37" s="1"/>
  <c r="U90" i="6"/>
  <c r="E214" i="37" s="1"/>
  <c r="G214" i="37" s="1"/>
  <c r="L62" i="6"/>
  <c r="AU9" i="1"/>
  <c r="E57" i="6"/>
  <c r="H57" i="6"/>
  <c r="J57" i="6"/>
  <c r="J88" i="6" s="1"/>
  <c r="G57" i="6"/>
  <c r="F57" i="6"/>
  <c r="I57" i="6"/>
  <c r="K57" i="6"/>
  <c r="M58" i="6"/>
  <c r="H58" i="6"/>
  <c r="K58" i="6"/>
  <c r="J58" i="6"/>
  <c r="J89" i="6" s="1"/>
  <c r="I58" i="6"/>
  <c r="E58" i="6"/>
  <c r="G58" i="6"/>
  <c r="P58" i="6"/>
  <c r="S58" i="6"/>
  <c r="R58" i="6"/>
  <c r="F58" i="6"/>
  <c r="Q58" i="6"/>
  <c r="L58" i="6"/>
  <c r="O58" i="6"/>
  <c r="N58" i="6"/>
  <c r="G55" i="6"/>
  <c r="K55" i="6"/>
  <c r="H55" i="6"/>
  <c r="F55" i="6"/>
  <c r="J55" i="6"/>
  <c r="J86" i="6" s="1"/>
  <c r="E55" i="6"/>
  <c r="I55" i="6"/>
  <c r="G59" i="6"/>
  <c r="J59" i="6"/>
  <c r="J90" i="6" s="1"/>
  <c r="I59" i="6"/>
  <c r="F59" i="6"/>
  <c r="S59" i="6"/>
  <c r="E59" i="6"/>
  <c r="P59" i="6"/>
  <c r="O59" i="6"/>
  <c r="R59" i="6"/>
  <c r="Q59" i="6"/>
  <c r="L59" i="6"/>
  <c r="K59" i="6"/>
  <c r="N59" i="6"/>
  <c r="M59" i="6"/>
  <c r="H59" i="6"/>
  <c r="E33" i="6"/>
  <c r="K39" i="6"/>
  <c r="K70" i="6" s="1"/>
  <c r="E126" i="37" s="1"/>
  <c r="E39" i="6"/>
  <c r="G39" i="6"/>
  <c r="G70" i="6" s="1"/>
  <c r="B92" i="37" s="1"/>
  <c r="J39" i="6"/>
  <c r="J70" i="6" s="1"/>
  <c r="D64" i="6"/>
  <c r="F39" i="6"/>
  <c r="F70" i="6" s="1"/>
  <c r="B15" i="10" s="1"/>
  <c r="H39" i="6"/>
  <c r="H70" i="6" s="1"/>
  <c r="E92" i="37" s="1"/>
  <c r="I39" i="6"/>
  <c r="I70" i="6" s="1"/>
  <c r="H92" i="37" s="1"/>
  <c r="O33" i="6"/>
  <c r="R33" i="6"/>
  <c r="G40" i="6"/>
  <c r="H40" i="6"/>
  <c r="F40" i="6"/>
  <c r="E40" i="6"/>
  <c r="K40" i="6"/>
  <c r="J40" i="6"/>
  <c r="J71" i="6" s="1"/>
  <c r="I40" i="6"/>
  <c r="F51" i="6"/>
  <c r="H51" i="6"/>
  <c r="I51" i="6"/>
  <c r="J51" i="6"/>
  <c r="J82" i="6" s="1"/>
  <c r="E51" i="6"/>
  <c r="G51" i="6"/>
  <c r="K51" i="6"/>
  <c r="G61" i="6"/>
  <c r="E61" i="6"/>
  <c r="F61" i="6"/>
  <c r="S61" i="6"/>
  <c r="R61" i="6"/>
  <c r="Q61" i="6"/>
  <c r="P61" i="6"/>
  <c r="O61" i="6"/>
  <c r="N61" i="6"/>
  <c r="M61" i="6"/>
  <c r="L61" i="6"/>
  <c r="K61" i="6"/>
  <c r="J61" i="6"/>
  <c r="J92" i="6" s="1"/>
  <c r="I61" i="6"/>
  <c r="H61" i="6"/>
  <c r="G62" i="6"/>
  <c r="J62" i="6"/>
  <c r="J93" i="6" s="1"/>
  <c r="E62" i="6"/>
  <c r="I62" i="6"/>
  <c r="H62" i="6"/>
  <c r="F62" i="6"/>
  <c r="K62" i="6"/>
  <c r="K48" i="6"/>
  <c r="G48" i="6"/>
  <c r="J48" i="6"/>
  <c r="J79" i="6" s="1"/>
  <c r="I48" i="6"/>
  <c r="F48" i="6"/>
  <c r="E48" i="6"/>
  <c r="H48" i="6"/>
  <c r="F42" i="6"/>
  <c r="J42" i="6"/>
  <c r="J73" i="6" s="1"/>
  <c r="E42" i="6"/>
  <c r="H42" i="6"/>
  <c r="G42" i="6"/>
  <c r="I42" i="6"/>
  <c r="K42" i="6"/>
  <c r="J41" i="6"/>
  <c r="J72" i="6" s="1"/>
  <c r="G41" i="6"/>
  <c r="I41" i="6"/>
  <c r="H41" i="6"/>
  <c r="F41" i="6"/>
  <c r="E41" i="6"/>
  <c r="K41" i="6"/>
  <c r="K33" i="6"/>
  <c r="I33" i="6"/>
  <c r="M33" i="6"/>
  <c r="F33" i="6"/>
  <c r="E49" i="6"/>
  <c r="G49" i="6"/>
  <c r="K49" i="6"/>
  <c r="F49" i="6"/>
  <c r="J49" i="6"/>
  <c r="J80" i="6" s="1"/>
  <c r="H49" i="6"/>
  <c r="I49" i="6"/>
  <c r="I60" i="6"/>
  <c r="S60" i="6"/>
  <c r="R60" i="6"/>
  <c r="E60" i="6"/>
  <c r="P60" i="6"/>
  <c r="O60" i="6"/>
  <c r="N60" i="6"/>
  <c r="F60" i="6"/>
  <c r="Q60" i="6"/>
  <c r="L60" i="6"/>
  <c r="K60" i="6"/>
  <c r="J60" i="6"/>
  <c r="J91" i="6" s="1"/>
  <c r="M60" i="6"/>
  <c r="H60" i="6"/>
  <c r="G60" i="6"/>
  <c r="F50" i="6"/>
  <c r="J50" i="6"/>
  <c r="J81" i="6" s="1"/>
  <c r="H50" i="6"/>
  <c r="G50" i="6"/>
  <c r="E50" i="6"/>
  <c r="I50" i="6"/>
  <c r="K50" i="6"/>
  <c r="K44" i="6"/>
  <c r="J44" i="6"/>
  <c r="J75" i="6" s="1"/>
  <c r="E44" i="6"/>
  <c r="I44" i="6"/>
  <c r="G44" i="6"/>
  <c r="H44" i="6"/>
  <c r="F44" i="6"/>
  <c r="F43" i="6"/>
  <c r="G43" i="6"/>
  <c r="J43" i="6"/>
  <c r="J74" i="6" s="1"/>
  <c r="H43" i="6"/>
  <c r="E43" i="6"/>
  <c r="I43" i="6"/>
  <c r="K43" i="6"/>
  <c r="J33" i="6"/>
  <c r="N33" i="6"/>
  <c r="L33" i="6"/>
  <c r="P33" i="6"/>
  <c r="G54" i="6"/>
  <c r="F54" i="6"/>
  <c r="H54" i="6"/>
  <c r="J54" i="6"/>
  <c r="J85" i="6" s="1"/>
  <c r="K54" i="6"/>
  <c r="I54" i="6"/>
  <c r="E54" i="6"/>
  <c r="I63" i="6"/>
  <c r="H63" i="6"/>
  <c r="G63" i="6"/>
  <c r="F63" i="6"/>
  <c r="E63" i="6"/>
  <c r="S63" i="6"/>
  <c r="R63" i="6"/>
  <c r="Q63" i="6"/>
  <c r="P63" i="6"/>
  <c r="O63" i="6"/>
  <c r="N63" i="6"/>
  <c r="M63" i="6"/>
  <c r="L63" i="6"/>
  <c r="K63" i="6"/>
  <c r="J63" i="6"/>
  <c r="J94" i="6" s="1"/>
  <c r="K56" i="6"/>
  <c r="J56" i="6"/>
  <c r="J87" i="6" s="1"/>
  <c r="I56" i="6"/>
  <c r="E56" i="6"/>
  <c r="S56" i="6"/>
  <c r="R56" i="6"/>
  <c r="Q56" i="6"/>
  <c r="L56" i="6"/>
  <c r="G56" i="6"/>
  <c r="P56" i="6"/>
  <c r="N56" i="6"/>
  <c r="H56" i="6"/>
  <c r="F56" i="6"/>
  <c r="O56" i="6"/>
  <c r="M56" i="6"/>
  <c r="F47" i="6"/>
  <c r="K47" i="6"/>
  <c r="H47" i="6"/>
  <c r="J47" i="6"/>
  <c r="J78" i="6" s="1"/>
  <c r="G47" i="6"/>
  <c r="L47" i="6"/>
  <c r="I47" i="6"/>
  <c r="E47" i="6"/>
  <c r="I53" i="6"/>
  <c r="S53" i="6"/>
  <c r="E53" i="6"/>
  <c r="P53" i="6"/>
  <c r="O53" i="6"/>
  <c r="R53" i="6"/>
  <c r="F53" i="6"/>
  <c r="Q53" i="6"/>
  <c r="L53" i="6"/>
  <c r="K53" i="6"/>
  <c r="N53" i="6"/>
  <c r="M53" i="6"/>
  <c r="H53" i="6"/>
  <c r="G53" i="6"/>
  <c r="J53" i="6"/>
  <c r="J84" i="6" s="1"/>
  <c r="I52" i="6"/>
  <c r="G52" i="6"/>
  <c r="F52" i="6"/>
  <c r="E52" i="6"/>
  <c r="J52" i="6"/>
  <c r="J83" i="6" s="1"/>
  <c r="H52" i="6"/>
  <c r="K52" i="6"/>
  <c r="L52" i="6"/>
  <c r="G45" i="6"/>
  <c r="H45" i="6"/>
  <c r="J45" i="6"/>
  <c r="J76" i="6" s="1"/>
  <c r="I45" i="6"/>
  <c r="F45" i="6"/>
  <c r="E45" i="6"/>
  <c r="K45" i="6"/>
  <c r="F46" i="6"/>
  <c r="K46" i="6"/>
  <c r="H46" i="6"/>
  <c r="I46" i="6"/>
  <c r="L46" i="6"/>
  <c r="G46" i="6"/>
  <c r="J46" i="6"/>
  <c r="J77" i="6" s="1"/>
  <c r="E46" i="6"/>
  <c r="Q33" i="6"/>
  <c r="H33" i="6"/>
  <c r="S33" i="6"/>
  <c r="G33" i="6"/>
  <c r="AV1" i="1"/>
  <c r="G92" i="37" l="1"/>
  <c r="D92" i="37"/>
  <c r="G126" i="37"/>
  <c r="J92" i="37"/>
  <c r="F20" i="9"/>
  <c r="H44" i="35"/>
  <c r="O44" i="35" s="1"/>
  <c r="G44" i="34"/>
  <c r="P44" i="34"/>
  <c r="P48" i="34"/>
  <c r="H48" i="35"/>
  <c r="O48" i="35" s="1"/>
  <c r="I44" i="35"/>
  <c r="P48" i="35"/>
  <c r="F48" i="33"/>
  <c r="L48" i="34"/>
  <c r="I48" i="35"/>
  <c r="P44" i="35"/>
  <c r="G44" i="35"/>
  <c r="I44" i="34"/>
  <c r="L48" i="33"/>
  <c r="G48" i="35"/>
  <c r="F44" i="33"/>
  <c r="L48" i="35"/>
  <c r="F48" i="35"/>
  <c r="L44" i="34"/>
  <c r="I48" i="34"/>
  <c r="H48" i="33"/>
  <c r="O48" i="33" s="1"/>
  <c r="G48" i="34"/>
  <c r="L44" i="35"/>
  <c r="F48" i="34"/>
  <c r="G48" i="33"/>
  <c r="F44" i="35"/>
  <c r="H44" i="34"/>
  <c r="O44" i="34" s="1"/>
  <c r="F44" i="34"/>
  <c r="I44" i="33"/>
  <c r="H48" i="34"/>
  <c r="O48" i="34" s="1"/>
  <c r="I48" i="33"/>
  <c r="H44" i="33"/>
  <c r="O44" i="33" s="1"/>
  <c r="G44" i="33"/>
  <c r="L44" i="33"/>
  <c r="AV592" i="1"/>
  <c r="AV333" i="1"/>
  <c r="AV46" i="1"/>
  <c r="AV237" i="1"/>
  <c r="AV76" i="1"/>
  <c r="AV77" i="1"/>
  <c r="AV247" i="1"/>
  <c r="AV243" i="1"/>
  <c r="AV334" i="1"/>
  <c r="AV250" i="1"/>
  <c r="AV238" i="1"/>
  <c r="AV362" i="1"/>
  <c r="AV369" i="1"/>
  <c r="AV427" i="1"/>
  <c r="AV413" i="1"/>
  <c r="AV411" i="1"/>
  <c r="AV417" i="1"/>
  <c r="AV499" i="1"/>
  <c r="AV595" i="1"/>
  <c r="AV540" i="1"/>
  <c r="AV557" i="1"/>
  <c r="AV601" i="1"/>
  <c r="AV549" i="1"/>
  <c r="AV249" i="1"/>
  <c r="AV45" i="1"/>
  <c r="AV245" i="1"/>
  <c r="AV160" i="1"/>
  <c r="AV47" i="1"/>
  <c r="AV157" i="1"/>
  <c r="AV228" i="1"/>
  <c r="AV350" i="1"/>
  <c r="AV240" i="1"/>
  <c r="AV246" i="1"/>
  <c r="AV366" i="1"/>
  <c r="AV412" i="1"/>
  <c r="AV367" i="1"/>
  <c r="AV421" i="1"/>
  <c r="AV419" i="1"/>
  <c r="AV502" i="1"/>
  <c r="AV501" i="1"/>
  <c r="AV539" i="1"/>
  <c r="AV543" i="1"/>
  <c r="AV600" i="1"/>
  <c r="AV414" i="1"/>
  <c r="AV201" i="1"/>
  <c r="AV257" i="1"/>
  <c r="AV44" i="1"/>
  <c r="AV43" i="1"/>
  <c r="AV156" i="1"/>
  <c r="AV203" i="1"/>
  <c r="AV236" i="1"/>
  <c r="AV234" i="1"/>
  <c r="AV248" i="1"/>
  <c r="AV254" i="1"/>
  <c r="AV370" i="1"/>
  <c r="AV423" i="1"/>
  <c r="AV418" i="1"/>
  <c r="AV426" i="1"/>
  <c r="AV424" i="1"/>
  <c r="AV504" i="1"/>
  <c r="AV538" i="1"/>
  <c r="AV552" i="1"/>
  <c r="AV555" i="1"/>
  <c r="AV604" i="1"/>
  <c r="AV253" i="1"/>
  <c r="AV158" i="1"/>
  <c r="AV241" i="1"/>
  <c r="AV10" i="1"/>
  <c r="AV48" i="1"/>
  <c r="AV239" i="1"/>
  <c r="AV235" i="1"/>
  <c r="AV244" i="1"/>
  <c r="AV242" i="1"/>
  <c r="AV331" i="1"/>
  <c r="AV360" i="1"/>
  <c r="AV361" i="1"/>
  <c r="AV425" i="1"/>
  <c r="AV422" i="1"/>
  <c r="AV420" i="1"/>
  <c r="AV432" i="1"/>
  <c r="AV497" i="1"/>
  <c r="AV503" i="1"/>
  <c r="AV598" i="1"/>
  <c r="AV550" i="1"/>
  <c r="AV584" i="1"/>
  <c r="AV514" i="1"/>
  <c r="AV509" i="1"/>
  <c r="AV455" i="1"/>
  <c r="AV454" i="1"/>
  <c r="AV337" i="1"/>
  <c r="AV221" i="1"/>
  <c r="AV205" i="1"/>
  <c r="AV150" i="1"/>
  <c r="AV87" i="1"/>
  <c r="AV576" i="1"/>
  <c r="AV390" i="1"/>
  <c r="AV38" i="1"/>
  <c r="AV91" i="1"/>
  <c r="AV30" i="1"/>
  <c r="AV99" i="1"/>
  <c r="AV138" i="1"/>
  <c r="AV398" i="1"/>
  <c r="AV123" i="1"/>
  <c r="AV23" i="1"/>
  <c r="AV63" i="1"/>
  <c r="AV73" i="1"/>
  <c r="AV97" i="1"/>
  <c r="AV122" i="1"/>
  <c r="AV17" i="1"/>
  <c r="AV14" i="1"/>
  <c r="AV85" i="1"/>
  <c r="AV82" i="1"/>
  <c r="AV19" i="1"/>
  <c r="AV67" i="1"/>
  <c r="AV112" i="1"/>
  <c r="AV114" i="1"/>
  <c r="AV136" i="1"/>
  <c r="AV24" i="1"/>
  <c r="AV61" i="1"/>
  <c r="AV93" i="1"/>
  <c r="AV78" i="1"/>
  <c r="AV127" i="1"/>
  <c r="AV167" i="1"/>
  <c r="AV215" i="1"/>
  <c r="AV133" i="1"/>
  <c r="AV173" i="1"/>
  <c r="AV131" i="1"/>
  <c r="AV163" i="1"/>
  <c r="AV227" i="1"/>
  <c r="AV129" i="1"/>
  <c r="AV161" i="1"/>
  <c r="AV181" i="1"/>
  <c r="AV189" i="1"/>
  <c r="AV188" i="1"/>
  <c r="AV318" i="1"/>
  <c r="AV289" i="1"/>
  <c r="AV342" i="1"/>
  <c r="AV258" i="1"/>
  <c r="AV266" i="1"/>
  <c r="AV274" i="1"/>
  <c r="AV282" i="1"/>
  <c r="AV290" i="1"/>
  <c r="AV304" i="1"/>
  <c r="AV271" i="1"/>
  <c r="AV327" i="1"/>
  <c r="AV348" i="1"/>
  <c r="AV224" i="1"/>
  <c r="AV322" i="1"/>
  <c r="AV285" i="1"/>
  <c r="AV338" i="1"/>
  <c r="AV214" i="1"/>
  <c r="AV259" i="1"/>
  <c r="AV291" i="1"/>
  <c r="AV311" i="1"/>
  <c r="AV319" i="1"/>
  <c r="AV335" i="1"/>
  <c r="AV354" i="1"/>
  <c r="AV391" i="1"/>
  <c r="AV439" i="1"/>
  <c r="AV457" i="1"/>
  <c r="AV476" i="1"/>
  <c r="AV486" i="1"/>
  <c r="AV400" i="1"/>
  <c r="AV383" i="1"/>
  <c r="AV443" i="1"/>
  <c r="AV471" i="1"/>
  <c r="AV518" i="1"/>
  <c r="AV381" i="1"/>
  <c r="AV445" i="1"/>
  <c r="AV461" i="1"/>
  <c r="AV440" i="1"/>
  <c r="AV489" i="1"/>
  <c r="AV384" i="1"/>
  <c r="AV401" i="1"/>
  <c r="AV469" i="1"/>
  <c r="AV512" i="1"/>
  <c r="AV580" i="1"/>
  <c r="AV511" i="1"/>
  <c r="AV536" i="1"/>
  <c r="AV560" i="1"/>
  <c r="AV587" i="1"/>
  <c r="AV519" i="1"/>
  <c r="AV527" i="1"/>
  <c r="AV569" i="1"/>
  <c r="AV582" i="1"/>
  <c r="AV593" i="1"/>
  <c r="AV524" i="1"/>
  <c r="AV570" i="1"/>
  <c r="AV577" i="1"/>
  <c r="AV513" i="1"/>
  <c r="AV477" i="1"/>
  <c r="AV447" i="1"/>
  <c r="AV450" i="1"/>
  <c r="AV170" i="1"/>
  <c r="AV217" i="1"/>
  <c r="AV197" i="1"/>
  <c r="AV130" i="1"/>
  <c r="AV142" i="1"/>
  <c r="AV70" i="1"/>
  <c r="AV562" i="1"/>
  <c r="AV34" i="1"/>
  <c r="AV134" i="1"/>
  <c r="AV72" i="1"/>
  <c r="AV100" i="1"/>
  <c r="AV154" i="1"/>
  <c r="AV386" i="1"/>
  <c r="AV394" i="1"/>
  <c r="AV28" i="1"/>
  <c r="AV104" i="1"/>
  <c r="AV75" i="1"/>
  <c r="AV106" i="1"/>
  <c r="AV124" i="1"/>
  <c r="AV32" i="1"/>
  <c r="AV16" i="1"/>
  <c r="AV90" i="1"/>
  <c r="AV109" i="1"/>
  <c r="AV36" i="1"/>
  <c r="AV18" i="1"/>
  <c r="AV79" i="1"/>
  <c r="AV107" i="1"/>
  <c r="AV152" i="1"/>
  <c r="AV35" i="1"/>
  <c r="AV64" i="1"/>
  <c r="AV98" i="1"/>
  <c r="AV128" i="1"/>
  <c r="AV135" i="1"/>
  <c r="AV175" i="1"/>
  <c r="AV178" i="1"/>
  <c r="AV141" i="1"/>
  <c r="AV184" i="1"/>
  <c r="AV139" i="1"/>
  <c r="AV171" i="1"/>
  <c r="AV182" i="1"/>
  <c r="AV137" i="1"/>
  <c r="AV169" i="1"/>
  <c r="AV183" i="1"/>
  <c r="AV191" i="1"/>
  <c r="AV196" i="1"/>
  <c r="AV265" i="1"/>
  <c r="AV297" i="1"/>
  <c r="AV210" i="1"/>
  <c r="AV260" i="1"/>
  <c r="AV268" i="1"/>
  <c r="AV276" i="1"/>
  <c r="AV284" i="1"/>
  <c r="AV292" i="1"/>
  <c r="AV312" i="1"/>
  <c r="AV279" i="1"/>
  <c r="AV343" i="1"/>
  <c r="AV372" i="1"/>
  <c r="AV298" i="1"/>
  <c r="AV261" i="1"/>
  <c r="AV293" i="1"/>
  <c r="AV346" i="1"/>
  <c r="AV308" i="1"/>
  <c r="AV267" i="1"/>
  <c r="AV299" i="1"/>
  <c r="AV313" i="1"/>
  <c r="AV321" i="1"/>
  <c r="AV328" i="1"/>
  <c r="AV356" i="1"/>
  <c r="AV399" i="1"/>
  <c r="AV441" i="1"/>
  <c r="AV460" i="1"/>
  <c r="AV436" i="1"/>
  <c r="AV491" i="1"/>
  <c r="AV359" i="1"/>
  <c r="AV389" i="1"/>
  <c r="AV442" i="1"/>
  <c r="AV490" i="1"/>
  <c r="AV373" i="1"/>
  <c r="AV387" i="1"/>
  <c r="AV448" i="1"/>
  <c r="AV464" i="1"/>
  <c r="AV470" i="1"/>
  <c r="AV396" i="1"/>
  <c r="AV408" i="1"/>
  <c r="AV409" i="1"/>
  <c r="AV438" i="1"/>
  <c r="AV523" i="1"/>
  <c r="AV590" i="1"/>
  <c r="AV516" i="1"/>
  <c r="AV567" i="1"/>
  <c r="AV575" i="1"/>
  <c r="AV606" i="1"/>
  <c r="AV515" i="1"/>
  <c r="AV529" i="1"/>
  <c r="AV564" i="1"/>
  <c r="AV579" i="1"/>
  <c r="AV599" i="1"/>
  <c r="AV533" i="1"/>
  <c r="AV586" i="1"/>
  <c r="AV608" i="1"/>
  <c r="AV572" i="1"/>
  <c r="AV517" i="1"/>
  <c r="AV463" i="1"/>
  <c r="AV462" i="1"/>
  <c r="AV349" i="1"/>
  <c r="AV162" i="1"/>
  <c r="AV559" i="1"/>
  <c r="AV563" i="1"/>
  <c r="AV510" i="1"/>
  <c r="AV459" i="1"/>
  <c r="AV458" i="1"/>
  <c r="AV402" i="1"/>
  <c r="AV174" i="1"/>
  <c r="AV121" i="1"/>
  <c r="AV588" i="1"/>
  <c r="AV37" i="1"/>
  <c r="AV41" i="1"/>
  <c r="AV146" i="1"/>
  <c r="AV39" i="1"/>
  <c r="AV83" i="1"/>
  <c r="AV126" i="1"/>
  <c r="AV22" i="1"/>
  <c r="AV148" i="1"/>
  <c r="AV20" i="1"/>
  <c r="AV80" i="1"/>
  <c r="AV40" i="1"/>
  <c r="AV113" i="1"/>
  <c r="AV143" i="1"/>
  <c r="AV186" i="1"/>
  <c r="AV192" i="1"/>
  <c r="AV195" i="1"/>
  <c r="AV145" i="1"/>
  <c r="AV185" i="1"/>
  <c r="AV220" i="1"/>
  <c r="AV305" i="1"/>
  <c r="AV262" i="1"/>
  <c r="AV278" i="1"/>
  <c r="AV294" i="1"/>
  <c r="AV287" i="1"/>
  <c r="AV208" i="1"/>
  <c r="AV269" i="1"/>
  <c r="AV198" i="1"/>
  <c r="AV275" i="1"/>
  <c r="AV315" i="1"/>
  <c r="AV336" i="1"/>
  <c r="AV407" i="1"/>
  <c r="AV465" i="1"/>
  <c r="AV494" i="1"/>
  <c r="AV397" i="1"/>
  <c r="AV493" i="1"/>
  <c r="AV395" i="1"/>
  <c r="AV467" i="1"/>
  <c r="AV355" i="1"/>
  <c r="AV466" i="1"/>
  <c r="AV535" i="1"/>
  <c r="AV522" i="1"/>
  <c r="AV571" i="1"/>
  <c r="AV521" i="1"/>
  <c r="AV574" i="1"/>
  <c r="AV508" i="1"/>
  <c r="AV583" i="1"/>
  <c r="AV225" i="1"/>
  <c r="AV166" i="1"/>
  <c r="AV25" i="1"/>
  <c r="AV573" i="1"/>
  <c r="AV95" i="1"/>
  <c r="AV68" i="1"/>
  <c r="AV374" i="1"/>
  <c r="AV66" i="1"/>
  <c r="AV86" i="1"/>
  <c r="AV144" i="1"/>
  <c r="AV103" i="1"/>
  <c r="AV164" i="1"/>
  <c r="AV62" i="1"/>
  <c r="AV102" i="1"/>
  <c r="AV57" i="1"/>
  <c r="AV132" i="1"/>
  <c r="AV151" i="1"/>
  <c r="AV194" i="1"/>
  <c r="AV168" i="1"/>
  <c r="AV219" i="1"/>
  <c r="AV153" i="1"/>
  <c r="AV187" i="1"/>
  <c r="AV310" i="1"/>
  <c r="AV326" i="1"/>
  <c r="AV264" i="1"/>
  <c r="AV280" i="1"/>
  <c r="AV296" i="1"/>
  <c r="AV295" i="1"/>
  <c r="AV216" i="1"/>
  <c r="AV277" i="1"/>
  <c r="AV206" i="1"/>
  <c r="AV283" i="1"/>
  <c r="AV317" i="1"/>
  <c r="AV352" i="1"/>
  <c r="AV437" i="1"/>
  <c r="AV468" i="1"/>
  <c r="AV525" i="1"/>
  <c r="AV405" i="1"/>
  <c r="AV487" i="1"/>
  <c r="AV403" i="1"/>
  <c r="AV475" i="1"/>
  <c r="AV363" i="1"/>
  <c r="AV474" i="1"/>
  <c r="AV561" i="1"/>
  <c r="AV526" i="1"/>
  <c r="AV581" i="1"/>
  <c r="AV528" i="1"/>
  <c r="AV578" i="1"/>
  <c r="AV530" i="1"/>
  <c r="AV609" i="1"/>
  <c r="AV213" i="1"/>
  <c r="AV92" i="1"/>
  <c r="AV392" i="1"/>
  <c r="AV42" i="1"/>
  <c r="AV88" i="1"/>
  <c r="AV410" i="1"/>
  <c r="AV329" i="1"/>
  <c r="AV69" i="1"/>
  <c r="AV84" i="1"/>
  <c r="AV65" i="1"/>
  <c r="AV105" i="1"/>
  <c r="AV58" i="1"/>
  <c r="AV89" i="1"/>
  <c r="AV13" i="1"/>
  <c r="AV111" i="1"/>
  <c r="AV140" i="1"/>
  <c r="AV199" i="1"/>
  <c r="AV149" i="1"/>
  <c r="AV147" i="1"/>
  <c r="AV190" i="1"/>
  <c r="AV177" i="1"/>
  <c r="AV193" i="1"/>
  <c r="AV273" i="1"/>
  <c r="AV218" i="1"/>
  <c r="AV270" i="1"/>
  <c r="AV286" i="1"/>
  <c r="AV320" i="1"/>
  <c r="AV332" i="1"/>
  <c r="AV306" i="1"/>
  <c r="AV376" i="1"/>
  <c r="AV316" i="1"/>
  <c r="AV307" i="1"/>
  <c r="AV323" i="1"/>
  <c r="AV358" i="1"/>
  <c r="AV449" i="1"/>
  <c r="AV472" i="1"/>
  <c r="AV382" i="1"/>
  <c r="AV444" i="1"/>
  <c r="AV388" i="1"/>
  <c r="AV453" i="1"/>
  <c r="AV479" i="1"/>
  <c r="AV385" i="1"/>
  <c r="AV473" i="1"/>
  <c r="AV589" i="1"/>
  <c r="AV565" i="1"/>
  <c r="AV607" i="1"/>
  <c r="AV531" i="1"/>
  <c r="AV596" i="1"/>
  <c r="AV532" i="1"/>
  <c r="AV209" i="1"/>
  <c r="AV125" i="1"/>
  <c r="AV26" i="1"/>
  <c r="AV74" i="1"/>
  <c r="AV96" i="1"/>
  <c r="AV406" i="1"/>
  <c r="AV15" i="1"/>
  <c r="AV71" i="1"/>
  <c r="AV110" i="1"/>
  <c r="AV60" i="1"/>
  <c r="AV108" i="1"/>
  <c r="AV59" i="1"/>
  <c r="AV94" i="1"/>
  <c r="AV21" i="1"/>
  <c r="AV81" i="1"/>
  <c r="AV176" i="1"/>
  <c r="AV207" i="1"/>
  <c r="AV165" i="1"/>
  <c r="AV155" i="1"/>
  <c r="AV172" i="1"/>
  <c r="AV179" i="1"/>
  <c r="AV180" i="1"/>
  <c r="AV281" i="1"/>
  <c r="AV226" i="1"/>
  <c r="AV272" i="1"/>
  <c r="AV288" i="1"/>
  <c r="AV263" i="1"/>
  <c r="AV340" i="1"/>
  <c r="AV314" i="1"/>
  <c r="AV330" i="1"/>
  <c r="AV324" i="1"/>
  <c r="AV309" i="1"/>
  <c r="AV325" i="1"/>
  <c r="AV353" i="1"/>
  <c r="AV452" i="1"/>
  <c r="AV478" i="1"/>
  <c r="AV375" i="1"/>
  <c r="AV446" i="1"/>
  <c r="AV404" i="1"/>
  <c r="AV456" i="1"/>
  <c r="AV492" i="1"/>
  <c r="AV393" i="1"/>
  <c r="AV488" i="1"/>
  <c r="AV520" i="1"/>
  <c r="AV566" i="1"/>
  <c r="AV605" i="1"/>
  <c r="AV534" i="1"/>
  <c r="AV585" i="1"/>
  <c r="AV568" i="1"/>
  <c r="AV357" i="1"/>
  <c r="AV545" i="1"/>
  <c r="AV498" i="1"/>
  <c r="AV481" i="1"/>
  <c r="AV341" i="1"/>
  <c r="AV29" i="1"/>
  <c r="AV115" i="1"/>
  <c r="AV27" i="1"/>
  <c r="AV119" i="1"/>
  <c r="AV54" i="1"/>
  <c r="AV116" i="1"/>
  <c r="AV231" i="1"/>
  <c r="AV204" i="1"/>
  <c r="AV339" i="1"/>
  <c r="AV232" i="1"/>
  <c r="AV222" i="1"/>
  <c r="AV344" i="1"/>
  <c r="AV415" i="1"/>
  <c r="AV435" i="1"/>
  <c r="AV416" i="1"/>
  <c r="AV482" i="1"/>
  <c r="AV495" i="1"/>
  <c r="AV556" i="1"/>
  <c r="AV537" i="1"/>
  <c r="AV505" i="1"/>
  <c r="AV610" i="1"/>
  <c r="AV611" i="1"/>
  <c r="AV542" i="1"/>
  <c r="AV484" i="1"/>
  <c r="AV506" i="1"/>
  <c r="AV558" i="1"/>
  <c r="AV229" i="1"/>
  <c r="AV118" i="1"/>
  <c r="AV49" i="1"/>
  <c r="AV11" i="1"/>
  <c r="AV55" i="1"/>
  <c r="AV101" i="1"/>
  <c r="AV255" i="1"/>
  <c r="AV212" i="1"/>
  <c r="AV202" i="1"/>
  <c r="AV256" i="1"/>
  <c r="AV230" i="1"/>
  <c r="AV364" i="1"/>
  <c r="AV429" i="1"/>
  <c r="AV428" i="1"/>
  <c r="AV434" i="1"/>
  <c r="AV371" i="1"/>
  <c r="AV507" i="1"/>
  <c r="AV613" i="1"/>
  <c r="AV546" i="1"/>
  <c r="AV544" i="1"/>
  <c r="AV541" i="1"/>
  <c r="AV553" i="1"/>
  <c r="AV480" i="1"/>
  <c r="AV451" i="1"/>
  <c r="AV378" i="1"/>
  <c r="AV50" i="1"/>
  <c r="AV120" i="1"/>
  <c r="AV52" i="1"/>
  <c r="AV31" i="1"/>
  <c r="AV53" i="1"/>
  <c r="AV159" i="1"/>
  <c r="AV211" i="1"/>
  <c r="AV252" i="1"/>
  <c r="AV303" i="1"/>
  <c r="AV301" i="1"/>
  <c r="AV300" i="1"/>
  <c r="AV368" i="1"/>
  <c r="AV431" i="1"/>
  <c r="AV483" i="1"/>
  <c r="AV496" i="1"/>
  <c r="AV379" i="1"/>
  <c r="AV551" i="1"/>
  <c r="AV612" i="1"/>
  <c r="AV554" i="1"/>
  <c r="AV597" i="1"/>
  <c r="AV594" i="1"/>
  <c r="AV500" i="1"/>
  <c r="AV485" i="1"/>
  <c r="AV345" i="1"/>
  <c r="AV33" i="1"/>
  <c r="AV117" i="1"/>
  <c r="AV233" i="1"/>
  <c r="AV56" i="1"/>
  <c r="AV51" i="1"/>
  <c r="AV12" i="1"/>
  <c r="AV223" i="1"/>
  <c r="AV251" i="1"/>
  <c r="AV302" i="1"/>
  <c r="AV200" i="1"/>
  <c r="AV347" i="1"/>
  <c r="AV351" i="1"/>
  <c r="AV377" i="1"/>
  <c r="AV433" i="1"/>
  <c r="AV380" i="1"/>
  <c r="AV365" i="1"/>
  <c r="AV430" i="1"/>
  <c r="AV548" i="1"/>
  <c r="AV547" i="1"/>
  <c r="AV602" i="1"/>
  <c r="AV603" i="1"/>
  <c r="AV591" i="1"/>
  <c r="L45" i="6"/>
  <c r="L40" i="6"/>
  <c r="L71" i="6" s="1"/>
  <c r="H127" i="37" s="1"/>
  <c r="J127" i="37" s="1"/>
  <c r="M62" i="6"/>
  <c r="M93" i="6" s="1"/>
  <c r="K149" i="37" s="1"/>
  <c r="M149" i="37" s="1"/>
  <c r="L51" i="6"/>
  <c r="L82" i="6" s="1"/>
  <c r="H138" i="37" s="1"/>
  <c r="J138" i="37" s="1"/>
  <c r="L49" i="6"/>
  <c r="L80" i="6" s="1"/>
  <c r="H136" i="37" s="1"/>
  <c r="J136" i="37" s="1"/>
  <c r="L43" i="6"/>
  <c r="L74" i="6" s="1"/>
  <c r="H130" i="37" s="1"/>
  <c r="J130" i="37" s="1"/>
  <c r="L39" i="6"/>
  <c r="L70" i="6" s="1"/>
  <c r="H126" i="37" s="1"/>
  <c r="L44" i="6"/>
  <c r="L75" i="6" s="1"/>
  <c r="H131" i="37" s="1"/>
  <c r="J131" i="37" s="1"/>
  <c r="L57" i="6"/>
  <c r="L88" i="6" s="1"/>
  <c r="H144" i="37" s="1"/>
  <c r="J144" i="37" s="1"/>
  <c r="L41" i="6"/>
  <c r="L72" i="6" s="1"/>
  <c r="H128" i="37" s="1"/>
  <c r="J128" i="37" s="1"/>
  <c r="L48" i="6"/>
  <c r="L79" i="6" s="1"/>
  <c r="H135" i="37" s="1"/>
  <c r="J135" i="37" s="1"/>
  <c r="L55" i="6"/>
  <c r="L86" i="6" s="1"/>
  <c r="H142" i="37" s="1"/>
  <c r="J142" i="37" s="1"/>
  <c r="L42" i="6"/>
  <c r="L73" i="6" s="1"/>
  <c r="H129" i="37" s="1"/>
  <c r="J129" i="37" s="1"/>
  <c r="L54" i="6"/>
  <c r="L85" i="6" s="1"/>
  <c r="H141" i="37" s="1"/>
  <c r="J141" i="37" s="1"/>
  <c r="L50" i="6"/>
  <c r="L81" i="6" s="1"/>
  <c r="H137" i="37" s="1"/>
  <c r="J137" i="37" s="1"/>
  <c r="M45" i="6"/>
  <c r="M76" i="6" s="1"/>
  <c r="K132" i="37" s="1"/>
  <c r="M132" i="37" s="1"/>
  <c r="AV9" i="1"/>
  <c r="Z73" i="6"/>
  <c r="N95" i="37" s="1"/>
  <c r="P95" i="37" s="1"/>
  <c r="AA73" i="6"/>
  <c r="B129" i="37" s="1"/>
  <c r="D129" i="37" s="1"/>
  <c r="Y73" i="6"/>
  <c r="K95" i="37" s="1"/>
  <c r="M95" i="37" s="1"/>
  <c r="AA82" i="6"/>
  <c r="B138" i="37" s="1"/>
  <c r="D138" i="37" s="1"/>
  <c r="Y82" i="6"/>
  <c r="K104" i="37" s="1"/>
  <c r="M104" i="37" s="1"/>
  <c r="Z82" i="6"/>
  <c r="N104" i="37" s="1"/>
  <c r="P104" i="37" s="1"/>
  <c r="Z89" i="6"/>
  <c r="N111" i="37" s="1"/>
  <c r="P111" i="37" s="1"/>
  <c r="AA89" i="6"/>
  <c r="B145" i="37" s="1"/>
  <c r="D145" i="37" s="1"/>
  <c r="Y89" i="6"/>
  <c r="K111" i="37" s="1"/>
  <c r="M111" i="37" s="1"/>
  <c r="AA78" i="6"/>
  <c r="B134" i="37" s="1"/>
  <c r="D134" i="37" s="1"/>
  <c r="Y78" i="6"/>
  <c r="K100" i="37" s="1"/>
  <c r="M100" i="37" s="1"/>
  <c r="Z78" i="6"/>
  <c r="N100" i="37" s="1"/>
  <c r="P100" i="37" s="1"/>
  <c r="Y87" i="6"/>
  <c r="K109" i="37" s="1"/>
  <c r="M109" i="37" s="1"/>
  <c r="Z87" i="6"/>
  <c r="N109" i="37" s="1"/>
  <c r="P109" i="37" s="1"/>
  <c r="AA87" i="6"/>
  <c r="B143" i="37" s="1"/>
  <c r="D143" i="37" s="1"/>
  <c r="AA74" i="6"/>
  <c r="B130" i="37" s="1"/>
  <c r="D130" i="37" s="1"/>
  <c r="Y74" i="6"/>
  <c r="K96" i="37" s="1"/>
  <c r="M96" i="37" s="1"/>
  <c r="Z74" i="6"/>
  <c r="N96" i="37" s="1"/>
  <c r="P96" i="37" s="1"/>
  <c r="Z81" i="6"/>
  <c r="N103" i="37" s="1"/>
  <c r="P103" i="37" s="1"/>
  <c r="AA81" i="6"/>
  <c r="B137" i="37" s="1"/>
  <c r="D137" i="37" s="1"/>
  <c r="Y81" i="6"/>
  <c r="K103" i="37" s="1"/>
  <c r="M103" i="37" s="1"/>
  <c r="Y79" i="6"/>
  <c r="K101" i="37" s="1"/>
  <c r="M101" i="37" s="1"/>
  <c r="Z79" i="6"/>
  <c r="N101" i="37" s="1"/>
  <c r="P101" i="37" s="1"/>
  <c r="AA79" i="6"/>
  <c r="B135" i="37" s="1"/>
  <c r="D135" i="37" s="1"/>
  <c r="Y92" i="6"/>
  <c r="K114" i="37" s="1"/>
  <c r="M114" i="37" s="1"/>
  <c r="Z92" i="6"/>
  <c r="N114" i="37" s="1"/>
  <c r="P114" i="37" s="1"/>
  <c r="AA92" i="6"/>
  <c r="B148" i="37" s="1"/>
  <c r="D148" i="37" s="1"/>
  <c r="Y71" i="6"/>
  <c r="K93" i="37" s="1"/>
  <c r="Z71" i="6"/>
  <c r="N93" i="37" s="1"/>
  <c r="P93" i="37" s="1"/>
  <c r="AA71" i="6"/>
  <c r="B127" i="37" s="1"/>
  <c r="D127" i="37" s="1"/>
  <c r="AA86" i="6"/>
  <c r="B142" i="37" s="1"/>
  <c r="D142" i="37" s="1"/>
  <c r="Y86" i="6"/>
  <c r="K108" i="37" s="1"/>
  <c r="M108" i="37" s="1"/>
  <c r="Z86" i="6"/>
  <c r="N108" i="37" s="1"/>
  <c r="P108" i="37" s="1"/>
  <c r="Y76" i="6"/>
  <c r="K98" i="37" s="1"/>
  <c r="M98" i="37" s="1"/>
  <c r="Z76" i="6"/>
  <c r="N98" i="37" s="1"/>
  <c r="P98" i="37" s="1"/>
  <c r="AA76" i="6"/>
  <c r="B132" i="37" s="1"/>
  <c r="D132" i="37" s="1"/>
  <c r="Y83" i="6"/>
  <c r="K105" i="37" s="1"/>
  <c r="M105" i="37" s="1"/>
  <c r="Z83" i="6"/>
  <c r="N105" i="37" s="1"/>
  <c r="P105" i="37" s="1"/>
  <c r="AA83" i="6"/>
  <c r="B139" i="37" s="1"/>
  <c r="D139" i="37" s="1"/>
  <c r="Z85" i="6"/>
  <c r="N107" i="37" s="1"/>
  <c r="P107" i="37" s="1"/>
  <c r="AA85" i="6"/>
  <c r="B141" i="37" s="1"/>
  <c r="D141" i="37" s="1"/>
  <c r="Y85" i="6"/>
  <c r="K107" i="37" s="1"/>
  <c r="M107" i="37" s="1"/>
  <c r="Y75" i="6"/>
  <c r="K97" i="37" s="1"/>
  <c r="M97" i="37" s="1"/>
  <c r="Z75" i="6"/>
  <c r="N97" i="37" s="1"/>
  <c r="P97" i="37" s="1"/>
  <c r="AA75" i="6"/>
  <c r="B131" i="37" s="1"/>
  <c r="D131" i="37" s="1"/>
  <c r="Y72" i="6"/>
  <c r="K94" i="37" s="1"/>
  <c r="M94" i="37" s="1"/>
  <c r="Z72" i="6"/>
  <c r="N94" i="37" s="1"/>
  <c r="P94" i="37" s="1"/>
  <c r="AA72" i="6"/>
  <c r="B128" i="37" s="1"/>
  <c r="D128" i="37" s="1"/>
  <c r="AA90" i="6"/>
  <c r="B146" i="37" s="1"/>
  <c r="D146" i="37" s="1"/>
  <c r="Z90" i="6"/>
  <c r="N112" i="37" s="1"/>
  <c r="P112" i="37" s="1"/>
  <c r="Y90" i="6"/>
  <c r="K112" i="37" s="1"/>
  <c r="M112" i="37" s="1"/>
  <c r="Y88" i="6"/>
  <c r="K110" i="37" s="1"/>
  <c r="M110" i="37" s="1"/>
  <c r="Z88" i="6"/>
  <c r="N110" i="37" s="1"/>
  <c r="P110" i="37" s="1"/>
  <c r="AA88" i="6"/>
  <c r="B144" i="37" s="1"/>
  <c r="D144" i="37" s="1"/>
  <c r="Z77" i="6"/>
  <c r="N99" i="37" s="1"/>
  <c r="P99" i="37" s="1"/>
  <c r="AA77" i="6"/>
  <c r="B133" i="37" s="1"/>
  <c r="D133" i="37" s="1"/>
  <c r="Y77" i="6"/>
  <c r="K99" i="37" s="1"/>
  <c r="M99" i="37" s="1"/>
  <c r="Y84" i="6"/>
  <c r="K106" i="37" s="1"/>
  <c r="M106" i="37" s="1"/>
  <c r="Z84" i="6"/>
  <c r="N106" i="37" s="1"/>
  <c r="P106" i="37" s="1"/>
  <c r="AA84" i="6"/>
  <c r="B140" i="37" s="1"/>
  <c r="D140" i="37" s="1"/>
  <c r="AA94" i="6"/>
  <c r="B150" i="37" s="1"/>
  <c r="D150" i="37" s="1"/>
  <c r="Y94" i="6"/>
  <c r="K116" i="37" s="1"/>
  <c r="M116" i="37" s="1"/>
  <c r="Z94" i="6"/>
  <c r="N116" i="37" s="1"/>
  <c r="P116" i="37" s="1"/>
  <c r="Y91" i="6"/>
  <c r="K113" i="37" s="1"/>
  <c r="M113" i="37" s="1"/>
  <c r="Z91" i="6"/>
  <c r="N113" i="37" s="1"/>
  <c r="P113" i="37" s="1"/>
  <c r="AA91" i="6"/>
  <c r="B147" i="37" s="1"/>
  <c r="D147" i="37" s="1"/>
  <c r="Y80" i="6"/>
  <c r="K102" i="37" s="1"/>
  <c r="M102" i="37" s="1"/>
  <c r="Z80" i="6"/>
  <c r="N102" i="37" s="1"/>
  <c r="P102" i="37" s="1"/>
  <c r="AA80" i="6"/>
  <c r="B136" i="37" s="1"/>
  <c r="D136" i="37" s="1"/>
  <c r="Z93" i="6"/>
  <c r="N115" i="37" s="1"/>
  <c r="P115" i="37" s="1"/>
  <c r="AA93" i="6"/>
  <c r="B149" i="37" s="1"/>
  <c r="D149" i="37" s="1"/>
  <c r="Y93" i="6"/>
  <c r="K115" i="37" s="1"/>
  <c r="M115" i="37" s="1"/>
  <c r="AA70" i="6"/>
  <c r="B126" i="37" s="1"/>
  <c r="Y70" i="6"/>
  <c r="K92" i="37" s="1"/>
  <c r="M92" i="37" s="1"/>
  <c r="Z70" i="6"/>
  <c r="N92" i="37" s="1"/>
  <c r="I77" i="6"/>
  <c r="H99" i="37" s="1"/>
  <c r="J99" i="37" s="1"/>
  <c r="L83" i="6"/>
  <c r="H139" i="37" s="1"/>
  <c r="J139" i="37" s="1"/>
  <c r="F83" i="6"/>
  <c r="B28" i="10" s="1"/>
  <c r="G83" i="6"/>
  <c r="B105" i="37" s="1"/>
  <c r="D105" i="37" s="1"/>
  <c r="N84" i="6"/>
  <c r="N140" i="37" s="1"/>
  <c r="P140" i="37" s="1"/>
  <c r="F84" i="6"/>
  <c r="B29" i="10" s="1"/>
  <c r="F87" i="6"/>
  <c r="B32" i="10" s="1"/>
  <c r="P87" i="6"/>
  <c r="E177" i="37" s="1"/>
  <c r="G177" i="37" s="1"/>
  <c r="L94" i="6"/>
  <c r="H150" i="37" s="1"/>
  <c r="J150" i="37" s="1"/>
  <c r="P94" i="6"/>
  <c r="E184" i="37" s="1"/>
  <c r="G184" i="37" s="1"/>
  <c r="H94" i="6"/>
  <c r="E116" i="37" s="1"/>
  <c r="G116" i="37" s="1"/>
  <c r="K85" i="6"/>
  <c r="E141" i="37" s="1"/>
  <c r="G141" i="37" s="1"/>
  <c r="I74" i="6"/>
  <c r="H96" i="37" s="1"/>
  <c r="J96" i="37" s="1"/>
  <c r="F75" i="6"/>
  <c r="B20" i="10" s="1"/>
  <c r="K75" i="6"/>
  <c r="E131" i="37" s="1"/>
  <c r="G131" i="37" s="1"/>
  <c r="I81" i="6"/>
  <c r="H103" i="37" s="1"/>
  <c r="J103" i="37" s="1"/>
  <c r="H91" i="6"/>
  <c r="E113" i="37" s="1"/>
  <c r="G113" i="37" s="1"/>
  <c r="L91" i="6"/>
  <c r="H147" i="37" s="1"/>
  <c r="J147" i="37" s="1"/>
  <c r="O91" i="6"/>
  <c r="B181" i="37" s="1"/>
  <c r="D181" i="37" s="1"/>
  <c r="S91" i="6"/>
  <c r="N181" i="37" s="1"/>
  <c r="P181" i="37" s="1"/>
  <c r="H80" i="6"/>
  <c r="E102" i="37" s="1"/>
  <c r="G102" i="37" s="1"/>
  <c r="K72" i="6"/>
  <c r="E128" i="37" s="1"/>
  <c r="G128" i="37" s="1"/>
  <c r="H72" i="6"/>
  <c r="E94" i="37" s="1"/>
  <c r="G94" i="37" s="1"/>
  <c r="I72" i="6"/>
  <c r="H94" i="37" s="1"/>
  <c r="J94" i="37" s="1"/>
  <c r="K73" i="6"/>
  <c r="E129" i="37" s="1"/>
  <c r="G129" i="37" s="1"/>
  <c r="G93" i="6"/>
  <c r="B115" i="37" s="1"/>
  <c r="R92" i="6"/>
  <c r="K182" i="37" s="1"/>
  <c r="M182" i="37" s="1"/>
  <c r="I82" i="6"/>
  <c r="H104" i="37" s="1"/>
  <c r="J104" i="37" s="1"/>
  <c r="J95" i="6"/>
  <c r="N90" i="6"/>
  <c r="N146" i="37" s="1"/>
  <c r="P146" i="37" s="1"/>
  <c r="R90" i="6"/>
  <c r="K180" i="37" s="1"/>
  <c r="M180" i="37" s="1"/>
  <c r="I86" i="6"/>
  <c r="H108" i="37" s="1"/>
  <c r="J108" i="37" s="1"/>
  <c r="F86" i="6"/>
  <c r="B31" i="10" s="1"/>
  <c r="G86" i="6"/>
  <c r="B108" i="37" s="1"/>
  <c r="D108" i="37" s="1"/>
  <c r="Q89" i="6"/>
  <c r="H179" i="37" s="1"/>
  <c r="J179" i="37" s="1"/>
  <c r="P89" i="6"/>
  <c r="E179" i="37" s="1"/>
  <c r="G179" i="37" s="1"/>
  <c r="I89" i="6"/>
  <c r="H111" i="37" s="1"/>
  <c r="J111" i="37" s="1"/>
  <c r="M89" i="6"/>
  <c r="K145" i="37" s="1"/>
  <c r="M145" i="37" s="1"/>
  <c r="G71" i="6"/>
  <c r="B93" i="37" s="1"/>
  <c r="D93" i="37" s="1"/>
  <c r="K94" i="6"/>
  <c r="E150" i="37" s="1"/>
  <c r="G150" i="37" s="1"/>
  <c r="O94" i="6"/>
  <c r="B184" i="37" s="1"/>
  <c r="D184" i="37" s="1"/>
  <c r="G85" i="6"/>
  <c r="B107" i="37" s="1"/>
  <c r="D107" i="37" s="1"/>
  <c r="I85" i="6"/>
  <c r="H107" i="37" s="1"/>
  <c r="J107" i="37" s="1"/>
  <c r="L90" i="6"/>
  <c r="H146" i="37" s="1"/>
  <c r="J146" i="37" s="1"/>
  <c r="P90" i="6"/>
  <c r="E180" i="37" s="1"/>
  <c r="G180" i="37" s="1"/>
  <c r="P91" i="6"/>
  <c r="E181" i="37" s="1"/>
  <c r="G181" i="37" s="1"/>
  <c r="M91" i="6"/>
  <c r="K147" i="37" s="1"/>
  <c r="M147" i="37" s="1"/>
  <c r="F77" i="6"/>
  <c r="B22" i="10" s="1"/>
  <c r="L77" i="6"/>
  <c r="H133" i="37" s="1"/>
  <c r="J133" i="37" s="1"/>
  <c r="H77" i="6"/>
  <c r="E99" i="37" s="1"/>
  <c r="G99" i="37" s="1"/>
  <c r="K76" i="6"/>
  <c r="E132" i="37" s="1"/>
  <c r="G132" i="37" s="1"/>
  <c r="K83" i="6"/>
  <c r="E139" i="37" s="1"/>
  <c r="G139" i="37" s="1"/>
  <c r="I83" i="6"/>
  <c r="H105" i="37" s="1"/>
  <c r="J105" i="37" s="1"/>
  <c r="G84" i="6"/>
  <c r="B106" i="37" s="1"/>
  <c r="D106" i="37" s="1"/>
  <c r="K84" i="6"/>
  <c r="E140" i="37" s="1"/>
  <c r="G140" i="37" s="1"/>
  <c r="R84" i="6"/>
  <c r="K174" i="37" s="1"/>
  <c r="M174" i="37" s="1"/>
  <c r="I78" i="6"/>
  <c r="H100" i="37" s="1"/>
  <c r="J100" i="37" s="1"/>
  <c r="G78" i="6"/>
  <c r="B100" i="37" s="1"/>
  <c r="D100" i="37" s="1"/>
  <c r="G87" i="6"/>
  <c r="B109" i="37" s="1"/>
  <c r="D109" i="37" s="1"/>
  <c r="S87" i="6"/>
  <c r="N177" i="37" s="1"/>
  <c r="P177" i="37" s="1"/>
  <c r="M94" i="6"/>
  <c r="K150" i="37" s="1"/>
  <c r="M150" i="37" s="1"/>
  <c r="Q94" i="6"/>
  <c r="H184" i="37" s="1"/>
  <c r="J184" i="37" s="1"/>
  <c r="F94" i="6"/>
  <c r="B39" i="10" s="1"/>
  <c r="I94" i="6"/>
  <c r="H116" i="37" s="1"/>
  <c r="J116" i="37" s="1"/>
  <c r="F85" i="6"/>
  <c r="B30" i="10" s="1"/>
  <c r="H75" i="6"/>
  <c r="E97" i="37" s="1"/>
  <c r="G97" i="37" s="1"/>
  <c r="F81" i="6"/>
  <c r="B26" i="10" s="1"/>
  <c r="G72" i="6"/>
  <c r="B94" i="37" s="1"/>
  <c r="D94" i="37" s="1"/>
  <c r="G79" i="6"/>
  <c r="B101" i="37" s="1"/>
  <c r="D101" i="37" s="1"/>
  <c r="L93" i="6"/>
  <c r="H149" i="37" s="1"/>
  <c r="J149" i="37" s="1"/>
  <c r="O92" i="6"/>
  <c r="B182" i="37" s="1"/>
  <c r="D182" i="37" s="1"/>
  <c r="S92" i="6"/>
  <c r="N182" i="37" s="1"/>
  <c r="P182" i="37" s="1"/>
  <c r="G92" i="6"/>
  <c r="B114" i="37" s="1"/>
  <c r="F82" i="6"/>
  <c r="B27" i="10" s="1"/>
  <c r="K90" i="6"/>
  <c r="E146" i="37" s="1"/>
  <c r="G146" i="37" s="1"/>
  <c r="O90" i="6"/>
  <c r="B180" i="37" s="1"/>
  <c r="D180" i="37" s="1"/>
  <c r="S90" i="6"/>
  <c r="N180" i="37" s="1"/>
  <c r="P180" i="37" s="1"/>
  <c r="G90" i="6"/>
  <c r="B112" i="37" s="1"/>
  <c r="D112" i="37" s="1"/>
  <c r="H86" i="6"/>
  <c r="E108" i="37" s="1"/>
  <c r="G108" i="37" s="1"/>
  <c r="N89" i="6"/>
  <c r="N145" i="37" s="1"/>
  <c r="P145" i="37" s="1"/>
  <c r="F89" i="6"/>
  <c r="B34" i="10" s="1"/>
  <c r="K88" i="6"/>
  <c r="E144" i="37" s="1"/>
  <c r="G144" i="37" s="1"/>
  <c r="G88" i="6"/>
  <c r="B110" i="37" s="1"/>
  <c r="D110" i="37" s="1"/>
  <c r="K78" i="6"/>
  <c r="E134" i="37" s="1"/>
  <c r="G134" i="37" s="1"/>
  <c r="H78" i="6"/>
  <c r="E100" i="37" s="1"/>
  <c r="G100" i="37" s="1"/>
  <c r="I80" i="6"/>
  <c r="H102" i="37" s="1"/>
  <c r="J102" i="37" s="1"/>
  <c r="G80" i="6"/>
  <c r="B102" i="37" s="1"/>
  <c r="D102" i="37" s="1"/>
  <c r="K93" i="6"/>
  <c r="E149" i="37" s="1"/>
  <c r="G149" i="37" s="1"/>
  <c r="N92" i="6"/>
  <c r="N148" i="37" s="1"/>
  <c r="P148" i="37" s="1"/>
  <c r="K92" i="6"/>
  <c r="E148" i="37" s="1"/>
  <c r="G148" i="37" s="1"/>
  <c r="R87" i="6"/>
  <c r="K177" i="37" s="1"/>
  <c r="M177" i="37" s="1"/>
  <c r="K87" i="6"/>
  <c r="E143" i="37" s="1"/>
  <c r="G143" i="37" s="1"/>
  <c r="K74" i="6"/>
  <c r="E130" i="37" s="1"/>
  <c r="G130" i="37" s="1"/>
  <c r="H76" i="6"/>
  <c r="E98" i="37" s="1"/>
  <c r="G98" i="37" s="1"/>
  <c r="G73" i="6"/>
  <c r="B95" i="37" s="1"/>
  <c r="D95" i="37" s="1"/>
  <c r="H79" i="6"/>
  <c r="E101" i="37" s="1"/>
  <c r="G101" i="37" s="1"/>
  <c r="G82" i="6"/>
  <c r="B104" i="37" s="1"/>
  <c r="D104" i="37" s="1"/>
  <c r="H71" i="6"/>
  <c r="E93" i="37" s="1"/>
  <c r="G93" i="37" s="1"/>
  <c r="N94" i="6"/>
  <c r="N150" i="37" s="1"/>
  <c r="P150" i="37" s="1"/>
  <c r="K77" i="6"/>
  <c r="E133" i="37" s="1"/>
  <c r="G133" i="37" s="1"/>
  <c r="F76" i="6"/>
  <c r="B21" i="10" s="1"/>
  <c r="H83" i="6"/>
  <c r="E105" i="37" s="1"/>
  <c r="G105" i="37" s="1"/>
  <c r="H84" i="6"/>
  <c r="E106" i="37" s="1"/>
  <c r="G106" i="37" s="1"/>
  <c r="L84" i="6"/>
  <c r="H140" i="37" s="1"/>
  <c r="J140" i="37" s="1"/>
  <c r="O84" i="6"/>
  <c r="B174" i="37" s="1"/>
  <c r="D174" i="37" s="1"/>
  <c r="S84" i="6"/>
  <c r="N174" i="37" s="1"/>
  <c r="P174" i="37" s="1"/>
  <c r="M87" i="6"/>
  <c r="K143" i="37" s="1"/>
  <c r="M143" i="37" s="1"/>
  <c r="H87" i="6"/>
  <c r="E109" i="37" s="1"/>
  <c r="G109" i="37" s="1"/>
  <c r="L87" i="6"/>
  <c r="H143" i="37" s="1"/>
  <c r="J143" i="37" s="1"/>
  <c r="R94" i="6"/>
  <c r="K184" i="37" s="1"/>
  <c r="M184" i="37" s="1"/>
  <c r="G74" i="6"/>
  <c r="B96" i="37" s="1"/>
  <c r="D96" i="37" s="1"/>
  <c r="F74" i="6"/>
  <c r="B19" i="10" s="1"/>
  <c r="G75" i="6"/>
  <c r="B97" i="37" s="1"/>
  <c r="D97" i="37" s="1"/>
  <c r="K81" i="6"/>
  <c r="E137" i="37" s="1"/>
  <c r="G137" i="37" s="1"/>
  <c r="H81" i="6"/>
  <c r="E103" i="37" s="1"/>
  <c r="G103" i="37" s="1"/>
  <c r="F91" i="6"/>
  <c r="B36" i="10" s="1"/>
  <c r="F80" i="6"/>
  <c r="B25" i="10" s="1"/>
  <c r="F79" i="6"/>
  <c r="B24" i="10" s="1"/>
  <c r="I79" i="6"/>
  <c r="H101" i="37" s="1"/>
  <c r="J101" i="37" s="1"/>
  <c r="F93" i="6"/>
  <c r="B38" i="10" s="1"/>
  <c r="H92" i="6"/>
  <c r="E114" i="37" s="1"/>
  <c r="G114" i="37" s="1"/>
  <c r="L92" i="6"/>
  <c r="H148" i="37" s="1"/>
  <c r="J148" i="37" s="1"/>
  <c r="P92" i="6"/>
  <c r="E182" i="37" s="1"/>
  <c r="G182" i="37" s="1"/>
  <c r="F92" i="6"/>
  <c r="B37" i="10" s="1"/>
  <c r="K82" i="6"/>
  <c r="E138" i="37" s="1"/>
  <c r="G138" i="37" s="1"/>
  <c r="K86" i="6"/>
  <c r="E142" i="37" s="1"/>
  <c r="G142" i="37" s="1"/>
  <c r="O89" i="6"/>
  <c r="B179" i="37" s="1"/>
  <c r="D179" i="37" s="1"/>
  <c r="R89" i="6"/>
  <c r="K179" i="37" s="1"/>
  <c r="M179" i="37" s="1"/>
  <c r="G89" i="6"/>
  <c r="B111" i="37" s="1"/>
  <c r="D111" i="37" s="1"/>
  <c r="K89" i="6"/>
  <c r="E145" i="37" s="1"/>
  <c r="G145" i="37" s="1"/>
  <c r="I88" i="6"/>
  <c r="H110" i="37" s="1"/>
  <c r="J110" i="37" s="1"/>
  <c r="H88" i="6"/>
  <c r="E110" i="37" s="1"/>
  <c r="G110" i="37" s="1"/>
  <c r="F71" i="6"/>
  <c r="G94" i="6"/>
  <c r="B116" i="37" s="1"/>
  <c r="H90" i="6"/>
  <c r="E112" i="37" s="1"/>
  <c r="G112" i="37" s="1"/>
  <c r="F90" i="6"/>
  <c r="B35" i="10" s="1"/>
  <c r="G81" i="6"/>
  <c r="B103" i="37" s="1"/>
  <c r="D103" i="37" s="1"/>
  <c r="Q91" i="6"/>
  <c r="H181" i="37" s="1"/>
  <c r="J181" i="37" s="1"/>
  <c r="I91" i="6"/>
  <c r="H113" i="37" s="1"/>
  <c r="J113" i="37" s="1"/>
  <c r="G77" i="6"/>
  <c r="B99" i="37" s="1"/>
  <c r="D99" i="37" s="1"/>
  <c r="I76" i="6"/>
  <c r="H98" i="37" s="1"/>
  <c r="J98" i="37" s="1"/>
  <c r="G76" i="6"/>
  <c r="B98" i="37" s="1"/>
  <c r="D98" i="37" s="1"/>
  <c r="M84" i="6"/>
  <c r="K140" i="37" s="1"/>
  <c r="M140" i="37" s="1"/>
  <c r="Q84" i="6"/>
  <c r="H174" i="37" s="1"/>
  <c r="J174" i="37" s="1"/>
  <c r="P84" i="6"/>
  <c r="E174" i="37" s="1"/>
  <c r="G174" i="37" s="1"/>
  <c r="I84" i="6"/>
  <c r="H106" i="37" s="1"/>
  <c r="J106" i="37" s="1"/>
  <c r="L78" i="6"/>
  <c r="H134" i="37" s="1"/>
  <c r="J134" i="37" s="1"/>
  <c r="N87" i="6"/>
  <c r="N143" i="37" s="1"/>
  <c r="P143" i="37" s="1"/>
  <c r="Q87" i="6"/>
  <c r="H177" i="37" s="1"/>
  <c r="J177" i="37" s="1"/>
  <c r="I87" i="6"/>
  <c r="H109" i="37" s="1"/>
  <c r="J109" i="37" s="1"/>
  <c r="S94" i="6"/>
  <c r="N184" i="37" s="1"/>
  <c r="P184" i="37" s="1"/>
  <c r="H85" i="6"/>
  <c r="E107" i="37" s="1"/>
  <c r="G107" i="37" s="1"/>
  <c r="H74" i="6"/>
  <c r="E96" i="37" s="1"/>
  <c r="G96" i="37" s="1"/>
  <c r="I75" i="6"/>
  <c r="H97" i="37" s="1"/>
  <c r="J97" i="37" s="1"/>
  <c r="G91" i="6"/>
  <c r="B113" i="37" s="1"/>
  <c r="D113" i="37" s="1"/>
  <c r="K91" i="6"/>
  <c r="E147" i="37" s="1"/>
  <c r="G147" i="37" s="1"/>
  <c r="N91" i="6"/>
  <c r="N147" i="37" s="1"/>
  <c r="P147" i="37" s="1"/>
  <c r="R91" i="6"/>
  <c r="K181" i="37" s="1"/>
  <c r="M181" i="37" s="1"/>
  <c r="F72" i="6"/>
  <c r="B17" i="10" s="1"/>
  <c r="I73" i="6"/>
  <c r="H95" i="37" s="1"/>
  <c r="J95" i="37" s="1"/>
  <c r="F73" i="6"/>
  <c r="B18" i="10" s="1"/>
  <c r="H93" i="6"/>
  <c r="E115" i="37" s="1"/>
  <c r="G115" i="37" s="1"/>
  <c r="M92" i="6"/>
  <c r="K148" i="37" s="1"/>
  <c r="M148" i="37" s="1"/>
  <c r="Q92" i="6"/>
  <c r="H182" i="37" s="1"/>
  <c r="J182" i="37" s="1"/>
  <c r="M90" i="6"/>
  <c r="K146" i="37" s="1"/>
  <c r="M146" i="37" s="1"/>
  <c r="Q90" i="6"/>
  <c r="H180" i="37" s="1"/>
  <c r="J180" i="37" s="1"/>
  <c r="I90" i="6"/>
  <c r="H112" i="37" s="1"/>
  <c r="J112" i="37" s="1"/>
  <c r="L89" i="6"/>
  <c r="H145" i="37" s="1"/>
  <c r="J145" i="37" s="1"/>
  <c r="S89" i="6"/>
  <c r="N179" i="37" s="1"/>
  <c r="P179" i="37" s="1"/>
  <c r="H89" i="6"/>
  <c r="E111" i="37" s="1"/>
  <c r="G111" i="37" s="1"/>
  <c r="F88" i="6"/>
  <c r="B33" i="10" s="1"/>
  <c r="K79" i="6"/>
  <c r="E135" i="37" s="1"/>
  <c r="G135" i="37" s="1"/>
  <c r="I93" i="6"/>
  <c r="H115" i="37" s="1"/>
  <c r="J115" i="37" s="1"/>
  <c r="I92" i="6"/>
  <c r="H114" i="37" s="1"/>
  <c r="J114" i="37" s="1"/>
  <c r="O87" i="6"/>
  <c r="B177" i="37" s="1"/>
  <c r="D177" i="37" s="1"/>
  <c r="L76" i="6"/>
  <c r="H132" i="37" s="1"/>
  <c r="J132" i="37" s="1"/>
  <c r="H73" i="6"/>
  <c r="E95" i="37" s="1"/>
  <c r="G95" i="37" s="1"/>
  <c r="F78" i="6"/>
  <c r="B23" i="10" s="1"/>
  <c r="K80" i="6"/>
  <c r="E136" i="37" s="1"/>
  <c r="G136" i="37" s="1"/>
  <c r="H82" i="6"/>
  <c r="E104" i="37" s="1"/>
  <c r="G104" i="37" s="1"/>
  <c r="K71" i="6"/>
  <c r="E127" i="37" s="1"/>
  <c r="G127" i="37" s="1"/>
  <c r="I71" i="6"/>
  <c r="H93" i="37" s="1"/>
  <c r="J93" i="37" s="1"/>
  <c r="I64" i="6"/>
  <c r="F64" i="6"/>
  <c r="J64" i="6"/>
  <c r="G64" i="6"/>
  <c r="K64" i="6"/>
  <c r="H64" i="6"/>
  <c r="E64" i="6"/>
  <c r="AW1" i="1"/>
  <c r="K118" i="37" l="1"/>
  <c r="M93" i="37"/>
  <c r="M118" i="37" s="1"/>
  <c r="H118" i="37"/>
  <c r="B118" i="37"/>
  <c r="P92" i="37"/>
  <c r="P118" i="37" s="1"/>
  <c r="N118" i="37"/>
  <c r="J118" i="37"/>
  <c r="D118" i="37"/>
  <c r="H152" i="37"/>
  <c r="J126" i="37"/>
  <c r="J152" i="37" s="1"/>
  <c r="G152" i="37"/>
  <c r="E118" i="37"/>
  <c r="B152" i="37"/>
  <c r="D126" i="37"/>
  <c r="D152" i="37" s="1"/>
  <c r="E152" i="37"/>
  <c r="G118" i="37"/>
  <c r="F21" i="9"/>
  <c r="I47" i="33"/>
  <c r="P44" i="33"/>
  <c r="AW592" i="1"/>
  <c r="AW552" i="1"/>
  <c r="AW427" i="1"/>
  <c r="AW366" i="1"/>
  <c r="AW411" i="1"/>
  <c r="AW253" i="1"/>
  <c r="AW237" i="1"/>
  <c r="AW157" i="1"/>
  <c r="AW367" i="1"/>
  <c r="AW247" i="1"/>
  <c r="AW236" i="1"/>
  <c r="AW234" i="1"/>
  <c r="AW48" i="1"/>
  <c r="AW47" i="1"/>
  <c r="AW44" i="1"/>
  <c r="AW158" i="1"/>
  <c r="AW412" i="1"/>
  <c r="AW502" i="1"/>
  <c r="AW540" i="1"/>
  <c r="AW504" i="1"/>
  <c r="AW600" i="1"/>
  <c r="AW595" i="1"/>
  <c r="AW421" i="1"/>
  <c r="AW417" i="1"/>
  <c r="AW419" i="1"/>
  <c r="AW334" i="1"/>
  <c r="AW249" i="1"/>
  <c r="AW46" i="1"/>
  <c r="AW250" i="1"/>
  <c r="AW244" i="1"/>
  <c r="AW243" i="1"/>
  <c r="AW242" i="1"/>
  <c r="AW76" i="1"/>
  <c r="AW333" i="1"/>
  <c r="AW418" i="1"/>
  <c r="AW501" i="1"/>
  <c r="AW598" i="1"/>
  <c r="AW555" i="1"/>
  <c r="AW362" i="1"/>
  <c r="AW413" i="1"/>
  <c r="AW350" i="1"/>
  <c r="AW245" i="1"/>
  <c r="AW203" i="1"/>
  <c r="AW370" i="1"/>
  <c r="AW240" i="1"/>
  <c r="AW246" i="1"/>
  <c r="AW77" i="1"/>
  <c r="AW241" i="1"/>
  <c r="AW160" i="1"/>
  <c r="AW420" i="1"/>
  <c r="AW497" i="1"/>
  <c r="AW539" i="1"/>
  <c r="AW601" i="1"/>
  <c r="AW550" i="1"/>
  <c r="AW432" i="1"/>
  <c r="AW360" i="1"/>
  <c r="AW426" i="1"/>
  <c r="AW248" i="1"/>
  <c r="AW361" i="1"/>
  <c r="AW369" i="1"/>
  <c r="AW228" i="1"/>
  <c r="AW257" i="1"/>
  <c r="AW239" i="1"/>
  <c r="AW10" i="1"/>
  <c r="AW156" i="1"/>
  <c r="AW414" i="1"/>
  <c r="AW503" i="1"/>
  <c r="AW499" i="1"/>
  <c r="AW604" i="1"/>
  <c r="AW549" i="1"/>
  <c r="AW423" i="1"/>
  <c r="AW425" i="1"/>
  <c r="AW424" i="1"/>
  <c r="AW201" i="1"/>
  <c r="AW557" i="1"/>
  <c r="AW254" i="1"/>
  <c r="AW238" i="1"/>
  <c r="AW235" i="1"/>
  <c r="AW45" i="1"/>
  <c r="AW43" i="1"/>
  <c r="AW331" i="1"/>
  <c r="AW422" i="1"/>
  <c r="AW543" i="1"/>
  <c r="AW538" i="1"/>
  <c r="AW608" i="1"/>
  <c r="AW607" i="1"/>
  <c r="AW583" i="1"/>
  <c r="AW440" i="1"/>
  <c r="AW439" i="1"/>
  <c r="AW461" i="1"/>
  <c r="AW453" i="1"/>
  <c r="AW441" i="1"/>
  <c r="AW358" i="1"/>
  <c r="AW348" i="1"/>
  <c r="AW293" i="1"/>
  <c r="AW265" i="1"/>
  <c r="AW306" i="1"/>
  <c r="AW332" i="1"/>
  <c r="AW298" i="1"/>
  <c r="AW278" i="1"/>
  <c r="AW311" i="1"/>
  <c r="AW274" i="1"/>
  <c r="AW226" i="1"/>
  <c r="AW217" i="1"/>
  <c r="AW209" i="1"/>
  <c r="AW197" i="1"/>
  <c r="AW181" i="1"/>
  <c r="AW219" i="1"/>
  <c r="AW195" i="1"/>
  <c r="AW186" i="1"/>
  <c r="AW173" i="1"/>
  <c r="AW216" i="1"/>
  <c r="AW163" i="1"/>
  <c r="AW184" i="1"/>
  <c r="AW169" i="1"/>
  <c r="AW149" i="1"/>
  <c r="AW15" i="1"/>
  <c r="AW13" i="1"/>
  <c r="AW363" i="1"/>
  <c r="AW589" i="1"/>
  <c r="AW563" i="1"/>
  <c r="AW355" i="1"/>
  <c r="AW401" i="1"/>
  <c r="AW393" i="1"/>
  <c r="AW127" i="1"/>
  <c r="AW34" i="1"/>
  <c r="AW268" i="1"/>
  <c r="AW322" i="1"/>
  <c r="AW137" i="1"/>
  <c r="AW405" i="1"/>
  <c r="AW309" i="1"/>
  <c r="AW330" i="1"/>
  <c r="AW328" i="1"/>
  <c r="AW397" i="1"/>
  <c r="AW281" i="1"/>
  <c r="AW315" i="1"/>
  <c r="AW153" i="1"/>
  <c r="AW267" i="1"/>
  <c r="AW313" i="1"/>
  <c r="AW41" i="1"/>
  <c r="AW40" i="1"/>
  <c r="AW64" i="1"/>
  <c r="AW99" i="1"/>
  <c r="AW94" i="1"/>
  <c r="AW66" i="1"/>
  <c r="AW92" i="1"/>
  <c r="AW106" i="1"/>
  <c r="AW110" i="1"/>
  <c r="AW28" i="1"/>
  <c r="AW82" i="1"/>
  <c r="AW73" i="1"/>
  <c r="AW108" i="1"/>
  <c r="AW14" i="1"/>
  <c r="AW67" i="1"/>
  <c r="AW84" i="1"/>
  <c r="AW95" i="1"/>
  <c r="AW107" i="1"/>
  <c r="AW138" i="1"/>
  <c r="AW126" i="1"/>
  <c r="AW168" i="1"/>
  <c r="AW130" i="1"/>
  <c r="AW148" i="1"/>
  <c r="AW150" i="1"/>
  <c r="AW335" i="1"/>
  <c r="AW388" i="1"/>
  <c r="AW450" i="1"/>
  <c r="AW469" i="1"/>
  <c r="AW488" i="1"/>
  <c r="AW398" i="1"/>
  <c r="AW452" i="1"/>
  <c r="AW525" i="1"/>
  <c r="AW408" i="1"/>
  <c r="AW464" i="1"/>
  <c r="AW486" i="1"/>
  <c r="AW390" i="1"/>
  <c r="AW410" i="1"/>
  <c r="AW470" i="1"/>
  <c r="AW530" i="1"/>
  <c r="AW524" i="1"/>
  <c r="AW560" i="1"/>
  <c r="AW590" i="1"/>
  <c r="AW523" i="1"/>
  <c r="AW562" i="1"/>
  <c r="AW606" i="1"/>
  <c r="AW516" i="1"/>
  <c r="AW566" i="1"/>
  <c r="AW580" i="1"/>
  <c r="AW521" i="1"/>
  <c r="AW568" i="1"/>
  <c r="AW605" i="1"/>
  <c r="AW587" i="1"/>
  <c r="AW479" i="1"/>
  <c r="AW445" i="1"/>
  <c r="AW438" i="1"/>
  <c r="AW459" i="1"/>
  <c r="AW449" i="1"/>
  <c r="AW437" i="1"/>
  <c r="AW352" i="1"/>
  <c r="AW336" i="1"/>
  <c r="AW288" i="1"/>
  <c r="AW261" i="1"/>
  <c r="AW287" i="1"/>
  <c r="AW312" i="1"/>
  <c r="AW296" i="1"/>
  <c r="AW276" i="1"/>
  <c r="AW297" i="1"/>
  <c r="AW264" i="1"/>
  <c r="AW225" i="1"/>
  <c r="AW214" i="1"/>
  <c r="AW206" i="1"/>
  <c r="AW193" i="1"/>
  <c r="AW175" i="1"/>
  <c r="AW215" i="1"/>
  <c r="AW194" i="1"/>
  <c r="AW182" i="1"/>
  <c r="AW165" i="1"/>
  <c r="AW208" i="1"/>
  <c r="AW192" i="1"/>
  <c r="AW183" i="1"/>
  <c r="AW161" i="1"/>
  <c r="AW133" i="1"/>
  <c r="AW129" i="1"/>
  <c r="AW139" i="1"/>
  <c r="AW383" i="1"/>
  <c r="AW359" i="1"/>
  <c r="AW18" i="1"/>
  <c r="AW395" i="1"/>
  <c r="AW579" i="1"/>
  <c r="AW381" i="1"/>
  <c r="AW26" i="1"/>
  <c r="AW42" i="1"/>
  <c r="AW282" i="1"/>
  <c r="AW131" i="1"/>
  <c r="AW382" i="1"/>
  <c r="AW262" i="1"/>
  <c r="AW279" i="1"/>
  <c r="AW317" i="1"/>
  <c r="AW145" i="1"/>
  <c r="AW269" i="1"/>
  <c r="AW285" i="1"/>
  <c r="AW323" i="1"/>
  <c r="AW373" i="1"/>
  <c r="AW283" i="1"/>
  <c r="AW321" i="1"/>
  <c r="AW57" i="1"/>
  <c r="AW74" i="1"/>
  <c r="AW78" i="1"/>
  <c r="AW113" i="1"/>
  <c r="AW132" i="1"/>
  <c r="AW72" i="1"/>
  <c r="AW100" i="1"/>
  <c r="AW75" i="1"/>
  <c r="AW123" i="1"/>
  <c r="AW36" i="1"/>
  <c r="AW103" i="1"/>
  <c r="AW81" i="1"/>
  <c r="AW93" i="1"/>
  <c r="AW37" i="1"/>
  <c r="AW68" i="1"/>
  <c r="AW88" i="1"/>
  <c r="AW114" i="1"/>
  <c r="AW89" i="1"/>
  <c r="AW154" i="1"/>
  <c r="AW136" i="1"/>
  <c r="AW176" i="1"/>
  <c r="AW146" i="1"/>
  <c r="AW164" i="1"/>
  <c r="AW166" i="1"/>
  <c r="AW343" i="1"/>
  <c r="AW396" i="1"/>
  <c r="AW458" i="1"/>
  <c r="AW456" i="1"/>
  <c r="AW528" i="1"/>
  <c r="AW406" i="1"/>
  <c r="AW472" i="1"/>
  <c r="AW526" i="1"/>
  <c r="AW454" i="1"/>
  <c r="AW471" i="1"/>
  <c r="AW487" i="1"/>
  <c r="AW392" i="1"/>
  <c r="AW467" i="1"/>
  <c r="AW492" i="1"/>
  <c r="AW510" i="1"/>
  <c r="AW532" i="1"/>
  <c r="AW569" i="1"/>
  <c r="AW599" i="1"/>
  <c r="AW534" i="1"/>
  <c r="AW572" i="1"/>
  <c r="AW520" i="1"/>
  <c r="AW536" i="1"/>
  <c r="AW576" i="1"/>
  <c r="AW582" i="1"/>
  <c r="AW529" i="1"/>
  <c r="AW586" i="1"/>
  <c r="AW593" i="1"/>
  <c r="AW585" i="1"/>
  <c r="AW477" i="1"/>
  <c r="AW442" i="1"/>
  <c r="AW465" i="1"/>
  <c r="AW457" i="1"/>
  <c r="AW447" i="1"/>
  <c r="AW436" i="1"/>
  <c r="AW389" i="1"/>
  <c r="AW316" i="1"/>
  <c r="AW286" i="1"/>
  <c r="AW342" i="1"/>
  <c r="AW258" i="1"/>
  <c r="AW310" i="1"/>
  <c r="AW291" i="1"/>
  <c r="AW346" i="1"/>
  <c r="AW295" i="1"/>
  <c r="AW260" i="1"/>
  <c r="AW221" i="1"/>
  <c r="AW213" i="1"/>
  <c r="AW205" i="1"/>
  <c r="AW189" i="1"/>
  <c r="AW167" i="1"/>
  <c r="AW207" i="1"/>
  <c r="AW190" i="1"/>
  <c r="AW180" i="1"/>
  <c r="AW224" i="1"/>
  <c r="AW196" i="1"/>
  <c r="AW191" i="1"/>
  <c r="AW179" i="1"/>
  <c r="AW147" i="1"/>
  <c r="AW23" i="1"/>
  <c r="AW22" i="1"/>
  <c r="AW20" i="1"/>
  <c r="AW409" i="1"/>
  <c r="AW399" i="1"/>
  <c r="AW270" i="1"/>
  <c r="AW385" i="1"/>
  <c r="AW561" i="1"/>
  <c r="AW384" i="1"/>
  <c r="AW30" i="1"/>
  <c r="AW155" i="1"/>
  <c r="AW290" i="1"/>
  <c r="AW135" i="1"/>
  <c r="AW407" i="1"/>
  <c r="AW271" i="1"/>
  <c r="AW294" i="1"/>
  <c r="AW325" i="1"/>
  <c r="AW372" i="1"/>
  <c r="AW275" i="1"/>
  <c r="AW289" i="1"/>
  <c r="AW326" i="1"/>
  <c r="AW277" i="1"/>
  <c r="AW299" i="1"/>
  <c r="AW324" i="1"/>
  <c r="AW24" i="1"/>
  <c r="AW35" i="1"/>
  <c r="AW111" i="1"/>
  <c r="AW69" i="1"/>
  <c r="AW85" i="1"/>
  <c r="AW63" i="1"/>
  <c r="AW104" i="1"/>
  <c r="AW83" i="1"/>
  <c r="AW16" i="1"/>
  <c r="AW60" i="1"/>
  <c r="AW91" i="1"/>
  <c r="AW90" i="1"/>
  <c r="AW109" i="1"/>
  <c r="AW58" i="1"/>
  <c r="AW39" i="1"/>
  <c r="AW96" i="1"/>
  <c r="AW71" i="1"/>
  <c r="AW102" i="1"/>
  <c r="AW170" i="1"/>
  <c r="AW144" i="1"/>
  <c r="AW142" i="1"/>
  <c r="AW162" i="1"/>
  <c r="AW172" i="1"/>
  <c r="AW349" i="1"/>
  <c r="AW329" i="1"/>
  <c r="AW374" i="1"/>
  <c r="AW466" i="1"/>
  <c r="AW473" i="1"/>
  <c r="AW376" i="1"/>
  <c r="AW468" i="1"/>
  <c r="AW491" i="1"/>
  <c r="AW514" i="1"/>
  <c r="AW462" i="1"/>
  <c r="AW490" i="1"/>
  <c r="AW515" i="1"/>
  <c r="AW394" i="1"/>
  <c r="AW475" i="1"/>
  <c r="AW489" i="1"/>
  <c r="AW509" i="1"/>
  <c r="AW527" i="1"/>
  <c r="AW570" i="1"/>
  <c r="AW513" i="1"/>
  <c r="AW533" i="1"/>
  <c r="AW575" i="1"/>
  <c r="AW517" i="1"/>
  <c r="AW531" i="1"/>
  <c r="AW574" i="1"/>
  <c r="AW596" i="1"/>
  <c r="AW564" i="1"/>
  <c r="AW609" i="1"/>
  <c r="AW584" i="1"/>
  <c r="AW443" i="1"/>
  <c r="AW444" i="1"/>
  <c r="AW463" i="1"/>
  <c r="AW455" i="1"/>
  <c r="AW446" i="1"/>
  <c r="AW354" i="1"/>
  <c r="AW356" i="1"/>
  <c r="AW314" i="1"/>
  <c r="AW273" i="1"/>
  <c r="AW318" i="1"/>
  <c r="AW340" i="1"/>
  <c r="AW304" i="1"/>
  <c r="AW284" i="1"/>
  <c r="AW338" i="1"/>
  <c r="AW292" i="1"/>
  <c r="AW259" i="1"/>
  <c r="AW218" i="1"/>
  <c r="AW210" i="1"/>
  <c r="AW198" i="1"/>
  <c r="AW185" i="1"/>
  <c r="AW227" i="1"/>
  <c r="AW199" i="1"/>
  <c r="AW188" i="1"/>
  <c r="AW178" i="1"/>
  <c r="AW220" i="1"/>
  <c r="AW171" i="1"/>
  <c r="AW187" i="1"/>
  <c r="AW177" i="1"/>
  <c r="AW141" i="1"/>
  <c r="AW17" i="1"/>
  <c r="AW21" i="1"/>
  <c r="AW19" i="1"/>
  <c r="AW387" i="1"/>
  <c r="AW559" i="1"/>
  <c r="AW588" i="1"/>
  <c r="AW375" i="1"/>
  <c r="AW353" i="1"/>
  <c r="AW581" i="1"/>
  <c r="AW38" i="1"/>
  <c r="AW263" i="1"/>
  <c r="AW319" i="1"/>
  <c r="AW151" i="1"/>
  <c r="AW403" i="1"/>
  <c r="AW272" i="1"/>
  <c r="AW305" i="1"/>
  <c r="AW320" i="1"/>
  <c r="AW391" i="1"/>
  <c r="AW266" i="1"/>
  <c r="AW307" i="1"/>
  <c r="AW143" i="1"/>
  <c r="AW280" i="1"/>
  <c r="AW308" i="1"/>
  <c r="AW25" i="1"/>
  <c r="AW32" i="1"/>
  <c r="AW61" i="1"/>
  <c r="AW125" i="1"/>
  <c r="AW86" i="1"/>
  <c r="AW128" i="1"/>
  <c r="AW80" i="1"/>
  <c r="AW87" i="1"/>
  <c r="AW97" i="1"/>
  <c r="AW65" i="1"/>
  <c r="AW70" i="1"/>
  <c r="AW105" i="1"/>
  <c r="AW98" i="1"/>
  <c r="AW121" i="1"/>
  <c r="AW59" i="1"/>
  <c r="AW62" i="1"/>
  <c r="AW112" i="1"/>
  <c r="AW79" i="1"/>
  <c r="AW122" i="1"/>
  <c r="AW124" i="1"/>
  <c r="AW152" i="1"/>
  <c r="AW174" i="1"/>
  <c r="AW140" i="1"/>
  <c r="AW134" i="1"/>
  <c r="AW327" i="1"/>
  <c r="AW337" i="1"/>
  <c r="AW404" i="1"/>
  <c r="AW474" i="1"/>
  <c r="AW478" i="1"/>
  <c r="AW386" i="1"/>
  <c r="AW476" i="1"/>
  <c r="AW494" i="1"/>
  <c r="AW400" i="1"/>
  <c r="AW448" i="1"/>
  <c r="AW493" i="1"/>
  <c r="AW518" i="1"/>
  <c r="AW402" i="1"/>
  <c r="AW460" i="1"/>
  <c r="AW511" i="1"/>
  <c r="AW508" i="1"/>
  <c r="AW535" i="1"/>
  <c r="AW573" i="1"/>
  <c r="AW512" i="1"/>
  <c r="AW567" i="1"/>
  <c r="AW577" i="1"/>
  <c r="AW522" i="1"/>
  <c r="AW565" i="1"/>
  <c r="AW571" i="1"/>
  <c r="AW519" i="1"/>
  <c r="AW578" i="1"/>
  <c r="AW591" i="1"/>
  <c r="AW545" i="1"/>
  <c r="AW544" i="1"/>
  <c r="AW483" i="1"/>
  <c r="AW429" i="1"/>
  <c r="AW364" i="1"/>
  <c r="AW344" i="1"/>
  <c r="AW202" i="1"/>
  <c r="AW212" i="1"/>
  <c r="AW159" i="1"/>
  <c r="AW371" i="1"/>
  <c r="AW302" i="1"/>
  <c r="AW230" i="1"/>
  <c r="AW116" i="1"/>
  <c r="AW12" i="1"/>
  <c r="AW115" i="1"/>
  <c r="AW27" i="1"/>
  <c r="AW54" i="1"/>
  <c r="AW120" i="1"/>
  <c r="AW351" i="1"/>
  <c r="AW495" i="1"/>
  <c r="AW416" i="1"/>
  <c r="AW482" i="1"/>
  <c r="AW613" i="1"/>
  <c r="AW602" i="1"/>
  <c r="AW611" i="1"/>
  <c r="AW603" i="1"/>
  <c r="AW553" i="1"/>
  <c r="AW548" i="1"/>
  <c r="AW481" i="1"/>
  <c r="AW415" i="1"/>
  <c r="AW435" i="1"/>
  <c r="AW303" i="1"/>
  <c r="AW223" i="1"/>
  <c r="AW204" i="1"/>
  <c r="AW11" i="1"/>
  <c r="AW379" i="1"/>
  <c r="AW300" i="1"/>
  <c r="AW301" i="1"/>
  <c r="AW101" i="1"/>
  <c r="AW29" i="1"/>
  <c r="AW33" i="1"/>
  <c r="AW56" i="1"/>
  <c r="AW55" i="1"/>
  <c r="AW339" i="1"/>
  <c r="AW345" i="1"/>
  <c r="AW507" i="1"/>
  <c r="AW480" i="1"/>
  <c r="AW542" i="1"/>
  <c r="AW505" i="1"/>
  <c r="AW610" i="1"/>
  <c r="AW597" i="1"/>
  <c r="AW556" i="1"/>
  <c r="AW547" i="1"/>
  <c r="AW546" i="1"/>
  <c r="AW451" i="1"/>
  <c r="AW434" i="1"/>
  <c r="AW431" i="1"/>
  <c r="AW255" i="1"/>
  <c r="AW211" i="1"/>
  <c r="AW200" i="1"/>
  <c r="AW368" i="1"/>
  <c r="AW380" i="1"/>
  <c r="AW231" i="1"/>
  <c r="AW377" i="1"/>
  <c r="AW117" i="1"/>
  <c r="AW50" i="1"/>
  <c r="AW49" i="1"/>
  <c r="AW232" i="1"/>
  <c r="AW119" i="1"/>
  <c r="AW347" i="1"/>
  <c r="AW484" i="1"/>
  <c r="AW378" i="1"/>
  <c r="AW496" i="1"/>
  <c r="AW558" i="1"/>
  <c r="AW537" i="1"/>
  <c r="AW357" i="1"/>
  <c r="AW594" i="1"/>
  <c r="AW554" i="1"/>
  <c r="AW551" i="1"/>
  <c r="AW485" i="1"/>
  <c r="AW433" i="1"/>
  <c r="AW428" i="1"/>
  <c r="AW430" i="1"/>
  <c r="AW222" i="1"/>
  <c r="AW252" i="1"/>
  <c r="AW229" i="1"/>
  <c r="AW365" i="1"/>
  <c r="AW256" i="1"/>
  <c r="AW251" i="1"/>
  <c r="AW53" i="1"/>
  <c r="AW233" i="1"/>
  <c r="AW31" i="1"/>
  <c r="AW52" i="1"/>
  <c r="AW51" i="1"/>
  <c r="AW118" i="1"/>
  <c r="AW341" i="1"/>
  <c r="AW498" i="1"/>
  <c r="AW506" i="1"/>
  <c r="AW500" i="1"/>
  <c r="AW612" i="1"/>
  <c r="AW541" i="1"/>
  <c r="M48" i="6"/>
  <c r="M79" i="6" s="1"/>
  <c r="K135" i="37" s="1"/>
  <c r="M135" i="37" s="1"/>
  <c r="M55" i="6"/>
  <c r="M86" i="6" s="1"/>
  <c r="K142" i="37" s="1"/>
  <c r="M142" i="37" s="1"/>
  <c r="M39" i="6"/>
  <c r="M70" i="6" s="1"/>
  <c r="K126" i="37" s="1"/>
  <c r="M43" i="6"/>
  <c r="M74" i="6" s="1"/>
  <c r="K130" i="37" s="1"/>
  <c r="M130" i="37" s="1"/>
  <c r="L64" i="6"/>
  <c r="N62" i="6"/>
  <c r="N93" i="6" s="1"/>
  <c r="N149" i="37" s="1"/>
  <c r="P149" i="37" s="1"/>
  <c r="AW9" i="1"/>
  <c r="M54" i="6"/>
  <c r="M85" i="6" s="1"/>
  <c r="K141" i="37" s="1"/>
  <c r="M141" i="37" s="1"/>
  <c r="M50" i="6"/>
  <c r="M81" i="6" s="1"/>
  <c r="K137" i="37" s="1"/>
  <c r="M137" i="37" s="1"/>
  <c r="M41" i="6"/>
  <c r="M72" i="6" s="1"/>
  <c r="K128" i="37" s="1"/>
  <c r="M128" i="37" s="1"/>
  <c r="M57" i="6"/>
  <c r="M88" i="6" s="1"/>
  <c r="K144" i="37" s="1"/>
  <c r="M144" i="37" s="1"/>
  <c r="M52" i="6"/>
  <c r="M83" i="6" s="1"/>
  <c r="K139" i="37" s="1"/>
  <c r="M139" i="37" s="1"/>
  <c r="M51" i="6"/>
  <c r="M82" i="6" s="1"/>
  <c r="K138" i="37" s="1"/>
  <c r="M138" i="37" s="1"/>
  <c r="M47" i="6"/>
  <c r="M78" i="6" s="1"/>
  <c r="K134" i="37" s="1"/>
  <c r="M134" i="37" s="1"/>
  <c r="M49" i="6"/>
  <c r="M80" i="6" s="1"/>
  <c r="K136" i="37" s="1"/>
  <c r="M136" i="37" s="1"/>
  <c r="M42" i="6"/>
  <c r="M73" i="6" s="1"/>
  <c r="K129" i="37" s="1"/>
  <c r="M129" i="37" s="1"/>
  <c r="M44" i="6"/>
  <c r="M75" i="6" s="1"/>
  <c r="K131" i="37" s="1"/>
  <c r="M131" i="37" s="1"/>
  <c r="M46" i="6"/>
  <c r="M77" i="6" s="1"/>
  <c r="K133" i="37" s="1"/>
  <c r="M133" i="37" s="1"/>
  <c r="M40" i="6"/>
  <c r="M71" i="6" s="1"/>
  <c r="K127" i="37" s="1"/>
  <c r="M127" i="37" s="1"/>
  <c r="F95" i="6"/>
  <c r="B16" i="10"/>
  <c r="B41" i="10" s="1"/>
  <c r="C15" i="10" s="1"/>
  <c r="O15" i="10" s="1"/>
  <c r="Z95" i="6"/>
  <c r="Y95" i="6"/>
  <c r="H95" i="6"/>
  <c r="K95" i="6"/>
  <c r="G95" i="6"/>
  <c r="AA95" i="6"/>
  <c r="I95" i="6"/>
  <c r="L95" i="6"/>
  <c r="AX1" i="1"/>
  <c r="K152" i="37" l="1"/>
  <c r="M126" i="37"/>
  <c r="M152" i="37" s="1"/>
  <c r="F22" i="9"/>
  <c r="G47" i="33"/>
  <c r="L47" i="33"/>
  <c r="H47" i="33"/>
  <c r="O47" i="33" s="1"/>
  <c r="F47" i="33"/>
  <c r="P47" i="33"/>
  <c r="G29" i="33"/>
  <c r="AX552" i="1"/>
  <c r="AX499" i="1"/>
  <c r="AX417" i="1"/>
  <c r="AX411" i="1"/>
  <c r="AX334" i="1"/>
  <c r="AX366" i="1"/>
  <c r="AX238" i="1"/>
  <c r="AX244" i="1"/>
  <c r="AX248" i="1"/>
  <c r="AX250" i="1"/>
  <c r="AX240" i="1"/>
  <c r="AX241" i="1"/>
  <c r="AX243" i="1"/>
  <c r="AX203" i="1"/>
  <c r="AX235" i="1"/>
  <c r="AX369" i="1"/>
  <c r="AX432" i="1"/>
  <c r="AX420" i="1"/>
  <c r="AX504" i="1"/>
  <c r="AX592" i="1"/>
  <c r="AX598" i="1"/>
  <c r="AX600" i="1"/>
  <c r="AX539" i="1"/>
  <c r="AX503" i="1"/>
  <c r="AX413" i="1"/>
  <c r="AX350" i="1"/>
  <c r="AX157" i="1"/>
  <c r="AX45" i="1"/>
  <c r="AX246" i="1"/>
  <c r="AX242" i="1"/>
  <c r="AX44" i="1"/>
  <c r="AX10" i="1"/>
  <c r="AX46" i="1"/>
  <c r="AX249" i="1"/>
  <c r="AX237" i="1"/>
  <c r="AX239" i="1"/>
  <c r="AX247" i="1"/>
  <c r="AX422" i="1"/>
  <c r="AX414" i="1"/>
  <c r="AX557" i="1"/>
  <c r="AX538" i="1"/>
  <c r="AX604" i="1"/>
  <c r="AX595" i="1"/>
  <c r="AX497" i="1"/>
  <c r="AX427" i="1"/>
  <c r="AX425" i="1"/>
  <c r="AX370" i="1"/>
  <c r="AX362" i="1"/>
  <c r="AX77" i="1"/>
  <c r="AX228" i="1"/>
  <c r="AX43" i="1"/>
  <c r="AX76" i="1"/>
  <c r="AX47" i="1"/>
  <c r="AX160" i="1"/>
  <c r="AX257" i="1"/>
  <c r="AX245" i="1"/>
  <c r="AX331" i="1"/>
  <c r="AX361" i="1"/>
  <c r="AX424" i="1"/>
  <c r="AX412" i="1"/>
  <c r="AX502" i="1"/>
  <c r="AX549" i="1"/>
  <c r="AX540" i="1"/>
  <c r="AX550" i="1"/>
  <c r="AX501" i="1"/>
  <c r="AX423" i="1"/>
  <c r="AX419" i="1"/>
  <c r="AX421" i="1"/>
  <c r="AX360" i="1"/>
  <c r="AX254" i="1"/>
  <c r="AX236" i="1"/>
  <c r="AX48" i="1"/>
  <c r="AX158" i="1"/>
  <c r="AX234" i="1"/>
  <c r="AX201" i="1"/>
  <c r="AX156" i="1"/>
  <c r="AX253" i="1"/>
  <c r="AX333" i="1"/>
  <c r="AX367" i="1"/>
  <c r="AX426" i="1"/>
  <c r="AX418" i="1"/>
  <c r="AX601" i="1"/>
  <c r="AX555" i="1"/>
  <c r="AX543" i="1"/>
  <c r="AX605" i="1"/>
  <c r="AX570" i="1"/>
  <c r="AX565" i="1"/>
  <c r="AX531" i="1"/>
  <c r="AX519" i="1"/>
  <c r="AX478" i="1"/>
  <c r="AX487" i="1"/>
  <c r="AX471" i="1"/>
  <c r="AX464" i="1"/>
  <c r="AX456" i="1"/>
  <c r="AX448" i="1"/>
  <c r="AX346" i="1"/>
  <c r="AX340" i="1"/>
  <c r="AX338" i="1"/>
  <c r="AX224" i="1"/>
  <c r="AX196" i="1"/>
  <c r="AX187" i="1"/>
  <c r="AX169" i="1"/>
  <c r="AX214" i="1"/>
  <c r="AX193" i="1"/>
  <c r="AX175" i="1"/>
  <c r="AX15" i="1"/>
  <c r="AX13" i="1"/>
  <c r="AX67" i="1"/>
  <c r="AX356" i="1"/>
  <c r="AX354" i="1"/>
  <c r="AX73" i="1"/>
  <c r="AX352" i="1"/>
  <c r="AX71" i="1"/>
  <c r="AX81" i="1"/>
  <c r="AX41" i="1"/>
  <c r="AX75" i="1"/>
  <c r="AX127" i="1"/>
  <c r="AX387" i="1"/>
  <c r="AX270" i="1"/>
  <c r="AX314" i="1"/>
  <c r="AX135" i="1"/>
  <c r="AX393" i="1"/>
  <c r="AX280" i="1"/>
  <c r="AX282" i="1"/>
  <c r="AX131" i="1"/>
  <c r="AX372" i="1"/>
  <c r="AX316" i="1"/>
  <c r="AX320" i="1"/>
  <c r="AX151" i="1"/>
  <c r="AX401" i="1"/>
  <c r="AX272" i="1"/>
  <c r="AX292" i="1"/>
  <c r="AX14" i="1"/>
  <c r="AX72" i="1"/>
  <c r="AX92" i="1"/>
  <c r="AX132" i="1"/>
  <c r="AX138" i="1"/>
  <c r="AX70" i="1"/>
  <c r="AX109" i="1"/>
  <c r="AX114" i="1"/>
  <c r="AX26" i="1"/>
  <c r="AX68" i="1"/>
  <c r="AX78" i="1"/>
  <c r="AX113" i="1"/>
  <c r="AX162" i="1"/>
  <c r="AX74" i="1"/>
  <c r="AX80" i="1"/>
  <c r="AX121" i="1"/>
  <c r="AX144" i="1"/>
  <c r="AX225" i="1"/>
  <c r="AX172" i="1"/>
  <c r="AX152" i="1"/>
  <c r="AX213" i="1"/>
  <c r="AX164" i="1"/>
  <c r="AX184" i="1"/>
  <c r="AX192" i="1"/>
  <c r="AX309" i="1"/>
  <c r="AX207" i="1"/>
  <c r="AX265" i="1"/>
  <c r="AX273" i="1"/>
  <c r="AX281" i="1"/>
  <c r="AX289" i="1"/>
  <c r="AX311" i="1"/>
  <c r="AX337" i="1"/>
  <c r="AX321" i="1"/>
  <c r="AX323" i="1"/>
  <c r="AX388" i="1"/>
  <c r="AX363" i="1"/>
  <c r="AX404" i="1"/>
  <c r="AX473" i="1"/>
  <c r="AX373" i="1"/>
  <c r="AX384" i="1"/>
  <c r="AX449" i="1"/>
  <c r="AX516" i="1"/>
  <c r="AX382" i="1"/>
  <c r="AX492" i="1"/>
  <c r="AX392" i="1"/>
  <c r="AX447" i="1"/>
  <c r="AX469" i="1"/>
  <c r="AX528" i="1"/>
  <c r="AX584" i="1"/>
  <c r="AX575" i="1"/>
  <c r="AX517" i="1"/>
  <c r="AX521" i="1"/>
  <c r="AX577" i="1"/>
  <c r="AX580" i="1"/>
  <c r="AX518" i="1"/>
  <c r="AX561" i="1"/>
  <c r="AX586" i="1"/>
  <c r="AX593" i="1"/>
  <c r="AX564" i="1"/>
  <c r="AX535" i="1"/>
  <c r="AX529" i="1"/>
  <c r="AX524" i="1"/>
  <c r="AX475" i="1"/>
  <c r="AX474" i="1"/>
  <c r="AX470" i="1"/>
  <c r="AX462" i="1"/>
  <c r="AX454" i="1"/>
  <c r="AX441" i="1"/>
  <c r="AX342" i="1"/>
  <c r="AX332" i="1"/>
  <c r="AX336" i="1"/>
  <c r="AX220" i="1"/>
  <c r="AX171" i="1"/>
  <c r="AX183" i="1"/>
  <c r="AX161" i="1"/>
  <c r="AX210" i="1"/>
  <c r="AX189" i="1"/>
  <c r="AX167" i="1"/>
  <c r="AX122" i="1"/>
  <c r="AX25" i="1"/>
  <c r="AX108" i="1"/>
  <c r="AX589" i="1"/>
  <c r="AX581" i="1"/>
  <c r="AX112" i="1"/>
  <c r="AX358" i="1"/>
  <c r="AX37" i="1"/>
  <c r="AX103" i="1"/>
  <c r="AX83" i="1"/>
  <c r="AX69" i="1"/>
  <c r="AX141" i="1"/>
  <c r="AX409" i="1"/>
  <c r="AX266" i="1"/>
  <c r="AX324" i="1"/>
  <c r="AX153" i="1"/>
  <c r="AX395" i="1"/>
  <c r="AX298" i="1"/>
  <c r="AX322" i="1"/>
  <c r="AX143" i="1"/>
  <c r="AX405" i="1"/>
  <c r="AX274" i="1"/>
  <c r="AX328" i="1"/>
  <c r="AX137" i="1"/>
  <c r="AX383" i="1"/>
  <c r="AX290" i="1"/>
  <c r="AX294" i="1"/>
  <c r="AX22" i="1"/>
  <c r="AX32" i="1"/>
  <c r="AX89" i="1"/>
  <c r="AX98" i="1"/>
  <c r="AX154" i="1"/>
  <c r="AX28" i="1"/>
  <c r="AX125" i="1"/>
  <c r="AX94" i="1"/>
  <c r="AX42" i="1"/>
  <c r="AX24" i="1"/>
  <c r="AX100" i="1"/>
  <c r="AX90" i="1"/>
  <c r="AX20" i="1"/>
  <c r="AX36" i="1"/>
  <c r="AX88" i="1"/>
  <c r="AX134" i="1"/>
  <c r="AX176" i="1"/>
  <c r="AX199" i="1"/>
  <c r="AX195" i="1"/>
  <c r="AX168" i="1"/>
  <c r="AX221" i="1"/>
  <c r="AX178" i="1"/>
  <c r="AX186" i="1"/>
  <c r="AX194" i="1"/>
  <c r="AX317" i="1"/>
  <c r="AX259" i="1"/>
  <c r="AX267" i="1"/>
  <c r="AX275" i="1"/>
  <c r="AX283" i="1"/>
  <c r="AX291" i="1"/>
  <c r="AX319" i="1"/>
  <c r="AX297" i="1"/>
  <c r="AX299" i="1"/>
  <c r="AX335" i="1"/>
  <c r="AX353" i="1"/>
  <c r="AX376" i="1"/>
  <c r="AX436" i="1"/>
  <c r="AX453" i="1"/>
  <c r="AX386" i="1"/>
  <c r="AX442" i="1"/>
  <c r="AX465" i="1"/>
  <c r="AX509" i="1"/>
  <c r="AX444" i="1"/>
  <c r="AX512" i="1"/>
  <c r="AX402" i="1"/>
  <c r="AX455" i="1"/>
  <c r="AX488" i="1"/>
  <c r="AX513" i="1"/>
  <c r="AX522" i="1"/>
  <c r="AX572" i="1"/>
  <c r="AX525" i="1"/>
  <c r="AX567" i="1"/>
  <c r="AX578" i="1"/>
  <c r="AX599" i="1"/>
  <c r="AX514" i="1"/>
  <c r="AX563" i="1"/>
  <c r="AX608" i="1"/>
  <c r="AX609" i="1"/>
  <c r="AX562" i="1"/>
  <c r="AX523" i="1"/>
  <c r="AX527" i="1"/>
  <c r="AX491" i="1"/>
  <c r="AX490" i="1"/>
  <c r="AX466" i="1"/>
  <c r="AX439" i="1"/>
  <c r="AX460" i="1"/>
  <c r="AX452" i="1"/>
  <c r="AX443" i="1"/>
  <c r="AX306" i="1"/>
  <c r="AX304" i="1"/>
  <c r="AX173" i="1"/>
  <c r="AX216" i="1"/>
  <c r="AX163" i="1"/>
  <c r="AX179" i="1"/>
  <c r="AX226" i="1"/>
  <c r="AX206" i="1"/>
  <c r="AX185" i="1"/>
  <c r="AX23" i="1"/>
  <c r="AX107" i="1"/>
  <c r="AX19" i="1"/>
  <c r="AX111" i="1"/>
  <c r="AX61" i="1"/>
  <c r="AX585" i="1"/>
  <c r="AX58" i="1"/>
  <c r="AX579" i="1"/>
  <c r="AX60" i="1"/>
  <c r="AX104" i="1"/>
  <c r="AX62" i="1"/>
  <c r="AX66" i="1"/>
  <c r="AX375" i="1"/>
  <c r="AX403" i="1"/>
  <c r="AX288" i="1"/>
  <c r="AX312" i="1"/>
  <c r="AX155" i="1"/>
  <c r="AX268" i="1"/>
  <c r="AX308" i="1"/>
  <c r="AX129" i="1"/>
  <c r="AX145" i="1"/>
  <c r="AX399" i="1"/>
  <c r="AX296" i="1"/>
  <c r="AX310" i="1"/>
  <c r="AX139" i="1"/>
  <c r="AX385" i="1"/>
  <c r="AX278" i="1"/>
  <c r="AX326" i="1"/>
  <c r="AX34" i="1"/>
  <c r="AX110" i="1"/>
  <c r="AX97" i="1"/>
  <c r="AX128" i="1"/>
  <c r="AX16" i="1"/>
  <c r="AX87" i="1"/>
  <c r="AX84" i="1"/>
  <c r="AX142" i="1"/>
  <c r="AX64" i="1"/>
  <c r="AX40" i="1"/>
  <c r="AX85" i="1"/>
  <c r="AX123" i="1"/>
  <c r="AX30" i="1"/>
  <c r="AX91" i="1"/>
  <c r="AX106" i="1"/>
  <c r="AX150" i="1"/>
  <c r="AX209" i="1"/>
  <c r="AX174" i="1"/>
  <c r="AX227" i="1"/>
  <c r="AX197" i="1"/>
  <c r="AX166" i="1"/>
  <c r="AX180" i="1"/>
  <c r="AX188" i="1"/>
  <c r="AX219" i="1"/>
  <c r="AX325" i="1"/>
  <c r="AX261" i="1"/>
  <c r="AX269" i="1"/>
  <c r="AX277" i="1"/>
  <c r="AX285" i="1"/>
  <c r="AX293" i="1"/>
  <c r="AX327" i="1"/>
  <c r="AX305" i="1"/>
  <c r="AX307" i="1"/>
  <c r="AX329" i="1"/>
  <c r="AX355" i="1"/>
  <c r="AX396" i="1"/>
  <c r="AX438" i="1"/>
  <c r="AX468" i="1"/>
  <c r="AX398" i="1"/>
  <c r="AX459" i="1"/>
  <c r="AX477" i="1"/>
  <c r="AX400" i="1"/>
  <c r="AX461" i="1"/>
  <c r="AX530" i="1"/>
  <c r="AX408" i="1"/>
  <c r="AX463" i="1"/>
  <c r="AX479" i="1"/>
  <c r="AX534" i="1"/>
  <c r="AX536" i="1"/>
  <c r="AX588" i="1"/>
  <c r="AX510" i="1"/>
  <c r="AX559" i="1"/>
  <c r="AX576" i="1"/>
  <c r="AX596" i="1"/>
  <c r="AX515" i="1"/>
  <c r="AX573" i="1"/>
  <c r="AX607" i="1"/>
  <c r="AX568" i="1"/>
  <c r="AX533" i="1"/>
  <c r="AX520" i="1"/>
  <c r="AX486" i="1"/>
  <c r="AX494" i="1"/>
  <c r="AX445" i="1"/>
  <c r="AX467" i="1"/>
  <c r="AX458" i="1"/>
  <c r="AX450" i="1"/>
  <c r="AX437" i="1"/>
  <c r="AX258" i="1"/>
  <c r="AX348" i="1"/>
  <c r="AX165" i="1"/>
  <c r="AX208" i="1"/>
  <c r="AX191" i="1"/>
  <c r="AX177" i="1"/>
  <c r="AX218" i="1"/>
  <c r="AX198" i="1"/>
  <c r="AX181" i="1"/>
  <c r="AX17" i="1"/>
  <c r="AX21" i="1"/>
  <c r="AX381" i="1"/>
  <c r="AX476" i="1"/>
  <c r="AX560" i="1"/>
  <c r="AX587" i="1"/>
  <c r="AX57" i="1"/>
  <c r="AX583" i="1"/>
  <c r="AX65" i="1"/>
  <c r="AX79" i="1"/>
  <c r="AX59" i="1"/>
  <c r="AX126" i="1"/>
  <c r="AX391" i="1"/>
  <c r="AX276" i="1"/>
  <c r="AX264" i="1"/>
  <c r="AX133" i="1"/>
  <c r="AX397" i="1"/>
  <c r="AX262" i="1"/>
  <c r="AX286" i="1"/>
  <c r="AX149" i="1"/>
  <c r="AX147" i="1"/>
  <c r="AX284" i="1"/>
  <c r="AX318" i="1"/>
  <c r="AX124" i="1"/>
  <c r="AX407" i="1"/>
  <c r="AX389" i="1"/>
  <c r="AX260" i="1"/>
  <c r="AX330" i="1"/>
  <c r="AX130" i="1"/>
  <c r="AX18" i="1"/>
  <c r="AX146" i="1"/>
  <c r="AX170" i="1"/>
  <c r="AX205" i="1"/>
  <c r="AX215" i="1"/>
  <c r="AX279" i="1"/>
  <c r="AX313" i="1"/>
  <c r="AX406" i="1"/>
  <c r="AX472" i="1"/>
  <c r="AX390" i="1"/>
  <c r="AX571" i="1"/>
  <c r="AX566" i="1"/>
  <c r="AX574" i="1"/>
  <c r="AX35" i="1"/>
  <c r="AX38" i="1"/>
  <c r="AX39" i="1"/>
  <c r="AX63" i="1"/>
  <c r="AX217" i="1"/>
  <c r="AX148" i="1"/>
  <c r="AX349" i="1"/>
  <c r="AX287" i="1"/>
  <c r="AX315" i="1"/>
  <c r="AX440" i="1"/>
  <c r="AX493" i="1"/>
  <c r="AX446" i="1"/>
  <c r="AX569" i="1"/>
  <c r="AX590" i="1"/>
  <c r="AX82" i="1"/>
  <c r="AX95" i="1"/>
  <c r="AX102" i="1"/>
  <c r="AX99" i="1"/>
  <c r="AX140" i="1"/>
  <c r="AX182" i="1"/>
  <c r="AX263" i="1"/>
  <c r="AX295" i="1"/>
  <c r="AX374" i="1"/>
  <c r="AX526" i="1"/>
  <c r="AX394" i="1"/>
  <c r="AX457" i="1"/>
  <c r="AX582" i="1"/>
  <c r="AX606" i="1"/>
  <c r="AX105" i="1"/>
  <c r="AX96" i="1"/>
  <c r="AX93" i="1"/>
  <c r="AX86" i="1"/>
  <c r="AX136" i="1"/>
  <c r="AX190" i="1"/>
  <c r="AX271" i="1"/>
  <c r="AX343" i="1"/>
  <c r="AX359" i="1"/>
  <c r="AX410" i="1"/>
  <c r="AX489" i="1"/>
  <c r="AX508" i="1"/>
  <c r="AX511" i="1"/>
  <c r="AX532" i="1"/>
  <c r="AX357" i="1"/>
  <c r="AX597" i="1"/>
  <c r="AX556" i="1"/>
  <c r="AX546" i="1"/>
  <c r="AX482" i="1"/>
  <c r="AX431" i="1"/>
  <c r="AX256" i="1"/>
  <c r="AX200" i="1"/>
  <c r="AX11" i="1"/>
  <c r="AX368" i="1"/>
  <c r="AX51" i="1"/>
  <c r="AX379" i="1"/>
  <c r="AX377" i="1"/>
  <c r="AX230" i="1"/>
  <c r="AX55" i="1"/>
  <c r="AX12" i="1"/>
  <c r="AX229" i="1"/>
  <c r="AX347" i="1"/>
  <c r="AX371" i="1"/>
  <c r="AX223" i="1"/>
  <c r="AX430" i="1"/>
  <c r="AX485" i="1"/>
  <c r="AX481" i="1"/>
  <c r="AX553" i="1"/>
  <c r="AX547" i="1"/>
  <c r="AX551" i="1"/>
  <c r="AX591" i="1"/>
  <c r="AX554" i="1"/>
  <c r="AX537" i="1"/>
  <c r="AX480" i="1"/>
  <c r="AX433" i="1"/>
  <c r="AX344" i="1"/>
  <c r="AX222" i="1"/>
  <c r="AX50" i="1"/>
  <c r="AX52" i="1"/>
  <c r="AX53" i="1"/>
  <c r="AX115" i="1"/>
  <c r="AX302" i="1"/>
  <c r="AX56" i="1"/>
  <c r="AX117" i="1"/>
  <c r="AX101" i="1"/>
  <c r="AX251" i="1"/>
  <c r="AX378" i="1"/>
  <c r="AX231" i="1"/>
  <c r="AX345" i="1"/>
  <c r="AX434" i="1"/>
  <c r="AX500" i="1"/>
  <c r="AX496" i="1"/>
  <c r="AX594" i="1"/>
  <c r="AX545" i="1"/>
  <c r="AX603" i="1"/>
  <c r="AX602" i="1"/>
  <c r="AX544" i="1"/>
  <c r="AX505" i="1"/>
  <c r="AX495" i="1"/>
  <c r="AX429" i="1"/>
  <c r="AX212" i="1"/>
  <c r="AX202" i="1"/>
  <c r="AX49" i="1"/>
  <c r="AX33" i="1"/>
  <c r="AX116" i="1"/>
  <c r="AX118" i="1"/>
  <c r="AX252" i="1"/>
  <c r="AX27" i="1"/>
  <c r="AX232" i="1"/>
  <c r="AX233" i="1"/>
  <c r="AX255" i="1"/>
  <c r="AX303" i="1"/>
  <c r="AX339" i="1"/>
  <c r="AX365" i="1"/>
  <c r="AX416" i="1"/>
  <c r="AX483" i="1"/>
  <c r="AX498" i="1"/>
  <c r="AX506" i="1"/>
  <c r="AX610" i="1"/>
  <c r="AX612" i="1"/>
  <c r="AX611" i="1"/>
  <c r="AX558" i="1"/>
  <c r="AX548" i="1"/>
  <c r="AX484" i="1"/>
  <c r="AX435" i="1"/>
  <c r="AX415" i="1"/>
  <c r="AX204" i="1"/>
  <c r="AX159" i="1"/>
  <c r="AX364" i="1"/>
  <c r="AX29" i="1"/>
  <c r="AX54" i="1"/>
  <c r="AX120" i="1"/>
  <c r="AX300" i="1"/>
  <c r="AX119" i="1"/>
  <c r="AX31" i="1"/>
  <c r="AX211" i="1"/>
  <c r="AX301" i="1"/>
  <c r="AX351" i="1"/>
  <c r="AX341" i="1"/>
  <c r="AX428" i="1"/>
  <c r="AX451" i="1"/>
  <c r="AX380" i="1"/>
  <c r="AX542" i="1"/>
  <c r="AX507" i="1"/>
  <c r="AX541" i="1"/>
  <c r="AX613" i="1"/>
  <c r="O62" i="6"/>
  <c r="O93" i="6" s="1"/>
  <c r="B183" i="37" s="1"/>
  <c r="D183" i="37" s="1"/>
  <c r="N52" i="6"/>
  <c r="N83" i="6" s="1"/>
  <c r="N139" i="37" s="1"/>
  <c r="P139" i="37" s="1"/>
  <c r="N51" i="6"/>
  <c r="N82" i="6" s="1"/>
  <c r="N138" i="37" s="1"/>
  <c r="P138" i="37" s="1"/>
  <c r="N40" i="6"/>
  <c r="N71" i="6" s="1"/>
  <c r="N127" i="37" s="1"/>
  <c r="P127" i="37" s="1"/>
  <c r="N44" i="6"/>
  <c r="N75" i="6" s="1"/>
  <c r="N131" i="37" s="1"/>
  <c r="P131" i="37" s="1"/>
  <c r="N47" i="6"/>
  <c r="N78" i="6" s="1"/>
  <c r="N134" i="37" s="1"/>
  <c r="P134" i="37" s="1"/>
  <c r="N57" i="6"/>
  <c r="N88" i="6" s="1"/>
  <c r="N144" i="37" s="1"/>
  <c r="P144" i="37" s="1"/>
  <c r="N50" i="6"/>
  <c r="N81" i="6" s="1"/>
  <c r="N137" i="37" s="1"/>
  <c r="P137" i="37" s="1"/>
  <c r="N39" i="6"/>
  <c r="N49" i="6"/>
  <c r="N80" i="6" s="1"/>
  <c r="N136" i="37" s="1"/>
  <c r="P136" i="37" s="1"/>
  <c r="N41" i="6"/>
  <c r="N72" i="6" s="1"/>
  <c r="N128" i="37" s="1"/>
  <c r="P128" i="37" s="1"/>
  <c r="N55" i="6"/>
  <c r="N86" i="6" s="1"/>
  <c r="N142" i="37" s="1"/>
  <c r="P142" i="37" s="1"/>
  <c r="M64" i="6"/>
  <c r="N46" i="6"/>
  <c r="N77" i="6" s="1"/>
  <c r="N133" i="37" s="1"/>
  <c r="P133" i="37" s="1"/>
  <c r="N45" i="6"/>
  <c r="N76" i="6" s="1"/>
  <c r="N132" i="37" s="1"/>
  <c r="P132" i="37" s="1"/>
  <c r="N54" i="6"/>
  <c r="N85" i="6" s="1"/>
  <c r="N141" i="37" s="1"/>
  <c r="P141" i="37" s="1"/>
  <c r="AX9" i="1"/>
  <c r="M95" i="6"/>
  <c r="N43" i="6"/>
  <c r="N74" i="6" s="1"/>
  <c r="N130" i="37" s="1"/>
  <c r="P130" i="37" s="1"/>
  <c r="N48" i="6"/>
  <c r="N79" i="6" s="1"/>
  <c r="N135" i="37" s="1"/>
  <c r="P135" i="37" s="1"/>
  <c r="N42" i="6"/>
  <c r="N73" i="6" s="1"/>
  <c r="N129" i="37" s="1"/>
  <c r="P129" i="37" s="1"/>
  <c r="M15" i="10"/>
  <c r="N15" i="10"/>
  <c r="C28" i="10"/>
  <c r="E28" i="10" s="1"/>
  <c r="C64" i="37" s="1"/>
  <c r="C33" i="10"/>
  <c r="G33" i="10" s="1"/>
  <c r="E69" i="37" s="1"/>
  <c r="C38" i="10"/>
  <c r="E38" i="10" s="1"/>
  <c r="C74" i="37" s="1"/>
  <c r="C30" i="10"/>
  <c r="E30" i="10" s="1"/>
  <c r="C66" i="37" s="1"/>
  <c r="C16" i="10"/>
  <c r="L16" i="10" s="1"/>
  <c r="J52" i="37" s="1"/>
  <c r="C39" i="10"/>
  <c r="J39" i="10" s="1"/>
  <c r="H75" i="37" s="1"/>
  <c r="F15" i="10"/>
  <c r="D51" i="37" s="1"/>
  <c r="C22" i="10"/>
  <c r="I22" i="10" s="1"/>
  <c r="G58" i="37" s="1"/>
  <c r="C21" i="10"/>
  <c r="M21" i="10" s="1"/>
  <c r="I15" i="10"/>
  <c r="G51" i="37" s="1"/>
  <c r="K15" i="10"/>
  <c r="I51" i="37" s="1"/>
  <c r="C23" i="10"/>
  <c r="M23" i="10" s="1"/>
  <c r="C27" i="10"/>
  <c r="H27" i="10" s="1"/>
  <c r="F63" i="37" s="1"/>
  <c r="C35" i="10"/>
  <c r="L35" i="10" s="1"/>
  <c r="J71" i="37" s="1"/>
  <c r="C29" i="10"/>
  <c r="I29" i="10" s="1"/>
  <c r="G65" i="37" s="1"/>
  <c r="C37" i="10"/>
  <c r="D37" i="10" s="1"/>
  <c r="B73" i="37" s="1"/>
  <c r="L15" i="10"/>
  <c r="J51" i="37" s="1"/>
  <c r="J15" i="10"/>
  <c r="H51" i="37" s="1"/>
  <c r="E15" i="10"/>
  <c r="C51" i="37" s="1"/>
  <c r="C31" i="10"/>
  <c r="J31" i="10" s="1"/>
  <c r="H67" i="37" s="1"/>
  <c r="C36" i="10"/>
  <c r="F36" i="10" s="1"/>
  <c r="D72" i="37" s="1"/>
  <c r="C34" i="10"/>
  <c r="J34" i="10" s="1"/>
  <c r="H70" i="37" s="1"/>
  <c r="C18" i="10"/>
  <c r="K18" i="10" s="1"/>
  <c r="I54" i="37" s="1"/>
  <c r="H15" i="10"/>
  <c r="F51" i="37" s="1"/>
  <c r="C32" i="10"/>
  <c r="N32" i="10" s="1"/>
  <c r="C25" i="10"/>
  <c r="J25" i="10" s="1"/>
  <c r="H61" i="37" s="1"/>
  <c r="C17" i="10"/>
  <c r="K17" i="10" s="1"/>
  <c r="I53" i="37" s="1"/>
  <c r="C19" i="10"/>
  <c r="E19" i="10" s="1"/>
  <c r="C55" i="37" s="1"/>
  <c r="C20" i="10"/>
  <c r="E20" i="10" s="1"/>
  <c r="C56" i="37" s="1"/>
  <c r="C24" i="10"/>
  <c r="L24" i="10" s="1"/>
  <c r="J60" i="37" s="1"/>
  <c r="C26" i="10"/>
  <c r="N26" i="10" s="1"/>
  <c r="G15" i="10"/>
  <c r="E51" i="37" s="1"/>
  <c r="D15" i="10"/>
  <c r="B51" i="37" s="1"/>
  <c r="E98" i="22"/>
  <c r="AY1" i="1"/>
  <c r="N51" i="37" l="1"/>
  <c r="F23" i="9"/>
  <c r="I29" i="33"/>
  <c r="F29" i="33"/>
  <c r="P29" i="33"/>
  <c r="L29" i="33"/>
  <c r="H29" i="33"/>
  <c r="O29" i="33" s="1"/>
  <c r="AY432" i="1"/>
  <c r="AY350" i="1"/>
  <c r="AY424" i="1"/>
  <c r="AY417" i="1"/>
  <c r="AY334" i="1"/>
  <c r="AY360" i="1"/>
  <c r="AY240" i="1"/>
  <c r="AY254" i="1"/>
  <c r="AY236" i="1"/>
  <c r="AY47" i="1"/>
  <c r="AY43" i="1"/>
  <c r="AY201" i="1"/>
  <c r="AY156" i="1"/>
  <c r="AY253" i="1"/>
  <c r="AY235" i="1"/>
  <c r="AY497" i="1"/>
  <c r="AY501" i="1"/>
  <c r="AY539" i="1"/>
  <c r="AY502" i="1"/>
  <c r="AY592" i="1"/>
  <c r="AY600" i="1"/>
  <c r="AY595" i="1"/>
  <c r="AY425" i="1"/>
  <c r="AY370" i="1"/>
  <c r="AY421" i="1"/>
  <c r="AY413" i="1"/>
  <c r="AY157" i="1"/>
  <c r="AY362" i="1"/>
  <c r="AY242" i="1"/>
  <c r="AY552" i="1"/>
  <c r="AY419" i="1"/>
  <c r="AY367" i="1"/>
  <c r="AY427" i="1"/>
  <c r="AY361" i="1"/>
  <c r="AY366" i="1"/>
  <c r="AY369" i="1"/>
  <c r="AY228" i="1"/>
  <c r="AY48" i="1"/>
  <c r="AY10" i="1"/>
  <c r="AY158" i="1"/>
  <c r="AY46" i="1"/>
  <c r="AY249" i="1"/>
  <c r="AY237" i="1"/>
  <c r="AY331" i="1"/>
  <c r="AY239" i="1"/>
  <c r="AY414" i="1"/>
  <c r="AY420" i="1"/>
  <c r="AY598" i="1"/>
  <c r="AY540" i="1"/>
  <c r="AY503" i="1"/>
  <c r="AY423" i="1"/>
  <c r="AY238" i="1"/>
  <c r="AY44" i="1"/>
  <c r="AY160" i="1"/>
  <c r="AY245" i="1"/>
  <c r="AY422" i="1"/>
  <c r="AY504" i="1"/>
  <c r="AY549" i="1"/>
  <c r="AY550" i="1"/>
  <c r="AY248" i="1"/>
  <c r="AY246" i="1"/>
  <c r="AY76" i="1"/>
  <c r="AY241" i="1"/>
  <c r="AY203" i="1"/>
  <c r="AY499" i="1"/>
  <c r="AY557" i="1"/>
  <c r="AY604" i="1"/>
  <c r="AY411" i="1"/>
  <c r="AY555" i="1"/>
  <c r="AY77" i="1"/>
  <c r="AY244" i="1"/>
  <c r="AY257" i="1"/>
  <c r="AY333" i="1"/>
  <c r="AY412" i="1"/>
  <c r="AY601" i="1"/>
  <c r="AY538" i="1"/>
  <c r="AY426" i="1"/>
  <c r="AY243" i="1"/>
  <c r="AY607" i="1"/>
  <c r="AY442" i="1"/>
  <c r="AY438" i="1"/>
  <c r="AY445" i="1"/>
  <c r="AY359" i="1"/>
  <c r="AY332" i="1"/>
  <c r="AY287" i="1"/>
  <c r="AY315" i="1"/>
  <c r="AY263" i="1"/>
  <c r="AY317" i="1"/>
  <c r="AY297" i="1"/>
  <c r="AY282" i="1"/>
  <c r="AY260" i="1"/>
  <c r="AY306" i="1"/>
  <c r="AY261" i="1"/>
  <c r="AY216" i="1"/>
  <c r="AY190" i="1"/>
  <c r="AY180" i="1"/>
  <c r="AY191" i="1"/>
  <c r="AY177" i="1"/>
  <c r="AY218" i="1"/>
  <c r="AY198" i="1"/>
  <c r="AY185" i="1"/>
  <c r="AY167" i="1"/>
  <c r="AY135" i="1"/>
  <c r="AY143" i="1"/>
  <c r="AY141" i="1"/>
  <c r="AY15" i="1"/>
  <c r="AY383" i="1"/>
  <c r="AY356" i="1"/>
  <c r="AY405" i="1"/>
  <c r="AY385" i="1"/>
  <c r="AY393" i="1"/>
  <c r="AY137" i="1"/>
  <c r="AY273" i="1"/>
  <c r="AY307" i="1"/>
  <c r="AY312" i="1"/>
  <c r="AY269" i="1"/>
  <c r="AY127" i="1"/>
  <c r="AY290" i="1"/>
  <c r="AY322" i="1"/>
  <c r="AY155" i="1"/>
  <c r="AY387" i="1"/>
  <c r="AY281" i="1"/>
  <c r="AY288" i="1"/>
  <c r="AY34" i="1"/>
  <c r="AY70" i="1"/>
  <c r="AY104" i="1"/>
  <c r="AY99" i="1"/>
  <c r="AY85" i="1"/>
  <c r="AY138" i="1"/>
  <c r="AY68" i="1"/>
  <c r="AY87" i="1"/>
  <c r="AY94" i="1"/>
  <c r="AY26" i="1"/>
  <c r="AY16" i="1"/>
  <c r="AY74" i="1"/>
  <c r="AY81" i="1"/>
  <c r="AY100" i="1"/>
  <c r="AY82" i="1"/>
  <c r="AY109" i="1"/>
  <c r="AY30" i="1"/>
  <c r="AY67" i="1"/>
  <c r="AY64" i="1"/>
  <c r="AY75" i="1"/>
  <c r="AY80" i="1"/>
  <c r="AY134" i="1"/>
  <c r="AY176" i="1"/>
  <c r="AY199" i="1"/>
  <c r="AY122" i="1"/>
  <c r="AY136" i="1"/>
  <c r="AY205" i="1"/>
  <c r="AY148" i="1"/>
  <c r="AY349" i="1"/>
  <c r="AY337" i="1"/>
  <c r="AY335" i="1"/>
  <c r="AY376" i="1"/>
  <c r="AY458" i="1"/>
  <c r="AY456" i="1"/>
  <c r="AY494" i="1"/>
  <c r="AY459" i="1"/>
  <c r="AY477" i="1"/>
  <c r="AY518" i="1"/>
  <c r="AY454" i="1"/>
  <c r="AY464" i="1"/>
  <c r="AY493" i="1"/>
  <c r="AY515" i="1"/>
  <c r="AY402" i="1"/>
  <c r="AY463" i="1"/>
  <c r="AY475" i="1"/>
  <c r="AY479" i="1"/>
  <c r="AY511" i="1"/>
  <c r="AY529" i="1"/>
  <c r="AY569" i="1"/>
  <c r="AY520" i="1"/>
  <c r="AY533" i="1"/>
  <c r="AY562" i="1"/>
  <c r="AY510" i="1"/>
  <c r="AY564" i="1"/>
  <c r="AY577" i="1"/>
  <c r="AY590" i="1"/>
  <c r="AY519" i="1"/>
  <c r="AY561" i="1"/>
  <c r="AY579" i="1"/>
  <c r="AY234" i="1"/>
  <c r="AY247" i="1"/>
  <c r="AY605" i="1"/>
  <c r="AY583" i="1"/>
  <c r="AY439" i="1"/>
  <c r="AY437" i="1"/>
  <c r="AY440" i="1"/>
  <c r="AY436" i="1"/>
  <c r="AY325" i="1"/>
  <c r="AY267" i="1"/>
  <c r="AY310" i="1"/>
  <c r="AY346" i="1"/>
  <c r="AY313" i="1"/>
  <c r="AY292" i="1"/>
  <c r="AY279" i="1"/>
  <c r="AY259" i="1"/>
  <c r="AY293" i="1"/>
  <c r="AY258" i="1"/>
  <c r="AY208" i="1"/>
  <c r="AY188" i="1"/>
  <c r="AY178" i="1"/>
  <c r="AY187" i="1"/>
  <c r="AY169" i="1"/>
  <c r="AY214" i="1"/>
  <c r="AY193" i="1"/>
  <c r="AY184" i="1"/>
  <c r="AY173" i="1"/>
  <c r="AY133" i="1"/>
  <c r="AY129" i="1"/>
  <c r="AY131" i="1"/>
  <c r="AY354" i="1"/>
  <c r="AY375" i="1"/>
  <c r="AY373" i="1"/>
  <c r="AY132" i="1"/>
  <c r="AY391" i="1"/>
  <c r="AY397" i="1"/>
  <c r="AY401" i="1"/>
  <c r="AY277" i="1"/>
  <c r="AY308" i="1"/>
  <c r="AY147" i="1"/>
  <c r="AY276" i="1"/>
  <c r="AY153" i="1"/>
  <c r="AY278" i="1"/>
  <c r="AY326" i="1"/>
  <c r="AY145" i="1"/>
  <c r="AY266" i="1"/>
  <c r="AY295" i="1"/>
  <c r="AY305" i="1"/>
  <c r="AY41" i="1"/>
  <c r="AY32" i="1"/>
  <c r="AY111" i="1"/>
  <c r="AY106" i="1"/>
  <c r="AY98" i="1"/>
  <c r="AY154" i="1"/>
  <c r="AY28" i="1"/>
  <c r="AY96" i="1"/>
  <c r="AY97" i="1"/>
  <c r="AY42" i="1"/>
  <c r="AY18" i="1"/>
  <c r="AY24" i="1"/>
  <c r="AY103" i="1"/>
  <c r="AY105" i="1"/>
  <c r="AY90" i="1"/>
  <c r="AY121" i="1"/>
  <c r="AY37" i="1"/>
  <c r="AY72" i="1"/>
  <c r="AY69" i="1"/>
  <c r="AY83" i="1"/>
  <c r="AY107" i="1"/>
  <c r="AY150" i="1"/>
  <c r="AY209" i="1"/>
  <c r="AY174" i="1"/>
  <c r="AY126" i="1"/>
  <c r="AY152" i="1"/>
  <c r="AY213" i="1"/>
  <c r="AY164" i="1"/>
  <c r="AY396" i="1"/>
  <c r="AY388" i="1"/>
  <c r="AY329" i="1"/>
  <c r="AY406" i="1"/>
  <c r="AY468" i="1"/>
  <c r="AY472" i="1"/>
  <c r="AY392" i="1"/>
  <c r="AY449" i="1"/>
  <c r="AY490" i="1"/>
  <c r="AY525" i="1"/>
  <c r="AY462" i="1"/>
  <c r="AY470" i="1"/>
  <c r="AY486" i="1"/>
  <c r="AY528" i="1"/>
  <c r="AY408" i="1"/>
  <c r="AY466" i="1"/>
  <c r="AY476" i="1"/>
  <c r="AY488" i="1"/>
  <c r="AY526" i="1"/>
  <c r="AY531" i="1"/>
  <c r="AY578" i="1"/>
  <c r="AY513" i="1"/>
  <c r="AY534" i="1"/>
  <c r="AY572" i="1"/>
  <c r="AY517" i="1"/>
  <c r="AY565" i="1"/>
  <c r="AY571" i="1"/>
  <c r="AY599" i="1"/>
  <c r="AY514" i="1"/>
  <c r="AY563" i="1"/>
  <c r="AY581" i="1"/>
  <c r="AY45" i="1"/>
  <c r="AY418" i="1"/>
  <c r="AY593" i="1"/>
  <c r="AY582" i="1"/>
  <c r="AY444" i="1"/>
  <c r="AY446" i="1"/>
  <c r="AY353" i="1"/>
  <c r="AY403" i="1"/>
  <c r="AY294" i="1"/>
  <c r="AY338" i="1"/>
  <c r="AY296" i="1"/>
  <c r="AY336" i="1"/>
  <c r="AY311" i="1"/>
  <c r="AY285" i="1"/>
  <c r="AY274" i="1"/>
  <c r="AY342" i="1"/>
  <c r="AY286" i="1"/>
  <c r="AY224" i="1"/>
  <c r="AY196" i="1"/>
  <c r="AY186" i="1"/>
  <c r="AY171" i="1"/>
  <c r="AY183" i="1"/>
  <c r="AY161" i="1"/>
  <c r="AY210" i="1"/>
  <c r="AY192" i="1"/>
  <c r="AY181" i="1"/>
  <c r="AY165" i="1"/>
  <c r="AY21" i="1"/>
  <c r="AY19" i="1"/>
  <c r="AY23" i="1"/>
  <c r="AY363" i="1"/>
  <c r="AY589" i="1"/>
  <c r="AY372" i="1"/>
  <c r="AY358" i="1"/>
  <c r="AY587" i="1"/>
  <c r="AY395" i="1"/>
  <c r="AY409" i="1"/>
  <c r="AY309" i="1"/>
  <c r="AY320" i="1"/>
  <c r="AY381" i="1"/>
  <c r="AY270" i="1"/>
  <c r="AY271" i="1"/>
  <c r="AY304" i="1"/>
  <c r="AY330" i="1"/>
  <c r="AY382" i="1"/>
  <c r="AY275" i="1"/>
  <c r="AY316" i="1"/>
  <c r="AY328" i="1"/>
  <c r="AY57" i="1"/>
  <c r="AY35" i="1"/>
  <c r="AY125" i="1"/>
  <c r="AY113" i="1"/>
  <c r="AY110" i="1"/>
  <c r="AY38" i="1"/>
  <c r="AY63" i="1"/>
  <c r="AY84" i="1"/>
  <c r="AY123" i="1"/>
  <c r="AY58" i="1"/>
  <c r="AY20" i="1"/>
  <c r="AY40" i="1"/>
  <c r="AY112" i="1"/>
  <c r="AY114" i="1"/>
  <c r="AY93" i="1"/>
  <c r="AY146" i="1"/>
  <c r="AY14" i="1"/>
  <c r="AY36" i="1"/>
  <c r="AY71" i="1"/>
  <c r="AY88" i="1"/>
  <c r="AY86" i="1"/>
  <c r="AY170" i="1"/>
  <c r="AY217" i="1"/>
  <c r="AY140" i="1"/>
  <c r="AY195" i="1"/>
  <c r="AY168" i="1"/>
  <c r="AY221" i="1"/>
  <c r="AY124" i="1"/>
  <c r="AY327" i="1"/>
  <c r="AY215" i="1"/>
  <c r="AY374" i="1"/>
  <c r="AY404" i="1"/>
  <c r="AY469" i="1"/>
  <c r="AY473" i="1"/>
  <c r="AY398" i="1"/>
  <c r="AY452" i="1"/>
  <c r="AY491" i="1"/>
  <c r="AY530" i="1"/>
  <c r="AY448" i="1"/>
  <c r="AY471" i="1"/>
  <c r="AY487" i="1"/>
  <c r="AY386" i="1"/>
  <c r="AY447" i="1"/>
  <c r="AY467" i="1"/>
  <c r="AY457" i="1"/>
  <c r="AY489" i="1"/>
  <c r="AY509" i="1"/>
  <c r="AY536" i="1"/>
  <c r="AY570" i="1"/>
  <c r="AY522" i="1"/>
  <c r="AY566" i="1"/>
  <c r="AY575" i="1"/>
  <c r="AY535" i="1"/>
  <c r="AY559" i="1"/>
  <c r="AY574" i="1"/>
  <c r="AY596" i="1"/>
  <c r="AY521" i="1"/>
  <c r="AY573" i="1"/>
  <c r="AY608" i="1"/>
  <c r="AY250" i="1"/>
  <c r="AY543" i="1"/>
  <c r="AY609" i="1"/>
  <c r="AY580" i="1"/>
  <c r="AY441" i="1"/>
  <c r="AY443" i="1"/>
  <c r="AY348" i="1"/>
  <c r="AY340" i="1"/>
  <c r="AY289" i="1"/>
  <c r="AY323" i="1"/>
  <c r="AY291" i="1"/>
  <c r="AY321" i="1"/>
  <c r="AY299" i="1"/>
  <c r="AY283" i="1"/>
  <c r="AY264" i="1"/>
  <c r="AY319" i="1"/>
  <c r="AY265" i="1"/>
  <c r="AY220" i="1"/>
  <c r="AY194" i="1"/>
  <c r="AY182" i="1"/>
  <c r="AY163" i="1"/>
  <c r="AY179" i="1"/>
  <c r="AY226" i="1"/>
  <c r="AY206" i="1"/>
  <c r="AY189" i="1"/>
  <c r="AY175" i="1"/>
  <c r="AY149" i="1"/>
  <c r="AY13" i="1"/>
  <c r="AY151" i="1"/>
  <c r="AY17" i="1"/>
  <c r="AY389" i="1"/>
  <c r="AY585" i="1"/>
  <c r="AY399" i="1"/>
  <c r="AY355" i="1"/>
  <c r="AY352" i="1"/>
  <c r="AY384" i="1"/>
  <c r="AY272" i="1"/>
  <c r="AY298" i="1"/>
  <c r="AY324" i="1"/>
  <c r="AY262" i="1"/>
  <c r="AY314" i="1"/>
  <c r="AY280" i="1"/>
  <c r="AY318" i="1"/>
  <c r="AY139" i="1"/>
  <c r="AY407" i="1"/>
  <c r="AY268" i="1"/>
  <c r="AY284" i="1"/>
  <c r="AY25" i="1"/>
  <c r="AY66" i="1"/>
  <c r="AY61" i="1"/>
  <c r="AY92" i="1"/>
  <c r="AY78" i="1"/>
  <c r="AY130" i="1"/>
  <c r="AY60" i="1"/>
  <c r="AY79" i="1"/>
  <c r="AY108" i="1"/>
  <c r="AY142" i="1"/>
  <c r="AY65" i="1"/>
  <c r="AY22" i="1"/>
  <c r="AY62" i="1"/>
  <c r="AY91" i="1"/>
  <c r="AY128" i="1"/>
  <c r="AY102" i="1"/>
  <c r="AY162" i="1"/>
  <c r="AY59" i="1"/>
  <c r="AY39" i="1"/>
  <c r="AY73" i="1"/>
  <c r="AY95" i="1"/>
  <c r="AY89" i="1"/>
  <c r="AY144" i="1"/>
  <c r="AY225" i="1"/>
  <c r="AY172" i="1"/>
  <c r="AY227" i="1"/>
  <c r="AY197" i="1"/>
  <c r="AY166" i="1"/>
  <c r="AY219" i="1"/>
  <c r="AY343" i="1"/>
  <c r="AY207" i="1"/>
  <c r="AY390" i="1"/>
  <c r="AY450" i="1"/>
  <c r="AY453" i="1"/>
  <c r="AY478" i="1"/>
  <c r="AY410" i="1"/>
  <c r="AY465" i="1"/>
  <c r="AY516" i="1"/>
  <c r="AY394" i="1"/>
  <c r="AY461" i="1"/>
  <c r="AY492" i="1"/>
  <c r="AY512" i="1"/>
  <c r="AY400" i="1"/>
  <c r="AY455" i="1"/>
  <c r="AY474" i="1"/>
  <c r="AY460" i="1"/>
  <c r="AY508" i="1"/>
  <c r="AY527" i="1"/>
  <c r="AY560" i="1"/>
  <c r="AY584" i="1"/>
  <c r="AY523" i="1"/>
  <c r="AY567" i="1"/>
  <c r="AY588" i="1"/>
  <c r="AY532" i="1"/>
  <c r="AY576" i="1"/>
  <c r="AY568" i="1"/>
  <c r="AY606" i="1"/>
  <c r="AY524" i="1"/>
  <c r="AY586" i="1"/>
  <c r="AY611" i="1"/>
  <c r="AY544" i="1"/>
  <c r="AY435" i="1"/>
  <c r="AY430" i="1"/>
  <c r="AY344" i="1"/>
  <c r="AY204" i="1"/>
  <c r="AY159" i="1"/>
  <c r="AY365" i="1"/>
  <c r="AY256" i="1"/>
  <c r="AY300" i="1"/>
  <c r="AY101" i="1"/>
  <c r="AY52" i="1"/>
  <c r="AY33" i="1"/>
  <c r="AY51" i="1"/>
  <c r="AY233" i="1"/>
  <c r="AY120" i="1"/>
  <c r="AY231" i="1"/>
  <c r="AY341" i="1"/>
  <c r="AY495" i="1"/>
  <c r="AY451" i="1"/>
  <c r="AY498" i="1"/>
  <c r="AY505" i="1"/>
  <c r="AY558" i="1"/>
  <c r="AY541" i="1"/>
  <c r="AY594" i="1"/>
  <c r="AY357" i="1"/>
  <c r="AY612" i="1"/>
  <c r="AY597" i="1"/>
  <c r="AY548" i="1"/>
  <c r="AY431" i="1"/>
  <c r="AY429" i="1"/>
  <c r="AY302" i="1"/>
  <c r="AY200" i="1"/>
  <c r="AY11" i="1"/>
  <c r="AY368" i="1"/>
  <c r="AY380" i="1"/>
  <c r="AY50" i="1"/>
  <c r="AY117" i="1"/>
  <c r="AY31" i="1"/>
  <c r="AY49" i="1"/>
  <c r="AY55" i="1"/>
  <c r="AY118" i="1"/>
  <c r="AY255" i="1"/>
  <c r="AY351" i="1"/>
  <c r="AY251" i="1"/>
  <c r="AY500" i="1"/>
  <c r="AY485" i="1"/>
  <c r="AY483" i="1"/>
  <c r="AY542" i="1"/>
  <c r="AY506" i="1"/>
  <c r="AY603" i="1"/>
  <c r="AY613" i="1"/>
  <c r="AY591" i="1"/>
  <c r="AY556" i="1"/>
  <c r="AY546" i="1"/>
  <c r="AY428" i="1"/>
  <c r="AY415" i="1"/>
  <c r="AY252" i="1"/>
  <c r="AY222" i="1"/>
  <c r="AY377" i="1"/>
  <c r="AY371" i="1"/>
  <c r="AY379" i="1"/>
  <c r="AY12" i="1"/>
  <c r="AY230" i="1"/>
  <c r="AY56" i="1"/>
  <c r="AY27" i="1"/>
  <c r="AY116" i="1"/>
  <c r="AY211" i="1"/>
  <c r="AY347" i="1"/>
  <c r="AY223" i="1"/>
  <c r="AY345" i="1"/>
  <c r="AY507" i="1"/>
  <c r="AY496" i="1"/>
  <c r="AY481" i="1"/>
  <c r="AY547" i="1"/>
  <c r="AY545" i="1"/>
  <c r="AY537" i="1"/>
  <c r="AY602" i="1"/>
  <c r="AY554" i="1"/>
  <c r="AY434" i="1"/>
  <c r="AY433" i="1"/>
  <c r="AY303" i="1"/>
  <c r="AY212" i="1"/>
  <c r="AY202" i="1"/>
  <c r="AY364" i="1"/>
  <c r="AY232" i="1"/>
  <c r="AY301" i="1"/>
  <c r="AY53" i="1"/>
  <c r="AY29" i="1"/>
  <c r="AY115" i="1"/>
  <c r="AY54" i="1"/>
  <c r="AY119" i="1"/>
  <c r="AY229" i="1"/>
  <c r="AY378" i="1"/>
  <c r="AY339" i="1"/>
  <c r="AY484" i="1"/>
  <c r="AY416" i="1"/>
  <c r="AY480" i="1"/>
  <c r="AY482" i="1"/>
  <c r="AY553" i="1"/>
  <c r="AY610" i="1"/>
  <c r="AY551" i="1"/>
  <c r="O38" i="10"/>
  <c r="O51" i="6"/>
  <c r="O82" i="6" s="1"/>
  <c r="B172" i="37" s="1"/>
  <c r="D172" i="37" s="1"/>
  <c r="O43" i="6"/>
  <c r="O74" i="6" s="1"/>
  <c r="B164" i="37" s="1"/>
  <c r="D164" i="37" s="1"/>
  <c r="O39" i="6"/>
  <c r="D29" i="10"/>
  <c r="B65" i="37" s="1"/>
  <c r="D18" i="10"/>
  <c r="B54" i="37" s="1"/>
  <c r="N38" i="10"/>
  <c r="O40" i="6"/>
  <c r="O71" i="6" s="1"/>
  <c r="B161" i="37" s="1"/>
  <c r="D161" i="37" s="1"/>
  <c r="O46" i="6"/>
  <c r="O77" i="6" s="1"/>
  <c r="B167" i="37" s="1"/>
  <c r="D167" i="37" s="1"/>
  <c r="O54" i="6"/>
  <c r="O85" i="6" s="1"/>
  <c r="B175" i="37" s="1"/>
  <c r="D175" i="37" s="1"/>
  <c r="O45" i="6"/>
  <c r="O76" i="6" s="1"/>
  <c r="B166" i="37" s="1"/>
  <c r="D166" i="37" s="1"/>
  <c r="O49" i="6"/>
  <c r="O80" i="6" s="1"/>
  <c r="B170" i="37" s="1"/>
  <c r="D170" i="37" s="1"/>
  <c r="O52" i="6"/>
  <c r="O83" i="6" s="1"/>
  <c r="B173" i="37" s="1"/>
  <c r="D173" i="37" s="1"/>
  <c r="O47" i="6"/>
  <c r="O78" i="6" s="1"/>
  <c r="B168" i="37" s="1"/>
  <c r="D168" i="37" s="1"/>
  <c r="O50" i="6"/>
  <c r="O81" i="6" s="1"/>
  <c r="B171" i="37" s="1"/>
  <c r="D171" i="37" s="1"/>
  <c r="O42" i="6"/>
  <c r="O73" i="6" s="1"/>
  <c r="B163" i="37" s="1"/>
  <c r="D163" i="37" s="1"/>
  <c r="N70" i="6"/>
  <c r="N126" i="37" s="1"/>
  <c r="N64" i="6"/>
  <c r="AY9" i="1"/>
  <c r="P62" i="6"/>
  <c r="P93" i="6" s="1"/>
  <c r="E183" i="37" s="1"/>
  <c r="G183" i="37" s="1"/>
  <c r="D38" i="10"/>
  <c r="B74" i="37" s="1"/>
  <c r="O41" i="6"/>
  <c r="O72" i="6" s="1"/>
  <c r="B162" i="37" s="1"/>
  <c r="D162" i="37" s="1"/>
  <c r="O44" i="6"/>
  <c r="O75" i="6" s="1"/>
  <c r="B165" i="37" s="1"/>
  <c r="D165" i="37" s="1"/>
  <c r="O70" i="6"/>
  <c r="B160" i="37" s="1"/>
  <c r="O57" i="6"/>
  <c r="O88" i="6" s="1"/>
  <c r="B178" i="37" s="1"/>
  <c r="D178" i="37" s="1"/>
  <c r="O55" i="6"/>
  <c r="O86" i="6" s="1"/>
  <c r="B176" i="37" s="1"/>
  <c r="D176" i="37" s="1"/>
  <c r="O48" i="6"/>
  <c r="O79" i="6" s="1"/>
  <c r="B169" i="37" s="1"/>
  <c r="D169" i="37" s="1"/>
  <c r="F37" i="10"/>
  <c r="D73" i="37" s="1"/>
  <c r="H19" i="10"/>
  <c r="F55" i="37" s="1"/>
  <c r="N23" i="10"/>
  <c r="G22" i="10"/>
  <c r="E58" i="37" s="1"/>
  <c r="J30" i="10"/>
  <c r="H66" i="37" s="1"/>
  <c r="G27" i="10"/>
  <c r="E63" i="37" s="1"/>
  <c r="J36" i="10"/>
  <c r="H72" i="37" s="1"/>
  <c r="F16" i="10"/>
  <c r="D52" i="37" s="1"/>
  <c r="G28" i="10"/>
  <c r="E64" i="37" s="1"/>
  <c r="H32" i="10"/>
  <c r="F68" i="37" s="1"/>
  <c r="K36" i="10"/>
  <c r="I72" i="37" s="1"/>
  <c r="J16" i="10"/>
  <c r="H52" i="37" s="1"/>
  <c r="I21" i="10"/>
  <c r="G57" i="37" s="1"/>
  <c r="H20" i="10"/>
  <c r="F56" i="37" s="1"/>
  <c r="I27" i="10"/>
  <c r="G63" i="37" s="1"/>
  <c r="D28" i="10"/>
  <c r="B64" i="37" s="1"/>
  <c r="L32" i="10"/>
  <c r="J68" i="37" s="1"/>
  <c r="J21" i="10"/>
  <c r="H57" i="37" s="1"/>
  <c r="E16" i="10"/>
  <c r="C52" i="37" s="1"/>
  <c r="L20" i="10"/>
  <c r="J56" i="37" s="1"/>
  <c r="F27" i="10"/>
  <c r="D63" i="37" s="1"/>
  <c r="N28" i="10"/>
  <c r="L22" i="10"/>
  <c r="J58" i="37" s="1"/>
  <c r="K19" i="10"/>
  <c r="I55" i="37" s="1"/>
  <c r="E23" i="10"/>
  <c r="C59" i="37" s="1"/>
  <c r="I31" i="10"/>
  <c r="G67" i="37" s="1"/>
  <c r="L37" i="10"/>
  <c r="J73" i="37" s="1"/>
  <c r="J22" i="10"/>
  <c r="H58" i="37" s="1"/>
  <c r="I30" i="10"/>
  <c r="G66" i="37" s="1"/>
  <c r="K23" i="10"/>
  <c r="I59" i="37" s="1"/>
  <c r="E37" i="10"/>
  <c r="C73" i="37" s="1"/>
  <c r="L30" i="10"/>
  <c r="J66" i="37" s="1"/>
  <c r="G19" i="10"/>
  <c r="E55" i="37" s="1"/>
  <c r="K31" i="10"/>
  <c r="I67" i="37" s="1"/>
  <c r="G32" i="10"/>
  <c r="E68" i="37" s="1"/>
  <c r="E21" i="10"/>
  <c r="C57" i="37" s="1"/>
  <c r="I36" i="10"/>
  <c r="G72" i="37" s="1"/>
  <c r="D20" i="10"/>
  <c r="B56" i="37" s="1"/>
  <c r="J17" i="10"/>
  <c r="H53" i="37" s="1"/>
  <c r="F32" i="10"/>
  <c r="D68" i="37" s="1"/>
  <c r="M32" i="10"/>
  <c r="F21" i="10"/>
  <c r="D57" i="37" s="1"/>
  <c r="O21" i="10"/>
  <c r="L36" i="10"/>
  <c r="J72" i="37" s="1"/>
  <c r="M16" i="10"/>
  <c r="D16" i="10"/>
  <c r="B52" i="37" s="1"/>
  <c r="G16" i="10"/>
  <c r="E52" i="37" s="1"/>
  <c r="I32" i="10"/>
  <c r="G68" i="37" s="1"/>
  <c r="D32" i="10"/>
  <c r="B68" i="37" s="1"/>
  <c r="E32" i="10"/>
  <c r="C68" i="37" s="1"/>
  <c r="G21" i="10"/>
  <c r="E57" i="37" s="1"/>
  <c r="H21" i="10"/>
  <c r="F57" i="37" s="1"/>
  <c r="L21" i="10"/>
  <c r="J57" i="37" s="1"/>
  <c r="M36" i="10"/>
  <c r="E36" i="10"/>
  <c r="C72" i="37" s="1"/>
  <c r="N36" i="10"/>
  <c r="I16" i="10"/>
  <c r="G52" i="37" s="1"/>
  <c r="N16" i="10"/>
  <c r="O16" i="10"/>
  <c r="F20" i="10"/>
  <c r="D56" i="37" s="1"/>
  <c r="N20" i="10"/>
  <c r="J20" i="10"/>
  <c r="H56" i="37" s="1"/>
  <c r="J27" i="10"/>
  <c r="H63" i="37" s="1"/>
  <c r="N27" i="10"/>
  <c r="D27" i="10"/>
  <c r="B63" i="37" s="1"/>
  <c r="H28" i="10"/>
  <c r="F64" i="37" s="1"/>
  <c r="F28" i="10"/>
  <c r="D64" i="37" s="1"/>
  <c r="K28" i="10"/>
  <c r="I64" i="37" s="1"/>
  <c r="I20" i="10"/>
  <c r="G56" i="37" s="1"/>
  <c r="O20" i="10"/>
  <c r="G20" i="10"/>
  <c r="E56" i="37" s="1"/>
  <c r="E27" i="10"/>
  <c r="C63" i="37" s="1"/>
  <c r="M27" i="10"/>
  <c r="L27" i="10"/>
  <c r="J63" i="37" s="1"/>
  <c r="J28" i="10"/>
  <c r="H64" i="37" s="1"/>
  <c r="M28" i="10"/>
  <c r="L28" i="10"/>
  <c r="J64" i="37" s="1"/>
  <c r="K32" i="10"/>
  <c r="I68" i="37" s="1"/>
  <c r="K21" i="10"/>
  <c r="I57" i="37" s="1"/>
  <c r="O36" i="10"/>
  <c r="G36" i="10"/>
  <c r="E72" i="37" s="1"/>
  <c r="J32" i="10"/>
  <c r="H68" i="37" s="1"/>
  <c r="O32" i="10"/>
  <c r="D21" i="10"/>
  <c r="B57" i="37" s="1"/>
  <c r="N21" i="10"/>
  <c r="H36" i="10"/>
  <c r="F72" i="37" s="1"/>
  <c r="D36" i="10"/>
  <c r="B72" i="37" s="1"/>
  <c r="K16" i="10"/>
  <c r="I52" i="37" s="1"/>
  <c r="H16" i="10"/>
  <c r="F52" i="37" s="1"/>
  <c r="M20" i="10"/>
  <c r="K20" i="10"/>
  <c r="I56" i="37" s="1"/>
  <c r="K27" i="10"/>
  <c r="I63" i="37" s="1"/>
  <c r="O27" i="10"/>
  <c r="I28" i="10"/>
  <c r="G64" i="37" s="1"/>
  <c r="O28" i="10"/>
  <c r="F34" i="10"/>
  <c r="D70" i="37" s="1"/>
  <c r="H35" i="10"/>
  <c r="F71" i="37" s="1"/>
  <c r="E24" i="10"/>
  <c r="C60" i="37" s="1"/>
  <c r="N31" i="10"/>
  <c r="N37" i="10"/>
  <c r="M22" i="10"/>
  <c r="M37" i="10"/>
  <c r="I37" i="10"/>
  <c r="G73" i="37" s="1"/>
  <c r="G37" i="10"/>
  <c r="E73" i="37" s="1"/>
  <c r="E22" i="10"/>
  <c r="C58" i="37" s="1"/>
  <c r="H22" i="10"/>
  <c r="F58" i="37" s="1"/>
  <c r="K22" i="10"/>
  <c r="I58" i="37" s="1"/>
  <c r="G30" i="10"/>
  <c r="E66" i="37" s="1"/>
  <c r="K30" i="10"/>
  <c r="I66" i="37" s="1"/>
  <c r="H30" i="10"/>
  <c r="F66" i="37" s="1"/>
  <c r="M19" i="10"/>
  <c r="F19" i="10"/>
  <c r="D55" i="37" s="1"/>
  <c r="I19" i="10"/>
  <c r="G55" i="37" s="1"/>
  <c r="G23" i="10"/>
  <c r="E59" i="37" s="1"/>
  <c r="D23" i="10"/>
  <c r="B59" i="37" s="1"/>
  <c r="H23" i="10"/>
  <c r="F59" i="37" s="1"/>
  <c r="M31" i="10"/>
  <c r="F31" i="10"/>
  <c r="D67" i="37" s="1"/>
  <c r="G31" i="10"/>
  <c r="E67" i="37" s="1"/>
  <c r="K37" i="10"/>
  <c r="I73" i="37" s="1"/>
  <c r="H37" i="10"/>
  <c r="F73" i="37" s="1"/>
  <c r="N22" i="10"/>
  <c r="O37" i="10"/>
  <c r="J37" i="10"/>
  <c r="H73" i="37" s="1"/>
  <c r="F22" i="10"/>
  <c r="D58" i="37" s="1"/>
  <c r="D22" i="10"/>
  <c r="B58" i="37" s="1"/>
  <c r="O22" i="10"/>
  <c r="O30" i="10"/>
  <c r="D30" i="10"/>
  <c r="B66" i="37" s="1"/>
  <c r="M30" i="10"/>
  <c r="O19" i="10"/>
  <c r="D19" i="10"/>
  <c r="B55" i="37" s="1"/>
  <c r="J19" i="10"/>
  <c r="H55" i="37" s="1"/>
  <c r="L23" i="10"/>
  <c r="J59" i="37" s="1"/>
  <c r="F23" i="10"/>
  <c r="D59" i="37" s="1"/>
  <c r="J23" i="10"/>
  <c r="H59" i="37" s="1"/>
  <c r="E31" i="10"/>
  <c r="C67" i="37" s="1"/>
  <c r="D31" i="10"/>
  <c r="B67" i="37" s="1"/>
  <c r="L31" i="10"/>
  <c r="J67" i="37" s="1"/>
  <c r="N30" i="10"/>
  <c r="F30" i="10"/>
  <c r="D66" i="37" s="1"/>
  <c r="N19" i="10"/>
  <c r="L19" i="10"/>
  <c r="J55" i="37" s="1"/>
  <c r="O23" i="10"/>
  <c r="I23" i="10"/>
  <c r="G59" i="37" s="1"/>
  <c r="O31" i="10"/>
  <c r="H31" i="10"/>
  <c r="F67" i="37" s="1"/>
  <c r="M34" i="10"/>
  <c r="M39" i="10"/>
  <c r="M33" i="10"/>
  <c r="J24" i="10"/>
  <c r="H60" i="37" s="1"/>
  <c r="K35" i="10"/>
  <c r="I71" i="37" s="1"/>
  <c r="L33" i="10"/>
  <c r="J69" i="37" s="1"/>
  <c r="J35" i="10"/>
  <c r="H71" i="37" s="1"/>
  <c r="I34" i="10"/>
  <c r="G70" i="37" s="1"/>
  <c r="O25" i="10"/>
  <c r="M29" i="10"/>
  <c r="M18" i="10"/>
  <c r="L26" i="10"/>
  <c r="J62" i="37" s="1"/>
  <c r="I38" i="10"/>
  <c r="G74" i="37" s="1"/>
  <c r="F17" i="10"/>
  <c r="D53" i="37" s="1"/>
  <c r="J29" i="10"/>
  <c r="H65" i="37" s="1"/>
  <c r="O29" i="10"/>
  <c r="F18" i="10"/>
  <c r="D54" i="37" s="1"/>
  <c r="N18" i="10"/>
  <c r="H39" i="10"/>
  <c r="F75" i="37" s="1"/>
  <c r="J38" i="10"/>
  <c r="H74" i="37" s="1"/>
  <c r="G38" i="10"/>
  <c r="E74" i="37" s="1"/>
  <c r="F38" i="10"/>
  <c r="D74" i="37" s="1"/>
  <c r="O33" i="10"/>
  <c r="E26" i="10"/>
  <c r="C62" i="37" s="1"/>
  <c r="F24" i="10"/>
  <c r="D60" i="37" s="1"/>
  <c r="N25" i="10"/>
  <c r="O18" i="10"/>
  <c r="M38" i="10"/>
  <c r="H38" i="10"/>
  <c r="F74" i="37" s="1"/>
  <c r="K29" i="10"/>
  <c r="I65" i="37" s="1"/>
  <c r="G29" i="10"/>
  <c r="E65" i="37" s="1"/>
  <c r="L18" i="10"/>
  <c r="J54" i="37" s="1"/>
  <c r="N39" i="10"/>
  <c r="K38" i="10"/>
  <c r="I74" i="37" s="1"/>
  <c r="L38" i="10"/>
  <c r="J74" i="37" s="1"/>
  <c r="I26" i="10"/>
  <c r="G62" i="37" s="1"/>
  <c r="E17" i="10"/>
  <c r="C53" i="37" s="1"/>
  <c r="H25" i="10"/>
  <c r="F61" i="37" s="1"/>
  <c r="D39" i="10"/>
  <c r="B75" i="37" s="1"/>
  <c r="E39" i="10"/>
  <c r="C75" i="37" s="1"/>
  <c r="F39" i="10"/>
  <c r="D75" i="37" s="1"/>
  <c r="K33" i="10"/>
  <c r="I69" i="37" s="1"/>
  <c r="F33" i="10"/>
  <c r="D69" i="37" s="1"/>
  <c r="H33" i="10"/>
  <c r="F69" i="37" s="1"/>
  <c r="H24" i="10"/>
  <c r="F60" i="37" s="1"/>
  <c r="M24" i="10"/>
  <c r="K24" i="10"/>
  <c r="I60" i="37" s="1"/>
  <c r="M25" i="10"/>
  <c r="I25" i="10"/>
  <c r="G61" i="37" s="1"/>
  <c r="F25" i="10"/>
  <c r="D61" i="37" s="1"/>
  <c r="I35" i="10"/>
  <c r="G71" i="37" s="1"/>
  <c r="H34" i="10"/>
  <c r="F70" i="37" s="1"/>
  <c r="M35" i="10"/>
  <c r="E35" i="10"/>
  <c r="C71" i="37" s="1"/>
  <c r="D35" i="10"/>
  <c r="B71" i="37" s="1"/>
  <c r="O34" i="10"/>
  <c r="D34" i="10"/>
  <c r="B70" i="37" s="1"/>
  <c r="E34" i="10"/>
  <c r="C70" i="37" s="1"/>
  <c r="I39" i="10"/>
  <c r="G75" i="37" s="1"/>
  <c r="O39" i="10"/>
  <c r="K39" i="10"/>
  <c r="I75" i="37" s="1"/>
  <c r="E33" i="10"/>
  <c r="C69" i="37" s="1"/>
  <c r="I33" i="10"/>
  <c r="G69" i="37" s="1"/>
  <c r="J33" i="10"/>
  <c r="H69" i="37" s="1"/>
  <c r="G24" i="10"/>
  <c r="E60" i="37" s="1"/>
  <c r="D24" i="10"/>
  <c r="B60" i="37" s="1"/>
  <c r="N24" i="10"/>
  <c r="K25" i="10"/>
  <c r="I61" i="37" s="1"/>
  <c r="D25" i="10"/>
  <c r="B61" i="37" s="1"/>
  <c r="G25" i="10"/>
  <c r="E61" i="37" s="1"/>
  <c r="N35" i="10"/>
  <c r="G35" i="10"/>
  <c r="E71" i="37" s="1"/>
  <c r="K34" i="10"/>
  <c r="I70" i="37" s="1"/>
  <c r="L34" i="10"/>
  <c r="J70" i="37" s="1"/>
  <c r="O35" i="10"/>
  <c r="F35" i="10"/>
  <c r="D71" i="37" s="1"/>
  <c r="N34" i="10"/>
  <c r="G34" i="10"/>
  <c r="E70" i="37" s="1"/>
  <c r="L39" i="10"/>
  <c r="J75" i="37" s="1"/>
  <c r="G39" i="10"/>
  <c r="E75" i="37" s="1"/>
  <c r="D33" i="10"/>
  <c r="B69" i="37" s="1"/>
  <c r="N33" i="10"/>
  <c r="I24" i="10"/>
  <c r="G60" i="37" s="1"/>
  <c r="O24" i="10"/>
  <c r="L25" i="10"/>
  <c r="J61" i="37" s="1"/>
  <c r="E25" i="10"/>
  <c r="C61" i="37" s="1"/>
  <c r="P15" i="10"/>
  <c r="C16" i="17" s="1"/>
  <c r="N29" i="10"/>
  <c r="L29" i="10"/>
  <c r="J65" i="37" s="1"/>
  <c r="F29" i="10"/>
  <c r="D65" i="37" s="1"/>
  <c r="C41" i="10"/>
  <c r="E18" i="10"/>
  <c r="C54" i="37" s="1"/>
  <c r="J18" i="10"/>
  <c r="H54" i="37" s="1"/>
  <c r="G18" i="10"/>
  <c r="E54" i="37" s="1"/>
  <c r="F26" i="10"/>
  <c r="D62" i="37" s="1"/>
  <c r="G26" i="10"/>
  <c r="E62" i="37" s="1"/>
  <c r="K26" i="10"/>
  <c r="I62" i="37" s="1"/>
  <c r="H17" i="10"/>
  <c r="F53" i="37" s="1"/>
  <c r="O17" i="10"/>
  <c r="M17" i="10"/>
  <c r="M26" i="10"/>
  <c r="D26" i="10"/>
  <c r="B62" i="37" s="1"/>
  <c r="N62" i="37" s="1"/>
  <c r="H26" i="10"/>
  <c r="F62" i="37" s="1"/>
  <c r="N17" i="10"/>
  <c r="D17" i="10"/>
  <c r="B53" i="37" s="1"/>
  <c r="G17" i="10"/>
  <c r="E53" i="37" s="1"/>
  <c r="H29" i="10"/>
  <c r="F65" i="37" s="1"/>
  <c r="E29" i="10"/>
  <c r="C65" i="37" s="1"/>
  <c r="I18" i="10"/>
  <c r="G54" i="37" s="1"/>
  <c r="H18" i="10"/>
  <c r="F54" i="37" s="1"/>
  <c r="J26" i="10"/>
  <c r="H62" i="37" s="1"/>
  <c r="O26" i="10"/>
  <c r="I17" i="10"/>
  <c r="G53" i="37" s="1"/>
  <c r="L17" i="10"/>
  <c r="J53" i="37" s="1"/>
  <c r="J77" i="37" s="1"/>
  <c r="AZ1" i="1"/>
  <c r="N60" i="37" l="1"/>
  <c r="N63" i="37"/>
  <c r="N68" i="37"/>
  <c r="F77" i="37"/>
  <c r="G77" i="37"/>
  <c r="I77" i="37"/>
  <c r="H77" i="37"/>
  <c r="D77" i="37"/>
  <c r="E77" i="37"/>
  <c r="N73" i="37"/>
  <c r="C77" i="37"/>
  <c r="N53" i="37"/>
  <c r="N69" i="37"/>
  <c r="N66" i="37"/>
  <c r="N70" i="37"/>
  <c r="N55" i="37"/>
  <c r="N57" i="37"/>
  <c r="N59" i="37"/>
  <c r="N54" i="37"/>
  <c r="N61" i="37"/>
  <c r="N64" i="37"/>
  <c r="N72" i="37"/>
  <c r="N71" i="37"/>
  <c r="N75" i="37"/>
  <c r="N67" i="37"/>
  <c r="N58" i="37"/>
  <c r="N52" i="37"/>
  <c r="N56" i="37"/>
  <c r="N74" i="37"/>
  <c r="N152" i="37"/>
  <c r="P126" i="37"/>
  <c r="P152" i="37" s="1"/>
  <c r="N65" i="37"/>
  <c r="N77" i="37" s="1"/>
  <c r="D160" i="37"/>
  <c r="D186" i="37" s="1"/>
  <c r="B186" i="37"/>
  <c r="B77" i="37"/>
  <c r="F24" i="9"/>
  <c r="P49" i="33"/>
  <c r="F41" i="33"/>
  <c r="L49" i="33"/>
  <c r="L41" i="33"/>
  <c r="F49" i="33"/>
  <c r="H41" i="33"/>
  <c r="O41" i="33" s="1"/>
  <c r="I49" i="33"/>
  <c r="G49" i="33"/>
  <c r="H49" i="33"/>
  <c r="O49" i="33" s="1"/>
  <c r="I41" i="33"/>
  <c r="AZ584" i="1"/>
  <c r="AZ522" i="1"/>
  <c r="AZ479" i="1"/>
  <c r="AZ489" i="1"/>
  <c r="AZ486" i="1"/>
  <c r="AZ464" i="1"/>
  <c r="AZ456" i="1"/>
  <c r="AZ448" i="1"/>
  <c r="AZ459" i="1"/>
  <c r="AZ449" i="1"/>
  <c r="AZ219" i="1"/>
  <c r="AZ195" i="1"/>
  <c r="AZ213" i="1"/>
  <c r="AZ114" i="1"/>
  <c r="AZ66" i="1"/>
  <c r="AZ567" i="1"/>
  <c r="AZ578" i="1"/>
  <c r="AZ37" i="1"/>
  <c r="AZ560" i="1"/>
  <c r="AZ42" i="1"/>
  <c r="AZ58" i="1"/>
  <c r="AZ34" i="1"/>
  <c r="AZ40" i="1"/>
  <c r="AZ39" i="1"/>
  <c r="AZ13" i="1"/>
  <c r="AZ90" i="1"/>
  <c r="AZ103" i="1"/>
  <c r="AZ128" i="1"/>
  <c r="AZ69" i="1"/>
  <c r="AZ83" i="1"/>
  <c r="AZ96" i="1"/>
  <c r="AZ124" i="1"/>
  <c r="AZ14" i="1"/>
  <c r="AZ89" i="1"/>
  <c r="AZ111" i="1"/>
  <c r="AZ563" i="1"/>
  <c r="AZ524" i="1"/>
  <c r="AZ477" i="1"/>
  <c r="AZ474" i="1"/>
  <c r="AZ478" i="1"/>
  <c r="AZ462" i="1"/>
  <c r="AZ454" i="1"/>
  <c r="AZ465" i="1"/>
  <c r="AZ457" i="1"/>
  <c r="AZ447" i="1"/>
  <c r="AZ215" i="1"/>
  <c r="AZ225" i="1"/>
  <c r="AZ209" i="1"/>
  <c r="AZ74" i="1"/>
  <c r="AZ121" i="1"/>
  <c r="AZ41" i="1"/>
  <c r="AZ26" i="1"/>
  <c r="AZ70" i="1"/>
  <c r="AZ72" i="1"/>
  <c r="AZ32" i="1"/>
  <c r="AZ105" i="1"/>
  <c r="AZ59" i="1"/>
  <c r="AZ67" i="1"/>
  <c r="AZ36" i="1"/>
  <c r="AZ21" i="1"/>
  <c r="AZ93" i="1"/>
  <c r="AZ112" i="1"/>
  <c r="AZ15" i="1"/>
  <c r="AZ71" i="1"/>
  <c r="AZ110" i="1"/>
  <c r="AZ99" i="1"/>
  <c r="AZ126" i="1"/>
  <c r="AZ16" i="1"/>
  <c r="AZ94" i="1"/>
  <c r="AZ82" i="1"/>
  <c r="AZ20" i="1"/>
  <c r="AZ87" i="1"/>
  <c r="AZ561" i="1"/>
  <c r="AZ521" i="1"/>
  <c r="AZ475" i="1"/>
  <c r="AZ491" i="1"/>
  <c r="AZ472" i="1"/>
  <c r="AZ460" i="1"/>
  <c r="AZ452" i="1"/>
  <c r="AZ463" i="1"/>
  <c r="AZ455" i="1"/>
  <c r="AZ466" i="1"/>
  <c r="AZ207" i="1"/>
  <c r="AZ221" i="1"/>
  <c r="AZ205" i="1"/>
  <c r="AZ25" i="1"/>
  <c r="AZ494" i="1"/>
  <c r="AZ125" i="1"/>
  <c r="AZ30" i="1"/>
  <c r="AZ471" i="1"/>
  <c r="AZ562" i="1"/>
  <c r="AZ35" i="1"/>
  <c r="AZ108" i="1"/>
  <c r="AZ106" i="1"/>
  <c r="AZ60" i="1"/>
  <c r="AZ38" i="1"/>
  <c r="AZ64" i="1"/>
  <c r="AZ98" i="1"/>
  <c r="AZ132" i="1"/>
  <c r="AZ23" i="1"/>
  <c r="AZ73" i="1"/>
  <c r="AZ88" i="1"/>
  <c r="AZ84" i="1"/>
  <c r="AZ17" i="1"/>
  <c r="AZ22" i="1"/>
  <c r="AZ97" i="1"/>
  <c r="AZ19" i="1"/>
  <c r="AZ559" i="1"/>
  <c r="AZ523" i="1"/>
  <c r="AZ490" i="1"/>
  <c r="AZ488" i="1"/>
  <c r="AZ467" i="1"/>
  <c r="AZ458" i="1"/>
  <c r="AZ450" i="1"/>
  <c r="AZ461" i="1"/>
  <c r="AZ453" i="1"/>
  <c r="AZ227" i="1"/>
  <c r="AZ199" i="1"/>
  <c r="AZ217" i="1"/>
  <c r="AZ197" i="1"/>
  <c r="AZ24" i="1"/>
  <c r="AZ569" i="1"/>
  <c r="AZ470" i="1"/>
  <c r="AZ68" i="1"/>
  <c r="AZ487" i="1"/>
  <c r="AZ28" i="1"/>
  <c r="AZ57" i="1"/>
  <c r="AZ107" i="1"/>
  <c r="AZ123" i="1"/>
  <c r="AZ113" i="1"/>
  <c r="AZ65" i="1"/>
  <c r="AZ85" i="1"/>
  <c r="AZ81" i="1"/>
  <c r="AZ78" i="1"/>
  <c r="AZ62" i="1"/>
  <c r="AZ75" i="1"/>
  <c r="AZ91" i="1"/>
  <c r="AZ122" i="1"/>
  <c r="AZ63" i="1"/>
  <c r="AZ86" i="1"/>
  <c r="AZ104" i="1"/>
  <c r="AZ61" i="1"/>
  <c r="AZ102" i="1"/>
  <c r="AZ95" i="1"/>
  <c r="AZ109" i="1"/>
  <c r="AZ142" i="1"/>
  <c r="AZ144" i="1"/>
  <c r="AZ145" i="1"/>
  <c r="AZ177" i="1"/>
  <c r="AZ185" i="1"/>
  <c r="AZ193" i="1"/>
  <c r="AZ164" i="1"/>
  <c r="AZ151" i="1"/>
  <c r="AZ186" i="1"/>
  <c r="AZ138" i="1"/>
  <c r="AZ170" i="1"/>
  <c r="AZ133" i="1"/>
  <c r="AZ173" i="1"/>
  <c r="AZ172" i="1"/>
  <c r="AZ155" i="1"/>
  <c r="AZ190" i="1"/>
  <c r="AZ308" i="1"/>
  <c r="AZ267" i="1"/>
  <c r="AZ299" i="1"/>
  <c r="AZ313" i="1"/>
  <c r="AZ321" i="1"/>
  <c r="AZ336" i="1"/>
  <c r="AZ358" i="1"/>
  <c r="AZ318" i="1"/>
  <c r="AZ281" i="1"/>
  <c r="AZ327" i="1"/>
  <c r="AZ342" i="1"/>
  <c r="AZ258" i="1"/>
  <c r="AZ266" i="1"/>
  <c r="AZ274" i="1"/>
  <c r="AZ282" i="1"/>
  <c r="AZ290" i="1"/>
  <c r="AZ304" i="1"/>
  <c r="AZ271" i="1"/>
  <c r="AZ388" i="1"/>
  <c r="AZ208" i="1"/>
  <c r="AZ306" i="1"/>
  <c r="AZ337" i="1"/>
  <c r="AZ285" i="1"/>
  <c r="AZ346" i="1"/>
  <c r="AZ363" i="1"/>
  <c r="AZ393" i="1"/>
  <c r="AZ468" i="1"/>
  <c r="AZ386" i="1"/>
  <c r="AZ391" i="1"/>
  <c r="AZ439" i="1"/>
  <c r="AZ492" i="1"/>
  <c r="AZ359" i="1"/>
  <c r="AZ383" i="1"/>
  <c r="AZ443" i="1"/>
  <c r="AZ469" i="1"/>
  <c r="AZ410" i="1"/>
  <c r="AZ445" i="1"/>
  <c r="AZ508" i="1"/>
  <c r="AZ514" i="1"/>
  <c r="AZ532" i="1"/>
  <c r="AZ570" i="1"/>
  <c r="AZ574" i="1"/>
  <c r="AZ515" i="1"/>
  <c r="AZ580" i="1"/>
  <c r="AZ517" i="1"/>
  <c r="AZ572" i="1"/>
  <c r="AZ587" i="1"/>
  <c r="AZ516" i="1"/>
  <c r="AZ529" i="1"/>
  <c r="AZ582" i="1"/>
  <c r="AZ596" i="1"/>
  <c r="AZ92" i="1"/>
  <c r="AZ150" i="1"/>
  <c r="AZ176" i="1"/>
  <c r="AZ153" i="1"/>
  <c r="AZ179" i="1"/>
  <c r="AZ187" i="1"/>
  <c r="AZ180" i="1"/>
  <c r="AZ127" i="1"/>
  <c r="AZ167" i="1"/>
  <c r="AZ194" i="1"/>
  <c r="AZ146" i="1"/>
  <c r="AZ136" i="1"/>
  <c r="AZ141" i="1"/>
  <c r="AZ184" i="1"/>
  <c r="AZ131" i="1"/>
  <c r="AZ163" i="1"/>
  <c r="AZ198" i="1"/>
  <c r="AZ316" i="1"/>
  <c r="AZ275" i="1"/>
  <c r="AZ307" i="1"/>
  <c r="AZ315" i="1"/>
  <c r="AZ323" i="1"/>
  <c r="AZ352" i="1"/>
  <c r="AZ196" i="1"/>
  <c r="AZ349" i="1"/>
  <c r="AZ289" i="1"/>
  <c r="AZ335" i="1"/>
  <c r="AZ210" i="1"/>
  <c r="AZ260" i="1"/>
  <c r="AZ268" i="1"/>
  <c r="AZ276" i="1"/>
  <c r="AZ284" i="1"/>
  <c r="AZ292" i="1"/>
  <c r="AZ312" i="1"/>
  <c r="AZ279" i="1"/>
  <c r="AZ332" i="1"/>
  <c r="AZ216" i="1"/>
  <c r="AZ314" i="1"/>
  <c r="AZ261" i="1"/>
  <c r="AZ293" i="1"/>
  <c r="AZ374" i="1"/>
  <c r="AZ384" i="1"/>
  <c r="AZ401" i="1"/>
  <c r="AZ390" i="1"/>
  <c r="AZ394" i="1"/>
  <c r="AZ399" i="1"/>
  <c r="AZ441" i="1"/>
  <c r="AZ372" i="1"/>
  <c r="AZ382" i="1"/>
  <c r="AZ389" i="1"/>
  <c r="AZ442" i="1"/>
  <c r="AZ376" i="1"/>
  <c r="AZ387" i="1"/>
  <c r="AZ476" i="1"/>
  <c r="AZ518" i="1"/>
  <c r="AZ520" i="1"/>
  <c r="AZ566" i="1"/>
  <c r="AZ577" i="1"/>
  <c r="AZ599" i="1"/>
  <c r="AZ513" i="1"/>
  <c r="AZ589" i="1"/>
  <c r="AZ519" i="1"/>
  <c r="AZ571" i="1"/>
  <c r="AZ606" i="1"/>
  <c r="AZ510" i="1"/>
  <c r="AZ531" i="1"/>
  <c r="AZ586" i="1"/>
  <c r="AZ585" i="1"/>
  <c r="AZ79" i="1"/>
  <c r="AZ80" i="1"/>
  <c r="AZ174" i="1"/>
  <c r="AZ137" i="1"/>
  <c r="AZ169" i="1"/>
  <c r="AZ183" i="1"/>
  <c r="AZ191" i="1"/>
  <c r="AZ148" i="1"/>
  <c r="AZ143" i="1"/>
  <c r="AZ178" i="1"/>
  <c r="AZ134" i="1"/>
  <c r="AZ162" i="1"/>
  <c r="AZ168" i="1"/>
  <c r="AZ165" i="1"/>
  <c r="AZ140" i="1"/>
  <c r="AZ147" i="1"/>
  <c r="AZ182" i="1"/>
  <c r="AZ214" i="1"/>
  <c r="AZ259" i="1"/>
  <c r="AZ291" i="1"/>
  <c r="AZ311" i="1"/>
  <c r="AZ319" i="1"/>
  <c r="AZ328" i="1"/>
  <c r="AZ356" i="1"/>
  <c r="AZ310" i="1"/>
  <c r="AZ273" i="1"/>
  <c r="AZ305" i="1"/>
  <c r="AZ326" i="1"/>
  <c r="AZ226" i="1"/>
  <c r="AZ264" i="1"/>
  <c r="AZ272" i="1"/>
  <c r="AZ280" i="1"/>
  <c r="AZ288" i="1"/>
  <c r="AZ296" i="1"/>
  <c r="AZ263" i="1"/>
  <c r="AZ295" i="1"/>
  <c r="AZ348" i="1"/>
  <c r="AZ298" i="1"/>
  <c r="AZ329" i="1"/>
  <c r="AZ277" i="1"/>
  <c r="AZ338" i="1"/>
  <c r="AZ355" i="1"/>
  <c r="AZ385" i="1"/>
  <c r="AZ438" i="1"/>
  <c r="AZ373" i="1"/>
  <c r="AZ406" i="1"/>
  <c r="AZ437" i="1"/>
  <c r="AZ436" i="1"/>
  <c r="AZ396" i="1"/>
  <c r="AZ375" i="1"/>
  <c r="AZ405" i="1"/>
  <c r="AZ446" i="1"/>
  <c r="AZ402" i="1"/>
  <c r="AZ403" i="1"/>
  <c r="AZ493" i="1"/>
  <c r="AZ509" i="1"/>
  <c r="AZ533" i="1"/>
  <c r="AZ568" i="1"/>
  <c r="AZ576" i="1"/>
  <c r="AZ512" i="1"/>
  <c r="AZ535" i="1"/>
  <c r="AZ511" i="1"/>
  <c r="AZ564" i="1"/>
  <c r="AZ588" i="1"/>
  <c r="AZ607" i="1"/>
  <c r="AZ527" i="1"/>
  <c r="AZ575" i="1"/>
  <c r="AZ579" i="1"/>
  <c r="AZ605" i="1"/>
  <c r="AZ166" i="1"/>
  <c r="AZ189" i="1"/>
  <c r="AZ130" i="1"/>
  <c r="AZ192" i="1"/>
  <c r="AZ324" i="1"/>
  <c r="AZ325" i="1"/>
  <c r="AZ297" i="1"/>
  <c r="AZ270" i="1"/>
  <c r="AZ320" i="1"/>
  <c r="AZ322" i="1"/>
  <c r="AZ404" i="1"/>
  <c r="AZ407" i="1"/>
  <c r="AZ397" i="1"/>
  <c r="AZ440" i="1"/>
  <c r="AZ573" i="1"/>
  <c r="AZ536" i="1"/>
  <c r="AZ534" i="1"/>
  <c r="AZ129" i="1"/>
  <c r="AZ188" i="1"/>
  <c r="AZ154" i="1"/>
  <c r="AZ139" i="1"/>
  <c r="AZ283" i="1"/>
  <c r="AZ354" i="1"/>
  <c r="AZ343" i="1"/>
  <c r="AZ278" i="1"/>
  <c r="AZ287" i="1"/>
  <c r="AZ269" i="1"/>
  <c r="AZ409" i="1"/>
  <c r="AZ473" i="1"/>
  <c r="AZ444" i="1"/>
  <c r="AZ525" i="1"/>
  <c r="AZ583" i="1"/>
  <c r="AZ581" i="1"/>
  <c r="AZ590" i="1"/>
  <c r="AZ100" i="1"/>
  <c r="AZ181" i="1"/>
  <c r="AZ175" i="1"/>
  <c r="AZ149" i="1"/>
  <c r="AZ206" i="1"/>
  <c r="AZ317" i="1"/>
  <c r="AZ265" i="1"/>
  <c r="AZ262" i="1"/>
  <c r="AZ294" i="1"/>
  <c r="AZ224" i="1"/>
  <c r="AZ400" i="1"/>
  <c r="AZ398" i="1"/>
  <c r="AZ408" i="1"/>
  <c r="AZ395" i="1"/>
  <c r="AZ565" i="1"/>
  <c r="AZ609" i="1"/>
  <c r="AZ526" i="1"/>
  <c r="AZ135" i="1"/>
  <c r="AZ220" i="1"/>
  <c r="AZ330" i="1"/>
  <c r="AZ528" i="1"/>
  <c r="AZ152" i="1"/>
  <c r="AZ218" i="1"/>
  <c r="AZ353" i="1"/>
  <c r="AZ530" i="1"/>
  <c r="AZ18" i="1"/>
  <c r="AZ171" i="1"/>
  <c r="AZ286" i="1"/>
  <c r="AZ392" i="1"/>
  <c r="AZ608" i="1"/>
  <c r="AZ340" i="1"/>
  <c r="AZ381" i="1"/>
  <c r="AZ161" i="1"/>
  <c r="AZ593" i="1"/>
  <c r="AZ309" i="1"/>
  <c r="AZ601" i="1"/>
  <c r="AZ249" i="1"/>
  <c r="AZ243" i="1"/>
  <c r="AZ48" i="1"/>
  <c r="AZ43" i="1"/>
  <c r="AZ257" i="1"/>
  <c r="AZ77" i="1"/>
  <c r="AZ157" i="1"/>
  <c r="AZ254" i="1"/>
  <c r="AZ370" i="1"/>
  <c r="AZ333" i="1"/>
  <c r="AZ242" i="1"/>
  <c r="AZ331" i="1"/>
  <c r="AZ502" i="1"/>
  <c r="AZ414" i="1"/>
  <c r="AZ427" i="1"/>
  <c r="AZ426" i="1"/>
  <c r="AZ424" i="1"/>
  <c r="AZ497" i="1"/>
  <c r="AZ503" i="1"/>
  <c r="AZ539" i="1"/>
  <c r="AZ600" i="1"/>
  <c r="AZ253" i="1"/>
  <c r="AZ239" i="1"/>
  <c r="AZ47" i="1"/>
  <c r="AZ46" i="1"/>
  <c r="AZ245" i="1"/>
  <c r="AZ247" i="1"/>
  <c r="AZ156" i="1"/>
  <c r="AZ360" i="1"/>
  <c r="AZ228" i="1"/>
  <c r="AZ334" i="1"/>
  <c r="AZ250" i="1"/>
  <c r="AZ412" i="1"/>
  <c r="AZ504" i="1"/>
  <c r="AZ422" i="1"/>
  <c r="AZ367" i="1"/>
  <c r="AZ418" i="1"/>
  <c r="AZ432" i="1"/>
  <c r="AZ499" i="1"/>
  <c r="AZ555" i="1"/>
  <c r="AZ552" i="1"/>
  <c r="AZ557" i="1"/>
  <c r="AZ203" i="1"/>
  <c r="AZ201" i="1"/>
  <c r="AZ44" i="1"/>
  <c r="AZ241" i="1"/>
  <c r="AZ76" i="1"/>
  <c r="AZ158" i="1"/>
  <c r="AZ238" i="1"/>
  <c r="AZ362" i="1"/>
  <c r="AZ236" i="1"/>
  <c r="AZ350" i="1"/>
  <c r="AZ240" i="1"/>
  <c r="AZ420" i="1"/>
  <c r="AZ361" i="1"/>
  <c r="AZ423" i="1"/>
  <c r="AZ413" i="1"/>
  <c r="AZ411" i="1"/>
  <c r="AZ540" i="1"/>
  <c r="AZ501" i="1"/>
  <c r="AZ595" i="1"/>
  <c r="AZ592" i="1"/>
  <c r="AZ549" i="1"/>
  <c r="AZ235" i="1"/>
  <c r="AZ543" i="1"/>
  <c r="AZ45" i="1"/>
  <c r="AZ237" i="1"/>
  <c r="AZ10" i="1"/>
  <c r="AZ160" i="1"/>
  <c r="AZ246" i="1"/>
  <c r="AZ366" i="1"/>
  <c r="AZ244" i="1"/>
  <c r="AZ234" i="1"/>
  <c r="AZ248" i="1"/>
  <c r="AZ417" i="1"/>
  <c r="AZ369" i="1"/>
  <c r="AZ425" i="1"/>
  <c r="AZ421" i="1"/>
  <c r="AZ419" i="1"/>
  <c r="AZ550" i="1"/>
  <c r="AZ538" i="1"/>
  <c r="AZ604" i="1"/>
  <c r="AZ598" i="1"/>
  <c r="AZ594" i="1"/>
  <c r="AZ551" i="1"/>
  <c r="AZ483" i="1"/>
  <c r="AZ482" i="1"/>
  <c r="AZ211" i="1"/>
  <c r="AZ119" i="1"/>
  <c r="AZ558" i="1"/>
  <c r="AZ116" i="1"/>
  <c r="AZ50" i="1"/>
  <c r="AZ229" i="1"/>
  <c r="AZ101" i="1"/>
  <c r="AZ11" i="1"/>
  <c r="AZ230" i="1"/>
  <c r="AZ368" i="1"/>
  <c r="AZ302" i="1"/>
  <c r="AZ351" i="1"/>
  <c r="AZ256" i="1"/>
  <c r="AZ347" i="1"/>
  <c r="AZ377" i="1"/>
  <c r="AZ433" i="1"/>
  <c r="AZ416" i="1"/>
  <c r="AZ611" i="1"/>
  <c r="AZ556" i="1"/>
  <c r="AZ537" i="1"/>
  <c r="AZ610" i="1"/>
  <c r="AZ597" i="1"/>
  <c r="AZ357" i="1"/>
  <c r="AZ603" i="1"/>
  <c r="AZ545" i="1"/>
  <c r="AZ481" i="1"/>
  <c r="AZ480" i="1"/>
  <c r="AZ231" i="1"/>
  <c r="AZ117" i="1"/>
  <c r="AZ500" i="1"/>
  <c r="AZ49" i="1"/>
  <c r="AZ255" i="1"/>
  <c r="AZ56" i="1"/>
  <c r="AZ118" i="1"/>
  <c r="AZ54" i="1"/>
  <c r="AZ300" i="1"/>
  <c r="AZ204" i="1"/>
  <c r="AZ341" i="1"/>
  <c r="AZ303" i="1"/>
  <c r="AZ345" i="1"/>
  <c r="AZ371" i="1"/>
  <c r="AZ415" i="1"/>
  <c r="AZ435" i="1"/>
  <c r="AZ434" i="1"/>
  <c r="AZ507" i="1"/>
  <c r="AZ613" i="1"/>
  <c r="AZ542" i="1"/>
  <c r="AZ602" i="1"/>
  <c r="AZ553" i="1"/>
  <c r="AZ498" i="1"/>
  <c r="AZ496" i="1"/>
  <c r="AZ451" i="1"/>
  <c r="AZ115" i="1"/>
  <c r="AZ495" i="1"/>
  <c r="AZ27" i="1"/>
  <c r="AZ33" i="1"/>
  <c r="AZ233" i="1"/>
  <c r="AZ12" i="1"/>
  <c r="AZ120" i="1"/>
  <c r="AZ159" i="1"/>
  <c r="AZ344" i="1"/>
  <c r="AZ212" i="1"/>
  <c r="AZ378" i="1"/>
  <c r="AZ200" i="1"/>
  <c r="AZ301" i="1"/>
  <c r="AZ379" i="1"/>
  <c r="AZ429" i="1"/>
  <c r="AZ428" i="1"/>
  <c r="AZ365" i="1"/>
  <c r="AZ541" i="1"/>
  <c r="AZ612" i="1"/>
  <c r="AZ546" i="1"/>
  <c r="AZ505" i="1"/>
  <c r="AZ547" i="1"/>
  <c r="AZ485" i="1"/>
  <c r="AZ484" i="1"/>
  <c r="AZ223" i="1"/>
  <c r="AZ51" i="1"/>
  <c r="AZ52" i="1"/>
  <c r="AZ31" i="1"/>
  <c r="AZ29" i="1"/>
  <c r="AZ251" i="1"/>
  <c r="AZ53" i="1"/>
  <c r="AZ55" i="1"/>
  <c r="AZ222" i="1"/>
  <c r="AZ364" i="1"/>
  <c r="AZ252" i="1"/>
  <c r="AZ202" i="1"/>
  <c r="AZ232" i="1"/>
  <c r="AZ339" i="1"/>
  <c r="AZ430" i="1"/>
  <c r="AZ431" i="1"/>
  <c r="AZ380" i="1"/>
  <c r="AZ591" i="1"/>
  <c r="AZ548" i="1"/>
  <c r="AZ506" i="1"/>
  <c r="AZ554" i="1"/>
  <c r="AZ544" i="1"/>
  <c r="P39" i="6"/>
  <c r="P70" i="6" s="1"/>
  <c r="E160" i="37" s="1"/>
  <c r="P48" i="6"/>
  <c r="P79" i="6" s="1"/>
  <c r="E169" i="37" s="1"/>
  <c r="G169" i="37" s="1"/>
  <c r="O64" i="6"/>
  <c r="O95" i="6"/>
  <c r="P42" i="6"/>
  <c r="P73" i="6" s="1"/>
  <c r="E163" i="37" s="1"/>
  <c r="G163" i="37" s="1"/>
  <c r="P44" i="6"/>
  <c r="P75" i="6" s="1"/>
  <c r="E165" i="37" s="1"/>
  <c r="G165" i="37" s="1"/>
  <c r="P47" i="6"/>
  <c r="P78" i="6" s="1"/>
  <c r="E168" i="37" s="1"/>
  <c r="G168" i="37" s="1"/>
  <c r="P40" i="6"/>
  <c r="P71" i="6" s="1"/>
  <c r="E161" i="37" s="1"/>
  <c r="G161" i="37" s="1"/>
  <c r="P49" i="6"/>
  <c r="P80" i="6" s="1"/>
  <c r="E170" i="37" s="1"/>
  <c r="G170" i="37" s="1"/>
  <c r="P55" i="6"/>
  <c r="P86" i="6" s="1"/>
  <c r="E176" i="37" s="1"/>
  <c r="G176" i="37" s="1"/>
  <c r="P46" i="6"/>
  <c r="P77" i="6" s="1"/>
  <c r="E167" i="37" s="1"/>
  <c r="G167" i="37" s="1"/>
  <c r="Q62" i="6"/>
  <c r="Q93" i="6" s="1"/>
  <c r="H183" i="37" s="1"/>
  <c r="J183" i="37" s="1"/>
  <c r="AZ9" i="1"/>
  <c r="P51" i="6"/>
  <c r="P82" i="6" s="1"/>
  <c r="E172" i="37" s="1"/>
  <c r="G172" i="37" s="1"/>
  <c r="P52" i="6"/>
  <c r="P83" i="6" s="1"/>
  <c r="E173" i="37" s="1"/>
  <c r="G173" i="37" s="1"/>
  <c r="P45" i="6"/>
  <c r="P76" i="6" s="1"/>
  <c r="E166" i="37" s="1"/>
  <c r="G166" i="37" s="1"/>
  <c r="P54" i="6"/>
  <c r="P85" i="6" s="1"/>
  <c r="E175" i="37" s="1"/>
  <c r="G175" i="37" s="1"/>
  <c r="N95" i="6"/>
  <c r="P43" i="6"/>
  <c r="P74" i="6" s="1"/>
  <c r="E164" i="37" s="1"/>
  <c r="G164" i="37" s="1"/>
  <c r="P50" i="6"/>
  <c r="P81" i="6" s="1"/>
  <c r="E171" i="37" s="1"/>
  <c r="G171" i="37" s="1"/>
  <c r="P41" i="6"/>
  <c r="P72" i="6" s="1"/>
  <c r="E162" i="37" s="1"/>
  <c r="G162" i="37" s="1"/>
  <c r="P57" i="6"/>
  <c r="P88" i="6" s="1"/>
  <c r="E178" i="37" s="1"/>
  <c r="G178" i="37" s="1"/>
  <c r="P32" i="10"/>
  <c r="C33" i="17" s="1"/>
  <c r="D33" i="17" s="1"/>
  <c r="E31" i="24" s="1"/>
  <c r="P28" i="10"/>
  <c r="C29" i="17" s="1"/>
  <c r="D29" i="17" s="1"/>
  <c r="E27" i="24" s="1"/>
  <c r="P21" i="10"/>
  <c r="C22" i="17" s="1"/>
  <c r="P20" i="10"/>
  <c r="C21" i="17" s="1"/>
  <c r="P36" i="10"/>
  <c r="C37" i="17" s="1"/>
  <c r="D37" i="17" s="1"/>
  <c r="E35" i="24" s="1"/>
  <c r="P27" i="10"/>
  <c r="C28" i="17" s="1"/>
  <c r="D28" i="17" s="1"/>
  <c r="E26" i="24" s="1"/>
  <c r="P16" i="10"/>
  <c r="C17" i="17" s="1"/>
  <c r="D17" i="17" s="1"/>
  <c r="E15" i="24" s="1"/>
  <c r="P22" i="10"/>
  <c r="C23" i="17" s="1"/>
  <c r="D23" i="17" s="1"/>
  <c r="E21" i="24" s="1"/>
  <c r="P31" i="10"/>
  <c r="C32" i="17" s="1"/>
  <c r="D32" i="17" s="1"/>
  <c r="E30" i="24" s="1"/>
  <c r="P19" i="10"/>
  <c r="C20" i="17" s="1"/>
  <c r="D20" i="17" s="1"/>
  <c r="E18" i="24" s="1"/>
  <c r="P30" i="10"/>
  <c r="C31" i="17" s="1"/>
  <c r="D31" i="17" s="1"/>
  <c r="E29" i="24" s="1"/>
  <c r="P37" i="10"/>
  <c r="C38" i="17" s="1"/>
  <c r="D38" i="17" s="1"/>
  <c r="E36" i="24" s="1"/>
  <c r="P23" i="10"/>
  <c r="C24" i="17" s="1"/>
  <c r="D24" i="17" s="1"/>
  <c r="E22" i="24" s="1"/>
  <c r="O41" i="10"/>
  <c r="P39" i="10"/>
  <c r="C40" i="17" s="1"/>
  <c r="D40" i="17" s="1"/>
  <c r="E38" i="24" s="1"/>
  <c r="F41" i="10"/>
  <c r="P35" i="10"/>
  <c r="C36" i="17" s="1"/>
  <c r="D36" i="17" s="1"/>
  <c r="E34" i="24" s="1"/>
  <c r="P25" i="10"/>
  <c r="C26" i="17" s="1"/>
  <c r="D26" i="17" s="1"/>
  <c r="E24" i="24" s="1"/>
  <c r="M41" i="10"/>
  <c r="P33" i="10"/>
  <c r="C34" i="17" s="1"/>
  <c r="D34" i="17" s="1"/>
  <c r="E32" i="24" s="1"/>
  <c r="P38" i="10"/>
  <c r="C39" i="17" s="1"/>
  <c r="D39" i="17" s="1"/>
  <c r="E37" i="24" s="1"/>
  <c r="K41" i="10"/>
  <c r="P24" i="10"/>
  <c r="C25" i="17" s="1"/>
  <c r="D25" i="17" s="1"/>
  <c r="E23" i="24" s="1"/>
  <c r="P29" i="10"/>
  <c r="C30" i="17" s="1"/>
  <c r="D30" i="17" s="1"/>
  <c r="E28" i="24" s="1"/>
  <c r="E41" i="10"/>
  <c r="P34" i="10"/>
  <c r="C35" i="17" s="1"/>
  <c r="D35" i="17" s="1"/>
  <c r="E33" i="24" s="1"/>
  <c r="G41" i="10"/>
  <c r="I41" i="10"/>
  <c r="J41" i="10"/>
  <c r="N41" i="10"/>
  <c r="D41" i="10"/>
  <c r="P17" i="10"/>
  <c r="C18" i="17" s="1"/>
  <c r="D18" i="17" s="1"/>
  <c r="E16" i="24" s="1"/>
  <c r="P26" i="10"/>
  <c r="C27" i="17" s="1"/>
  <c r="D27" i="17" s="1"/>
  <c r="E25" i="24" s="1"/>
  <c r="H41" i="10"/>
  <c r="P18" i="10"/>
  <c r="C19" i="17" s="1"/>
  <c r="D19" i="17" s="1"/>
  <c r="E17" i="24" s="1"/>
  <c r="L41" i="10"/>
  <c r="D16" i="17"/>
  <c r="BA1" i="1"/>
  <c r="G160" i="37" l="1"/>
  <c r="G186" i="37" s="1"/>
  <c r="E186" i="37"/>
  <c r="F25" i="9"/>
  <c r="BA608" i="1"/>
  <c r="BA583" i="1"/>
  <c r="BA444" i="1"/>
  <c r="BA459" i="1"/>
  <c r="BA443" i="1"/>
  <c r="BA439" i="1"/>
  <c r="BA359" i="1"/>
  <c r="BA436" i="1"/>
  <c r="BA337" i="1"/>
  <c r="BA305" i="1"/>
  <c r="BA336" i="1"/>
  <c r="BA312" i="1"/>
  <c r="BA297" i="1"/>
  <c r="BA283" i="1"/>
  <c r="BA264" i="1"/>
  <c r="BA319" i="1"/>
  <c r="BA261" i="1"/>
  <c r="BA307" i="1"/>
  <c r="BA191" i="1"/>
  <c r="BA177" i="1"/>
  <c r="BA218" i="1"/>
  <c r="BA198" i="1"/>
  <c r="BA185" i="1"/>
  <c r="BA174" i="1"/>
  <c r="BA221" i="1"/>
  <c r="BA205" i="1"/>
  <c r="BA224" i="1"/>
  <c r="BA196" i="1"/>
  <c r="BA186" i="1"/>
  <c r="BA171" i="1"/>
  <c r="BA130" i="1"/>
  <c r="BA22" i="1"/>
  <c r="BA23" i="1"/>
  <c r="BA149" i="1"/>
  <c r="BA13" i="1"/>
  <c r="BA356" i="1"/>
  <c r="BA372" i="1"/>
  <c r="BA587" i="1"/>
  <c r="BA215" i="1"/>
  <c r="BA389" i="1"/>
  <c r="BA581" i="1"/>
  <c r="BA395" i="1"/>
  <c r="BA26" i="1"/>
  <c r="BA227" i="1"/>
  <c r="BA403" i="1"/>
  <c r="BA96" i="1"/>
  <c r="BA100" i="1"/>
  <c r="BA131" i="1"/>
  <c r="BA258" i="1"/>
  <c r="BA605" i="1"/>
  <c r="BA514" i="1"/>
  <c r="BA441" i="1"/>
  <c r="BA455" i="1"/>
  <c r="BA445" i="1"/>
  <c r="BA402" i="1"/>
  <c r="BA358" i="1"/>
  <c r="BA353" i="1"/>
  <c r="BA323" i="1"/>
  <c r="BA304" i="1"/>
  <c r="BA321" i="1"/>
  <c r="BA311" i="1"/>
  <c r="BA292" i="1"/>
  <c r="BA279" i="1"/>
  <c r="BA260" i="1"/>
  <c r="BA293" i="1"/>
  <c r="BA340" i="1"/>
  <c r="BA289" i="1"/>
  <c r="BA187" i="1"/>
  <c r="BA169" i="1"/>
  <c r="BA214" i="1"/>
  <c r="BA193" i="1"/>
  <c r="BA184" i="1"/>
  <c r="BA167" i="1"/>
  <c r="BA217" i="1"/>
  <c r="BA197" i="1"/>
  <c r="BA220" i="1"/>
  <c r="BA194" i="1"/>
  <c r="BA182" i="1"/>
  <c r="BA170" i="1"/>
  <c r="BA129" i="1"/>
  <c r="BA142" i="1"/>
  <c r="BA20" i="1"/>
  <c r="BA147" i="1"/>
  <c r="BA150" i="1"/>
  <c r="BA381" i="1"/>
  <c r="BA382" i="1"/>
  <c r="BA42" i="1"/>
  <c r="BA266" i="1"/>
  <c r="BA383" i="1"/>
  <c r="BA275" i="1"/>
  <c r="BA375" i="1"/>
  <c r="BA127" i="1"/>
  <c r="BA390" i="1"/>
  <c r="BA384" i="1"/>
  <c r="BA30" i="1"/>
  <c r="BA145" i="1"/>
  <c r="BA135" i="1"/>
  <c r="BA272" i="1"/>
  <c r="BA134" i="1"/>
  <c r="BA276" i="1"/>
  <c r="BA282" i="1"/>
  <c r="BA328" i="1"/>
  <c r="BA409" i="1"/>
  <c r="BA273" i="1"/>
  <c r="BA290" i="1"/>
  <c r="BA330" i="1"/>
  <c r="BA398" i="1"/>
  <c r="BA309" i="1"/>
  <c r="BA14" i="1"/>
  <c r="BA18" i="1"/>
  <c r="BA104" i="1"/>
  <c r="BA71" i="1"/>
  <c r="BA609" i="1"/>
  <c r="BA593" i="1"/>
  <c r="BA510" i="1"/>
  <c r="BA438" i="1"/>
  <c r="BA447" i="1"/>
  <c r="BA440" i="1"/>
  <c r="BA354" i="1"/>
  <c r="BA346" i="1"/>
  <c r="BA349" i="1"/>
  <c r="BA315" i="1"/>
  <c r="BA296" i="1"/>
  <c r="BA317" i="1"/>
  <c r="BA299" i="1"/>
  <c r="BA285" i="1"/>
  <c r="BA278" i="1"/>
  <c r="BA259" i="1"/>
  <c r="BA286" i="1"/>
  <c r="BA332" i="1"/>
  <c r="BA288" i="1"/>
  <c r="BA183" i="1"/>
  <c r="BA161" i="1"/>
  <c r="BA210" i="1"/>
  <c r="BA192" i="1"/>
  <c r="BA181" i="1"/>
  <c r="BA166" i="1"/>
  <c r="BA213" i="1"/>
  <c r="BA173" i="1"/>
  <c r="BA216" i="1"/>
  <c r="BA190" i="1"/>
  <c r="BA180" i="1"/>
  <c r="BA163" i="1"/>
  <c r="BA92" i="1"/>
  <c r="BA141" i="1"/>
  <c r="BA17" i="1"/>
  <c r="BA133" i="1"/>
  <c r="BA386" i="1"/>
  <c r="BA393" i="1"/>
  <c r="BA399" i="1"/>
  <c r="BA199" i="1"/>
  <c r="BA584" i="1"/>
  <c r="BA559" i="1"/>
  <c r="BA271" i="1"/>
  <c r="BA563" i="1"/>
  <c r="BA195" i="1"/>
  <c r="BA573" i="1"/>
  <c r="BA385" i="1"/>
  <c r="BA34" i="1"/>
  <c r="BA146" i="1"/>
  <c r="BA374" i="1"/>
  <c r="BA607" i="1"/>
  <c r="BA585" i="1"/>
  <c r="BA477" i="1"/>
  <c r="BA463" i="1"/>
  <c r="BA446" i="1"/>
  <c r="BA442" i="1"/>
  <c r="BA348" i="1"/>
  <c r="BA437" i="1"/>
  <c r="BA338" i="1"/>
  <c r="BA310" i="1"/>
  <c r="BA291" i="1"/>
  <c r="BA313" i="1"/>
  <c r="BA298" i="1"/>
  <c r="BA284" i="1"/>
  <c r="BA274" i="1"/>
  <c r="BA342" i="1"/>
  <c r="BA265" i="1"/>
  <c r="BA325" i="1"/>
  <c r="BA287" i="1"/>
  <c r="BA179" i="1"/>
  <c r="BA226" i="1"/>
  <c r="BA206" i="1"/>
  <c r="BA189" i="1"/>
  <c r="BA175" i="1"/>
  <c r="BA225" i="1"/>
  <c r="BA209" i="1"/>
  <c r="BA165" i="1"/>
  <c r="BA208" i="1"/>
  <c r="BA188" i="1"/>
  <c r="BA178" i="1"/>
  <c r="BA162" i="1"/>
  <c r="BA19" i="1"/>
  <c r="BA139" i="1"/>
  <c r="BA15" i="1"/>
  <c r="BA21" i="1"/>
  <c r="BA355" i="1"/>
  <c r="BA401" i="1"/>
  <c r="BA579" i="1"/>
  <c r="BA207" i="1"/>
  <c r="BA387" i="1"/>
  <c r="BA588" i="1"/>
  <c r="BA363" i="1"/>
  <c r="BA589" i="1"/>
  <c r="BA219" i="1"/>
  <c r="BA352" i="1"/>
  <c r="BA38" i="1"/>
  <c r="BA88" i="1"/>
  <c r="BA155" i="1"/>
  <c r="BA262" i="1"/>
  <c r="BA295" i="1"/>
  <c r="BA391" i="1"/>
  <c r="BA267" i="1"/>
  <c r="BA318" i="1"/>
  <c r="BA153" i="1"/>
  <c r="BA405" i="1"/>
  <c r="BA280" i="1"/>
  <c r="BA308" i="1"/>
  <c r="BA143" i="1"/>
  <c r="BA269" i="1"/>
  <c r="BA322" i="1"/>
  <c r="BA40" i="1"/>
  <c r="BA63" i="1"/>
  <c r="BA98" i="1"/>
  <c r="BA154" i="1"/>
  <c r="BA314" i="1"/>
  <c r="BA410" i="1"/>
  <c r="BA306" i="1"/>
  <c r="BA406" i="1"/>
  <c r="BA24" i="1"/>
  <c r="BA87" i="1"/>
  <c r="BA110" i="1"/>
  <c r="BA65" i="1"/>
  <c r="BA103" i="1"/>
  <c r="BA69" i="1"/>
  <c r="BA121" i="1"/>
  <c r="BA58" i="1"/>
  <c r="BA39" i="1"/>
  <c r="BA90" i="1"/>
  <c r="BA83" i="1"/>
  <c r="BA102" i="1"/>
  <c r="BA16" i="1"/>
  <c r="BA57" i="1"/>
  <c r="BA64" i="1"/>
  <c r="BA94" i="1"/>
  <c r="BA81" i="1"/>
  <c r="BA172" i="1"/>
  <c r="BA126" i="1"/>
  <c r="BA343" i="1"/>
  <c r="BA468" i="1"/>
  <c r="BA491" i="1"/>
  <c r="BA388" i="1"/>
  <c r="BA457" i="1"/>
  <c r="BA464" i="1"/>
  <c r="BA486" i="1"/>
  <c r="BA373" i="1"/>
  <c r="BA460" i="1"/>
  <c r="BA511" i="1"/>
  <c r="BA453" i="1"/>
  <c r="BA474" i="1"/>
  <c r="BA479" i="1"/>
  <c r="BA508" i="1"/>
  <c r="BA567" i="1"/>
  <c r="BA586" i="1"/>
  <c r="BA522" i="1"/>
  <c r="BA565" i="1"/>
  <c r="BA570" i="1"/>
  <c r="BA516" i="1"/>
  <c r="BA564" i="1"/>
  <c r="BA606" i="1"/>
  <c r="BA531" i="1"/>
  <c r="BA580" i="1"/>
  <c r="BA397" i="1"/>
  <c r="BA326" i="1"/>
  <c r="BA407" i="1"/>
  <c r="BA324" i="1"/>
  <c r="BA268" i="1"/>
  <c r="BA66" i="1"/>
  <c r="BA106" i="1"/>
  <c r="BA123" i="1"/>
  <c r="BA60" i="1"/>
  <c r="BA86" i="1"/>
  <c r="BA108" i="1"/>
  <c r="BA144" i="1"/>
  <c r="BA59" i="1"/>
  <c r="BA62" i="1"/>
  <c r="BA95" i="1"/>
  <c r="BA107" i="1"/>
  <c r="BA128" i="1"/>
  <c r="BA25" i="1"/>
  <c r="BA74" i="1"/>
  <c r="BA82" i="1"/>
  <c r="BA99" i="1"/>
  <c r="BA85" i="1"/>
  <c r="BA176" i="1"/>
  <c r="BA168" i="1"/>
  <c r="BA376" i="1"/>
  <c r="BA476" i="1"/>
  <c r="BA494" i="1"/>
  <c r="BA392" i="1"/>
  <c r="BA462" i="1"/>
  <c r="BA471" i="1"/>
  <c r="BA487" i="1"/>
  <c r="BA396" i="1"/>
  <c r="BA470" i="1"/>
  <c r="BA530" i="1"/>
  <c r="BA458" i="1"/>
  <c r="BA469" i="1"/>
  <c r="BA478" i="1"/>
  <c r="BA513" i="1"/>
  <c r="BA562" i="1"/>
  <c r="BA520" i="1"/>
  <c r="BA532" i="1"/>
  <c r="BA566" i="1"/>
  <c r="BA574" i="1"/>
  <c r="BA521" i="1"/>
  <c r="BA575" i="1"/>
  <c r="BA509" i="1"/>
  <c r="BA560" i="1"/>
  <c r="BA582" i="1"/>
  <c r="BA294" i="1"/>
  <c r="BA270" i="1"/>
  <c r="BA137" i="1"/>
  <c r="BA277" i="1"/>
  <c r="BA138" i="1"/>
  <c r="BA316" i="1"/>
  <c r="BA72" i="1"/>
  <c r="BA79" i="1"/>
  <c r="BA140" i="1"/>
  <c r="BA70" i="1"/>
  <c r="BA91" i="1"/>
  <c r="BA93" i="1"/>
  <c r="BA32" i="1"/>
  <c r="BA67" i="1"/>
  <c r="BA80" i="1"/>
  <c r="BA114" i="1"/>
  <c r="BA132" i="1"/>
  <c r="BA148" i="1"/>
  <c r="BA36" i="1"/>
  <c r="BA35" i="1"/>
  <c r="BA111" i="1"/>
  <c r="BA113" i="1"/>
  <c r="BA136" i="1"/>
  <c r="BA122" i="1"/>
  <c r="BA335" i="1"/>
  <c r="BA400" i="1"/>
  <c r="BA452" i="1"/>
  <c r="BA525" i="1"/>
  <c r="BA449" i="1"/>
  <c r="BA465" i="1"/>
  <c r="BA490" i="1"/>
  <c r="BA515" i="1"/>
  <c r="BA467" i="1"/>
  <c r="BA492" i="1"/>
  <c r="BA404" i="1"/>
  <c r="BA461" i="1"/>
  <c r="BA456" i="1"/>
  <c r="BA488" i="1"/>
  <c r="BA523" i="1"/>
  <c r="BA572" i="1"/>
  <c r="BA512" i="1"/>
  <c r="BA527" i="1"/>
  <c r="BA561" i="1"/>
  <c r="BA590" i="1"/>
  <c r="BA534" i="1"/>
  <c r="BA578" i="1"/>
  <c r="BA524" i="1"/>
  <c r="BA569" i="1"/>
  <c r="BA596" i="1"/>
  <c r="BA320" i="1"/>
  <c r="BA281" i="1"/>
  <c r="BA151" i="1"/>
  <c r="BA263" i="1"/>
  <c r="BA394" i="1"/>
  <c r="BA329" i="1"/>
  <c r="BA84" i="1"/>
  <c r="BA97" i="1"/>
  <c r="BA28" i="1"/>
  <c r="BA78" i="1"/>
  <c r="BA105" i="1"/>
  <c r="BA109" i="1"/>
  <c r="BA37" i="1"/>
  <c r="BA68" i="1"/>
  <c r="BA112" i="1"/>
  <c r="BA75" i="1"/>
  <c r="BA89" i="1"/>
  <c r="BA164" i="1"/>
  <c r="BA41" i="1"/>
  <c r="BA61" i="1"/>
  <c r="BA125" i="1"/>
  <c r="BA73" i="1"/>
  <c r="BA152" i="1"/>
  <c r="BA124" i="1"/>
  <c r="BA327" i="1"/>
  <c r="BA408" i="1"/>
  <c r="BA472" i="1"/>
  <c r="BA526" i="1"/>
  <c r="BA454" i="1"/>
  <c r="BA448" i="1"/>
  <c r="BA493" i="1"/>
  <c r="BA518" i="1"/>
  <c r="BA475" i="1"/>
  <c r="BA489" i="1"/>
  <c r="BA450" i="1"/>
  <c r="BA466" i="1"/>
  <c r="BA473" i="1"/>
  <c r="BA528" i="1"/>
  <c r="BA529" i="1"/>
  <c r="BA568" i="1"/>
  <c r="BA517" i="1"/>
  <c r="BA535" i="1"/>
  <c r="BA576" i="1"/>
  <c r="BA519" i="1"/>
  <c r="BA533" i="1"/>
  <c r="BA577" i="1"/>
  <c r="BA536" i="1"/>
  <c r="BA571" i="1"/>
  <c r="BA599" i="1"/>
  <c r="BA601" i="1"/>
  <c r="BA550" i="1"/>
  <c r="BA426" i="1"/>
  <c r="BA427" i="1"/>
  <c r="BA361" i="1"/>
  <c r="BA411" i="1"/>
  <c r="BA334" i="1"/>
  <c r="BA201" i="1"/>
  <c r="BA247" i="1"/>
  <c r="BA253" i="1"/>
  <c r="BA203" i="1"/>
  <c r="BA254" i="1"/>
  <c r="BA241" i="1"/>
  <c r="BA47" i="1"/>
  <c r="BA44" i="1"/>
  <c r="BA228" i="1"/>
  <c r="BA331" i="1"/>
  <c r="BA422" i="1"/>
  <c r="BA538" i="1"/>
  <c r="BA503" i="1"/>
  <c r="BA501" i="1"/>
  <c r="BA595" i="1"/>
  <c r="BA549" i="1"/>
  <c r="BA424" i="1"/>
  <c r="BA423" i="1"/>
  <c r="BA432" i="1"/>
  <c r="BA362" i="1"/>
  <c r="BA333" i="1"/>
  <c r="BA234" i="1"/>
  <c r="BA237" i="1"/>
  <c r="BA360" i="1"/>
  <c r="BA46" i="1"/>
  <c r="BA248" i="1"/>
  <c r="BA238" i="1"/>
  <c r="BA76" i="1"/>
  <c r="BA43" i="1"/>
  <c r="BA48" i="1"/>
  <c r="BA412" i="1"/>
  <c r="BA420" i="1"/>
  <c r="BA557" i="1"/>
  <c r="BA540" i="1"/>
  <c r="BA539" i="1"/>
  <c r="BA604" i="1"/>
  <c r="BA555" i="1"/>
  <c r="BA367" i="1"/>
  <c r="BA421" i="1"/>
  <c r="BA417" i="1"/>
  <c r="BA425" i="1"/>
  <c r="BA350" i="1"/>
  <c r="BA242" i="1"/>
  <c r="BA158" i="1"/>
  <c r="BA245" i="1"/>
  <c r="BA243" i="1"/>
  <c r="BA370" i="1"/>
  <c r="BA249" i="1"/>
  <c r="BA244" i="1"/>
  <c r="BA156" i="1"/>
  <c r="BA77" i="1"/>
  <c r="BA236" i="1"/>
  <c r="BA504" i="1"/>
  <c r="BA502" i="1"/>
  <c r="BA598" i="1"/>
  <c r="BA543" i="1"/>
  <c r="BA592" i="1"/>
  <c r="BA552" i="1"/>
  <c r="BA366" i="1"/>
  <c r="BA414" i="1"/>
  <c r="BA413" i="1"/>
  <c r="BA419" i="1"/>
  <c r="BA257" i="1"/>
  <c r="BA240" i="1"/>
  <c r="BA157" i="1"/>
  <c r="BA239" i="1"/>
  <c r="BA235" i="1"/>
  <c r="BA369" i="1"/>
  <c r="BA250" i="1"/>
  <c r="BA45" i="1"/>
  <c r="BA246" i="1"/>
  <c r="BA160" i="1"/>
  <c r="BA10" i="1"/>
  <c r="BA418" i="1"/>
  <c r="BA499" i="1"/>
  <c r="BA497" i="1"/>
  <c r="BA600" i="1"/>
  <c r="BA357" i="1"/>
  <c r="BA591" i="1"/>
  <c r="BA546" i="1"/>
  <c r="BA506" i="1"/>
  <c r="BA435" i="1"/>
  <c r="BA430" i="1"/>
  <c r="BA345" i="1"/>
  <c r="BA232" i="1"/>
  <c r="BA212" i="1"/>
  <c r="BA229" i="1"/>
  <c r="BA594" i="1"/>
  <c r="BA377" i="1"/>
  <c r="BA603" i="1"/>
  <c r="BA371" i="1"/>
  <c r="BA300" i="1"/>
  <c r="BA50" i="1"/>
  <c r="BA49" i="1"/>
  <c r="BA12" i="1"/>
  <c r="BA119" i="1"/>
  <c r="BA101" i="1"/>
  <c r="BA351" i="1"/>
  <c r="BA483" i="1"/>
  <c r="BA482" i="1"/>
  <c r="BA507" i="1"/>
  <c r="BA602" i="1"/>
  <c r="BA542" i="1"/>
  <c r="BA556" i="1"/>
  <c r="BA545" i="1"/>
  <c r="BA485" i="1"/>
  <c r="BA431" i="1"/>
  <c r="BA429" i="1"/>
  <c r="BA344" i="1"/>
  <c r="BA222" i="1"/>
  <c r="BA204" i="1"/>
  <c r="BA251" i="1"/>
  <c r="BA223" i="1"/>
  <c r="BA379" i="1"/>
  <c r="BA365" i="1"/>
  <c r="BA233" i="1"/>
  <c r="BA303" i="1"/>
  <c r="BA31" i="1"/>
  <c r="BA52" i="1"/>
  <c r="BA51" i="1"/>
  <c r="BA230" i="1"/>
  <c r="BA117" i="1"/>
  <c r="BA339" i="1"/>
  <c r="BA496" i="1"/>
  <c r="BA484" i="1"/>
  <c r="BA547" i="1"/>
  <c r="BA612" i="1"/>
  <c r="BA558" i="1"/>
  <c r="BA611" i="1"/>
  <c r="BA554" i="1"/>
  <c r="BA553" i="1"/>
  <c r="BA481" i="1"/>
  <c r="BA428" i="1"/>
  <c r="BA415" i="1"/>
  <c r="BA302" i="1"/>
  <c r="BA202" i="1"/>
  <c r="BA200" i="1"/>
  <c r="BA256" i="1"/>
  <c r="BA231" i="1"/>
  <c r="BA211" i="1"/>
  <c r="BA368" i="1"/>
  <c r="BA252" i="1"/>
  <c r="BA301" i="1"/>
  <c r="BA115" i="1"/>
  <c r="BA27" i="1"/>
  <c r="BA54" i="1"/>
  <c r="BA53" i="1"/>
  <c r="BA120" i="1"/>
  <c r="BA347" i="1"/>
  <c r="BA500" i="1"/>
  <c r="BA498" i="1"/>
  <c r="BA541" i="1"/>
  <c r="BA613" i="1"/>
  <c r="BA610" i="1"/>
  <c r="BA597" i="1"/>
  <c r="BA548" i="1"/>
  <c r="BA544" i="1"/>
  <c r="BA451" i="1"/>
  <c r="BA433" i="1"/>
  <c r="BA434" i="1"/>
  <c r="BA341" i="1"/>
  <c r="BA159" i="1"/>
  <c r="BA11" i="1"/>
  <c r="BA378" i="1"/>
  <c r="BA364" i="1"/>
  <c r="BA551" i="1"/>
  <c r="BA380" i="1"/>
  <c r="BA255" i="1"/>
  <c r="BA29" i="1"/>
  <c r="BA33" i="1"/>
  <c r="BA56" i="1"/>
  <c r="BA55" i="1"/>
  <c r="BA116" i="1"/>
  <c r="BA118" i="1"/>
  <c r="BA480" i="1"/>
  <c r="BA416" i="1"/>
  <c r="BA495" i="1"/>
  <c r="BA537" i="1"/>
  <c r="BA505" i="1"/>
  <c r="Q39" i="6"/>
  <c r="Q70" i="6" s="1"/>
  <c r="H160" i="37" s="1"/>
  <c r="Q49" i="6"/>
  <c r="Q80" i="6" s="1"/>
  <c r="H170" i="37" s="1"/>
  <c r="J170" i="37" s="1"/>
  <c r="Q52" i="6"/>
  <c r="Q83" i="6" s="1"/>
  <c r="H173" i="37" s="1"/>
  <c r="J173" i="37" s="1"/>
  <c r="Q43" i="6"/>
  <c r="Q74" i="6" s="1"/>
  <c r="H164" i="37" s="1"/>
  <c r="J164" i="37" s="1"/>
  <c r="Q41" i="6"/>
  <c r="Q72" i="6" s="1"/>
  <c r="H162" i="37" s="1"/>
  <c r="J162" i="37" s="1"/>
  <c r="Q48" i="6"/>
  <c r="Q79" i="6" s="1"/>
  <c r="H169" i="37" s="1"/>
  <c r="J169" i="37" s="1"/>
  <c r="Q54" i="6"/>
  <c r="Q85" i="6" s="1"/>
  <c r="H175" i="37" s="1"/>
  <c r="J175" i="37" s="1"/>
  <c r="P64" i="6"/>
  <c r="Q51" i="6"/>
  <c r="Q82" i="6" s="1"/>
  <c r="H172" i="37" s="1"/>
  <c r="J172" i="37" s="1"/>
  <c r="Q46" i="6"/>
  <c r="Q77" i="6" s="1"/>
  <c r="H167" i="37" s="1"/>
  <c r="J167" i="37" s="1"/>
  <c r="Q57" i="6"/>
  <c r="Q88" i="6" s="1"/>
  <c r="H178" i="37" s="1"/>
  <c r="J178" i="37" s="1"/>
  <c r="Q45" i="6"/>
  <c r="Q76" i="6" s="1"/>
  <c r="H166" i="37" s="1"/>
  <c r="J166" i="37" s="1"/>
  <c r="Q42" i="6"/>
  <c r="Q73" i="6" s="1"/>
  <c r="H163" i="37" s="1"/>
  <c r="J163" i="37" s="1"/>
  <c r="Q44" i="6"/>
  <c r="Q75" i="6" s="1"/>
  <c r="H165" i="37" s="1"/>
  <c r="J165" i="37" s="1"/>
  <c r="R62" i="6"/>
  <c r="R93" i="6" s="1"/>
  <c r="K183" i="37" s="1"/>
  <c r="M183" i="37" s="1"/>
  <c r="BA9" i="1"/>
  <c r="P95" i="6"/>
  <c r="Q40" i="6"/>
  <c r="Q71" i="6" s="1"/>
  <c r="H161" i="37" s="1"/>
  <c r="J161" i="37" s="1"/>
  <c r="Q55" i="6"/>
  <c r="Q86" i="6" s="1"/>
  <c r="H176" i="37" s="1"/>
  <c r="J176" i="37" s="1"/>
  <c r="Q47" i="6"/>
  <c r="Q78" i="6" s="1"/>
  <c r="H168" i="37" s="1"/>
  <c r="J168" i="37" s="1"/>
  <c r="Q50" i="6"/>
  <c r="Q81" i="6" s="1"/>
  <c r="H171" i="37" s="1"/>
  <c r="J171" i="37" s="1"/>
  <c r="P41" i="10"/>
  <c r="C42" i="17"/>
  <c r="E14" i="24"/>
  <c r="BB1" i="1"/>
  <c r="H186" i="37" l="1"/>
  <c r="J160" i="37"/>
  <c r="J186" i="37" s="1"/>
  <c r="F26" i="9"/>
  <c r="BB609" i="1"/>
  <c r="BB576" i="1"/>
  <c r="BB583" i="1"/>
  <c r="BB531" i="1"/>
  <c r="BB520" i="1"/>
  <c r="BB517" i="1"/>
  <c r="BB474" i="1"/>
  <c r="BB477" i="1"/>
  <c r="BB470" i="1"/>
  <c r="BB459" i="1"/>
  <c r="BB450" i="1"/>
  <c r="BB461" i="1"/>
  <c r="BB445" i="1"/>
  <c r="BB437" i="1"/>
  <c r="BB354" i="1"/>
  <c r="BB312" i="1"/>
  <c r="BB278" i="1"/>
  <c r="BB346" i="1"/>
  <c r="BB340" i="1"/>
  <c r="BB314" i="1"/>
  <c r="BB218" i="1"/>
  <c r="BB198" i="1"/>
  <c r="BB181" i="1"/>
  <c r="BB165" i="1"/>
  <c r="BB208" i="1"/>
  <c r="BB191" i="1"/>
  <c r="BB177" i="1"/>
  <c r="BB141" i="1"/>
  <c r="BB15" i="1"/>
  <c r="BB21" i="1"/>
  <c r="BB107" i="1"/>
  <c r="BB36" i="1"/>
  <c r="BB452" i="1"/>
  <c r="BB492" i="1"/>
  <c r="BB389" i="1"/>
  <c r="BB67" i="1"/>
  <c r="BB73" i="1"/>
  <c r="BB399" i="1"/>
  <c r="BB581" i="1"/>
  <c r="BB92" i="1"/>
  <c r="BB79" i="1"/>
  <c r="BB460" i="1"/>
  <c r="BB395" i="1"/>
  <c r="BB562" i="1"/>
  <c r="BB96" i="1"/>
  <c r="BB488" i="1"/>
  <c r="BB565" i="1"/>
  <c r="BB66" i="1"/>
  <c r="BB71" i="1"/>
  <c r="BB40" i="1"/>
  <c r="BB75" i="1"/>
  <c r="BB106" i="1"/>
  <c r="BB34" i="1"/>
  <c r="BB104" i="1"/>
  <c r="BB143" i="1"/>
  <c r="BB272" i="1"/>
  <c r="BB381" i="1"/>
  <c r="BB122" i="1"/>
  <c r="BB137" i="1"/>
  <c r="BB405" i="1"/>
  <c r="BB306" i="1"/>
  <c r="BB328" i="1"/>
  <c r="BB397" i="1"/>
  <c r="BB316" i="1"/>
  <c r="BB607" i="1"/>
  <c r="BB572" i="1"/>
  <c r="BB559" i="1"/>
  <c r="BB529" i="1"/>
  <c r="BB519" i="1"/>
  <c r="BB490" i="1"/>
  <c r="BB494" i="1"/>
  <c r="BB479" i="1"/>
  <c r="BB467" i="1"/>
  <c r="BB458" i="1"/>
  <c r="BB447" i="1"/>
  <c r="BB457" i="1"/>
  <c r="BB466" i="1"/>
  <c r="BB358" i="1"/>
  <c r="BB348" i="1"/>
  <c r="BB298" i="1"/>
  <c r="BB274" i="1"/>
  <c r="BB342" i="1"/>
  <c r="BB332" i="1"/>
  <c r="BB310" i="1"/>
  <c r="BB214" i="1"/>
  <c r="BB193" i="1"/>
  <c r="BB175" i="1"/>
  <c r="BB224" i="1"/>
  <c r="BB196" i="1"/>
  <c r="BB187" i="1"/>
  <c r="BB169" i="1"/>
  <c r="BB139" i="1"/>
  <c r="BB149" i="1"/>
  <c r="BB13" i="1"/>
  <c r="BB59" i="1"/>
  <c r="BB98" i="1"/>
  <c r="BB469" i="1"/>
  <c r="BB478" i="1"/>
  <c r="BB579" i="1"/>
  <c r="BB90" i="1"/>
  <c r="BB100" i="1"/>
  <c r="BB375" i="1"/>
  <c r="BB589" i="1"/>
  <c r="BB124" i="1"/>
  <c r="BB94" i="1"/>
  <c r="BB486" i="1"/>
  <c r="BB401" i="1"/>
  <c r="BB568" i="1"/>
  <c r="BB448" i="1"/>
  <c r="BB473" i="1"/>
  <c r="BB566" i="1"/>
  <c r="BB38" i="1"/>
  <c r="BB69" i="1"/>
  <c r="BB58" i="1"/>
  <c r="BB87" i="1"/>
  <c r="BB113" i="1"/>
  <c r="BB57" i="1"/>
  <c r="BB108" i="1"/>
  <c r="BB153" i="1"/>
  <c r="BB324" i="1"/>
  <c r="BB282" i="1"/>
  <c r="BB131" i="1"/>
  <c r="BB373" i="1"/>
  <c r="BB280" i="1"/>
  <c r="BB308" i="1"/>
  <c r="BB145" i="1"/>
  <c r="BB266" i="1"/>
  <c r="BB326" i="1"/>
  <c r="BB605" i="1"/>
  <c r="BB587" i="1"/>
  <c r="BB563" i="1"/>
  <c r="BB585" i="1"/>
  <c r="BB527" i="1"/>
  <c r="BB535" i="1"/>
  <c r="BB513" i="1"/>
  <c r="BB491" i="1"/>
  <c r="BB475" i="1"/>
  <c r="BB463" i="1"/>
  <c r="BB455" i="1"/>
  <c r="BB443" i="1"/>
  <c r="BB453" i="1"/>
  <c r="BB439" i="1"/>
  <c r="BB352" i="1"/>
  <c r="BB336" i="1"/>
  <c r="BB292" i="1"/>
  <c r="BB264" i="1"/>
  <c r="BB286" i="1"/>
  <c r="BB288" i="1"/>
  <c r="BB296" i="1"/>
  <c r="BB210" i="1"/>
  <c r="BB189" i="1"/>
  <c r="BB167" i="1"/>
  <c r="BB220" i="1"/>
  <c r="BB171" i="1"/>
  <c r="BB183" i="1"/>
  <c r="BB161" i="1"/>
  <c r="BB23" i="1"/>
  <c r="BB147" i="1"/>
  <c r="BB129" i="1"/>
  <c r="BB86" i="1"/>
  <c r="BB109" i="1"/>
  <c r="BB510" i="1"/>
  <c r="BB521" i="1"/>
  <c r="BB577" i="1"/>
  <c r="BB523" i="1"/>
  <c r="BB462" i="1"/>
  <c r="BB441" i="1"/>
  <c r="BB260" i="1"/>
  <c r="BB206" i="1"/>
  <c r="BB163" i="1"/>
  <c r="BB133" i="1"/>
  <c r="BB472" i="1"/>
  <c r="BB64" i="1"/>
  <c r="BB387" i="1"/>
  <c r="BB24" i="1"/>
  <c r="BB514" i="1"/>
  <c r="BB63" i="1"/>
  <c r="BB489" i="1"/>
  <c r="BB41" i="1"/>
  <c r="BB65" i="1"/>
  <c r="BB99" i="1"/>
  <c r="BB105" i="1"/>
  <c r="BB127" i="1"/>
  <c r="BB135" i="1"/>
  <c r="BB294" i="1"/>
  <c r="BB372" i="1"/>
  <c r="BB20" i="1"/>
  <c r="BB80" i="1"/>
  <c r="BB22" i="1"/>
  <c r="BB97" i="1"/>
  <c r="BB16" i="1"/>
  <c r="BB121" i="1"/>
  <c r="BB18" i="1"/>
  <c r="BB132" i="1"/>
  <c r="BB154" i="1"/>
  <c r="BB178" i="1"/>
  <c r="BB186" i="1"/>
  <c r="BB194" i="1"/>
  <c r="BB168" i="1"/>
  <c r="BB221" i="1"/>
  <c r="BB170" i="1"/>
  <c r="BB217" i="1"/>
  <c r="BB227" i="1"/>
  <c r="BB323" i="1"/>
  <c r="BB353" i="1"/>
  <c r="BB309" i="1"/>
  <c r="BB259" i="1"/>
  <c r="BB267" i="1"/>
  <c r="BB275" i="1"/>
  <c r="BB283" i="1"/>
  <c r="BB291" i="1"/>
  <c r="BB319" i="1"/>
  <c r="BB388" i="1"/>
  <c r="BB313" i="1"/>
  <c r="BB386" i="1"/>
  <c r="BB476" i="1"/>
  <c r="BB438" i="1"/>
  <c r="BB402" i="1"/>
  <c r="BB376" i="1"/>
  <c r="BB404" i="1"/>
  <c r="BB532" i="1"/>
  <c r="BB508" i="1"/>
  <c r="BB578" i="1"/>
  <c r="BB606" i="1"/>
  <c r="BB536" i="1"/>
  <c r="BB515" i="1"/>
  <c r="BB580" i="1"/>
  <c r="BB600" i="1"/>
  <c r="BB552" i="1"/>
  <c r="BB503" i="1"/>
  <c r="BB423" i="1"/>
  <c r="BB419" i="1"/>
  <c r="BB366" i="1"/>
  <c r="BB48" i="1"/>
  <c r="BB45" i="1"/>
  <c r="BB240" i="1"/>
  <c r="BB244" i="1"/>
  <c r="BB76" i="1"/>
  <c r="BB47" i="1"/>
  <c r="BB253" i="1"/>
  <c r="BB241" i="1"/>
  <c r="BB367" i="1"/>
  <c r="BB235" i="1"/>
  <c r="BB561" i="1"/>
  <c r="BB509" i="1"/>
  <c r="BB454" i="1"/>
  <c r="BB356" i="1"/>
  <c r="BB276" i="1"/>
  <c r="BB185" i="1"/>
  <c r="BB179" i="1"/>
  <c r="BB19" i="1"/>
  <c r="BB575" i="1"/>
  <c r="BB30" i="1"/>
  <c r="BB409" i="1"/>
  <c r="BB32" i="1"/>
  <c r="BB393" i="1"/>
  <c r="BB88" i="1"/>
  <c r="BB564" i="1"/>
  <c r="BB61" i="1"/>
  <c r="BB62" i="1"/>
  <c r="BB37" i="1"/>
  <c r="BB111" i="1"/>
  <c r="BB155" i="1"/>
  <c r="BB151" i="1"/>
  <c r="BB304" i="1"/>
  <c r="BB391" i="1"/>
  <c r="BB35" i="1"/>
  <c r="BB93" i="1"/>
  <c r="BB39" i="1"/>
  <c r="BB123" i="1"/>
  <c r="BB74" i="1"/>
  <c r="BB134" i="1"/>
  <c r="BB72" i="1"/>
  <c r="BB128" i="1"/>
  <c r="BB174" i="1"/>
  <c r="BB180" i="1"/>
  <c r="BB188" i="1"/>
  <c r="BB195" i="1"/>
  <c r="BB197" i="1"/>
  <c r="BB207" i="1"/>
  <c r="BB144" i="1"/>
  <c r="BB225" i="1"/>
  <c r="BB299" i="1"/>
  <c r="BB327" i="1"/>
  <c r="BB355" i="1"/>
  <c r="BB317" i="1"/>
  <c r="BB261" i="1"/>
  <c r="BB269" i="1"/>
  <c r="BB277" i="1"/>
  <c r="BB285" i="1"/>
  <c r="BB293" i="1"/>
  <c r="BB335" i="1"/>
  <c r="BB219" i="1"/>
  <c r="BB321" i="1"/>
  <c r="BB398" i="1"/>
  <c r="BB533" i="1"/>
  <c r="BB487" i="1"/>
  <c r="BB465" i="1"/>
  <c r="BB318" i="1"/>
  <c r="BB338" i="1"/>
  <c r="BB173" i="1"/>
  <c r="BB25" i="1"/>
  <c r="BB28" i="1"/>
  <c r="BB60" i="1"/>
  <c r="BB456" i="1"/>
  <c r="BB42" i="1"/>
  <c r="BB102" i="1"/>
  <c r="BB383" i="1"/>
  <c r="BB464" i="1"/>
  <c r="BB570" i="1"/>
  <c r="BB112" i="1"/>
  <c r="BB95" i="1"/>
  <c r="BB81" i="1"/>
  <c r="BB262" i="1"/>
  <c r="BB290" i="1"/>
  <c r="BB407" i="1"/>
  <c r="BB330" i="1"/>
  <c r="BB270" i="1"/>
  <c r="BB70" i="1"/>
  <c r="BB142" i="1"/>
  <c r="BB68" i="1"/>
  <c r="BB146" i="1"/>
  <c r="BB84" i="1"/>
  <c r="BB150" i="1"/>
  <c r="BB78" i="1"/>
  <c r="BB130" i="1"/>
  <c r="BB140" i="1"/>
  <c r="BB182" i="1"/>
  <c r="BB190" i="1"/>
  <c r="BB136" i="1"/>
  <c r="BB205" i="1"/>
  <c r="BB148" i="1"/>
  <c r="BB176" i="1"/>
  <c r="BB199" i="1"/>
  <c r="BB307" i="1"/>
  <c r="BB343" i="1"/>
  <c r="BB359" i="1"/>
  <c r="BB325" i="1"/>
  <c r="BB263" i="1"/>
  <c r="BB271" i="1"/>
  <c r="BB279" i="1"/>
  <c r="BB287" i="1"/>
  <c r="BB295" i="1"/>
  <c r="BB329" i="1"/>
  <c r="BB297" i="1"/>
  <c r="BB349" i="1"/>
  <c r="BB410" i="1"/>
  <c r="BB394" i="1"/>
  <c r="BB530" i="1"/>
  <c r="BB442" i="1"/>
  <c r="BB406" i="1"/>
  <c r="BB526" i="1"/>
  <c r="BB582" i="1"/>
  <c r="BB567" i="1"/>
  <c r="BB590" i="1"/>
  <c r="BB512" i="1"/>
  <c r="BB586" i="1"/>
  <c r="BB574" i="1"/>
  <c r="BB601" i="1"/>
  <c r="BB550" i="1"/>
  <c r="BB501" i="1"/>
  <c r="BB360" i="1"/>
  <c r="BB413" i="1"/>
  <c r="BB362" i="1"/>
  <c r="BB248" i="1"/>
  <c r="BB77" i="1"/>
  <c r="BB254" i="1"/>
  <c r="BB236" i="1"/>
  <c r="BB158" i="1"/>
  <c r="BB242" i="1"/>
  <c r="BB237" i="1"/>
  <c r="BB160" i="1"/>
  <c r="BB257" i="1"/>
  <c r="BB203" i="1"/>
  <c r="BB593" i="1"/>
  <c r="BB524" i="1"/>
  <c r="BB471" i="1"/>
  <c r="BB449" i="1"/>
  <c r="BB284" i="1"/>
  <c r="BB226" i="1"/>
  <c r="BB216" i="1"/>
  <c r="BB17" i="1"/>
  <c r="BB468" i="1"/>
  <c r="BB83" i="1"/>
  <c r="BB522" i="1"/>
  <c r="BB110" i="1"/>
  <c r="BB126" i="1"/>
  <c r="BB385" i="1"/>
  <c r="BB493" i="1"/>
  <c r="BB91" i="1"/>
  <c r="BB26" i="1"/>
  <c r="BB103" i="1"/>
  <c r="BB114" i="1"/>
  <c r="BB258" i="1"/>
  <c r="BB322" i="1"/>
  <c r="BB403" i="1"/>
  <c r="BB320" i="1"/>
  <c r="BB268" i="1"/>
  <c r="BB125" i="1"/>
  <c r="BB14" i="1"/>
  <c r="BB82" i="1"/>
  <c r="BB162" i="1"/>
  <c r="BB85" i="1"/>
  <c r="BB166" i="1"/>
  <c r="BB89" i="1"/>
  <c r="BB138" i="1"/>
  <c r="BB172" i="1"/>
  <c r="BB184" i="1"/>
  <c r="BB192" i="1"/>
  <c r="BB152" i="1"/>
  <c r="BB213" i="1"/>
  <c r="BB164" i="1"/>
  <c r="BB209" i="1"/>
  <c r="BB215" i="1"/>
  <c r="BB363" i="1"/>
  <c r="BB281" i="1"/>
  <c r="BB305" i="1"/>
  <c r="BB436" i="1"/>
  <c r="BB528" i="1"/>
  <c r="BB518" i="1"/>
  <c r="BB571" i="1"/>
  <c r="BB525" i="1"/>
  <c r="BB584" i="1"/>
  <c r="BB539" i="1"/>
  <c r="BB427" i="1"/>
  <c r="BB350" i="1"/>
  <c r="BB370" i="1"/>
  <c r="BB238" i="1"/>
  <c r="BB10" i="1"/>
  <c r="BB201" i="1"/>
  <c r="BB243" i="1"/>
  <c r="BB414" i="1"/>
  <c r="BB432" i="1"/>
  <c r="BB540" i="1"/>
  <c r="BB592" i="1"/>
  <c r="BB504" i="1"/>
  <c r="BB400" i="1"/>
  <c r="BB289" i="1"/>
  <c r="BB390" i="1"/>
  <c r="BB440" i="1"/>
  <c r="BB396" i="1"/>
  <c r="BB569" i="1"/>
  <c r="BB573" i="1"/>
  <c r="BB560" i="1"/>
  <c r="BB596" i="1"/>
  <c r="BB497" i="1"/>
  <c r="BB417" i="1"/>
  <c r="BB334" i="1"/>
  <c r="BB44" i="1"/>
  <c r="BB246" i="1"/>
  <c r="BB156" i="1"/>
  <c r="BB249" i="1"/>
  <c r="BB247" i="1"/>
  <c r="BB412" i="1"/>
  <c r="BB418" i="1"/>
  <c r="BB598" i="1"/>
  <c r="BB604" i="1"/>
  <c r="BB538" i="1"/>
  <c r="BB315" i="1"/>
  <c r="BB265" i="1"/>
  <c r="BB311" i="1"/>
  <c r="BB446" i="1"/>
  <c r="BB392" i="1"/>
  <c r="BB382" i="1"/>
  <c r="BB588" i="1"/>
  <c r="BB599" i="1"/>
  <c r="BB608" i="1"/>
  <c r="BB595" i="1"/>
  <c r="BB499" i="1"/>
  <c r="BB425" i="1"/>
  <c r="BB157" i="1"/>
  <c r="BB250" i="1"/>
  <c r="BB43" i="1"/>
  <c r="BB245" i="1"/>
  <c r="BB361" i="1"/>
  <c r="BB331" i="1"/>
  <c r="BB424" i="1"/>
  <c r="BB420" i="1"/>
  <c r="BB549" i="1"/>
  <c r="BB502" i="1"/>
  <c r="BB337" i="1"/>
  <c r="BB273" i="1"/>
  <c r="BB374" i="1"/>
  <c r="BB384" i="1"/>
  <c r="BB408" i="1"/>
  <c r="BB444" i="1"/>
  <c r="BB534" i="1"/>
  <c r="BB511" i="1"/>
  <c r="BB516" i="1"/>
  <c r="BB557" i="1"/>
  <c r="BB421" i="1"/>
  <c r="BB411" i="1"/>
  <c r="BB46" i="1"/>
  <c r="BB228" i="1"/>
  <c r="BB234" i="1"/>
  <c r="BB239" i="1"/>
  <c r="BB369" i="1"/>
  <c r="BB333" i="1"/>
  <c r="BB426" i="1"/>
  <c r="BB422" i="1"/>
  <c r="BB555" i="1"/>
  <c r="BB543" i="1"/>
  <c r="BB591" i="1"/>
  <c r="BB537" i="1"/>
  <c r="BB495" i="1"/>
  <c r="BB480" i="1"/>
  <c r="BB433" i="1"/>
  <c r="BB435" i="1"/>
  <c r="BB202" i="1"/>
  <c r="BB200" i="1"/>
  <c r="BB56" i="1"/>
  <c r="BB368" i="1"/>
  <c r="BB541" i="1"/>
  <c r="BB50" i="1"/>
  <c r="BB116" i="1"/>
  <c r="BB256" i="1"/>
  <c r="BB230" i="1"/>
  <c r="BB117" i="1"/>
  <c r="BB229" i="1"/>
  <c r="BB351" i="1"/>
  <c r="BB339" i="1"/>
  <c r="BB251" i="1"/>
  <c r="BB380" i="1"/>
  <c r="BB430" i="1"/>
  <c r="BB547" i="1"/>
  <c r="BB612" i="1"/>
  <c r="BB553" i="1"/>
  <c r="BB357" i="1"/>
  <c r="BB602" i="1"/>
  <c r="BB556" i="1"/>
  <c r="BB544" i="1"/>
  <c r="BB485" i="1"/>
  <c r="BB505" i="1"/>
  <c r="BB429" i="1"/>
  <c r="BB431" i="1"/>
  <c r="BB252" i="1"/>
  <c r="BB11" i="1"/>
  <c r="BB53" i="1"/>
  <c r="BB49" i="1"/>
  <c r="BB101" i="1"/>
  <c r="BB33" i="1"/>
  <c r="BB52" i="1"/>
  <c r="BB302" i="1"/>
  <c r="BB379" i="1"/>
  <c r="BB27" i="1"/>
  <c r="BB223" i="1"/>
  <c r="BB365" i="1"/>
  <c r="BB341" i="1"/>
  <c r="BB255" i="1"/>
  <c r="BB416" i="1"/>
  <c r="BB434" i="1"/>
  <c r="BB545" i="1"/>
  <c r="BB613" i="1"/>
  <c r="BB594" i="1"/>
  <c r="BB611" i="1"/>
  <c r="BB554" i="1"/>
  <c r="BB548" i="1"/>
  <c r="BB484" i="1"/>
  <c r="BB483" i="1"/>
  <c r="BB415" i="1"/>
  <c r="BB344" i="1"/>
  <c r="BB212" i="1"/>
  <c r="BB159" i="1"/>
  <c r="BB496" i="1"/>
  <c r="BB55" i="1"/>
  <c r="BB558" i="1"/>
  <c r="BB51" i="1"/>
  <c r="BB29" i="1"/>
  <c r="BB300" i="1"/>
  <c r="BB232" i="1"/>
  <c r="BB31" i="1"/>
  <c r="BB233" i="1"/>
  <c r="BB231" i="1"/>
  <c r="BB303" i="1"/>
  <c r="BB347" i="1"/>
  <c r="BB500" i="1"/>
  <c r="BB371" i="1"/>
  <c r="BB610" i="1"/>
  <c r="BB551" i="1"/>
  <c r="BB597" i="1"/>
  <c r="BB542" i="1"/>
  <c r="BB546" i="1"/>
  <c r="BB481" i="1"/>
  <c r="BB451" i="1"/>
  <c r="BB364" i="1"/>
  <c r="BB222" i="1"/>
  <c r="BB204" i="1"/>
  <c r="BB115" i="1"/>
  <c r="BB482" i="1"/>
  <c r="BB506" i="1"/>
  <c r="BB54" i="1"/>
  <c r="BB118" i="1"/>
  <c r="BB377" i="1"/>
  <c r="BB120" i="1"/>
  <c r="BB12" i="1"/>
  <c r="BB119" i="1"/>
  <c r="BB211" i="1"/>
  <c r="BB301" i="1"/>
  <c r="BB345" i="1"/>
  <c r="BB378" i="1"/>
  <c r="BB428" i="1"/>
  <c r="BB498" i="1"/>
  <c r="BB507" i="1"/>
  <c r="BB603" i="1"/>
  <c r="BC1" i="1"/>
  <c r="BD1" i="1" s="1"/>
  <c r="S62" i="6"/>
  <c r="S93" i="6" s="1"/>
  <c r="N183" i="37" s="1"/>
  <c r="P183" i="37" s="1"/>
  <c r="R43" i="6"/>
  <c r="R74" i="6" s="1"/>
  <c r="K164" i="37" s="1"/>
  <c r="M164" i="37" s="1"/>
  <c r="BB9" i="1"/>
  <c r="R49" i="6"/>
  <c r="R80" i="6" s="1"/>
  <c r="K170" i="37" s="1"/>
  <c r="M170" i="37" s="1"/>
  <c r="R41" i="6"/>
  <c r="R72" i="6" s="1"/>
  <c r="K162" i="37" s="1"/>
  <c r="M162" i="37" s="1"/>
  <c r="R46" i="6"/>
  <c r="R77" i="6" s="1"/>
  <c r="K167" i="37" s="1"/>
  <c r="M167" i="37" s="1"/>
  <c r="R52" i="6"/>
  <c r="R83" i="6" s="1"/>
  <c r="K173" i="37" s="1"/>
  <c r="M173" i="37" s="1"/>
  <c r="R51" i="6"/>
  <c r="R82" i="6" s="1"/>
  <c r="K172" i="37" s="1"/>
  <c r="M172" i="37" s="1"/>
  <c r="R40" i="6"/>
  <c r="R71" i="6" s="1"/>
  <c r="K161" i="37" s="1"/>
  <c r="M161" i="37" s="1"/>
  <c r="R57" i="6"/>
  <c r="R88" i="6" s="1"/>
  <c r="K178" i="37" s="1"/>
  <c r="M178" i="37" s="1"/>
  <c r="R54" i="6"/>
  <c r="R85" i="6" s="1"/>
  <c r="K175" i="37" s="1"/>
  <c r="M175" i="37" s="1"/>
  <c r="R42" i="6"/>
  <c r="R73" i="6" s="1"/>
  <c r="K163" i="37" s="1"/>
  <c r="M163" i="37" s="1"/>
  <c r="R45" i="6"/>
  <c r="R76" i="6" s="1"/>
  <c r="K166" i="37" s="1"/>
  <c r="M166" i="37" s="1"/>
  <c r="Q64" i="6"/>
  <c r="R39" i="6"/>
  <c r="R47" i="6"/>
  <c r="R78" i="6" s="1"/>
  <c r="K168" i="37" s="1"/>
  <c r="M168" i="37" s="1"/>
  <c r="R44" i="6"/>
  <c r="R75" i="6" s="1"/>
  <c r="K165" i="37" s="1"/>
  <c r="M165" i="37" s="1"/>
  <c r="R50" i="6"/>
  <c r="R81" i="6" s="1"/>
  <c r="K171" i="37" s="1"/>
  <c r="M171" i="37" s="1"/>
  <c r="R55" i="6"/>
  <c r="R86" i="6" s="1"/>
  <c r="K176" i="37" s="1"/>
  <c r="M176" i="37" s="1"/>
  <c r="R48" i="6"/>
  <c r="R79" i="6" s="1"/>
  <c r="K169" i="37" s="1"/>
  <c r="M169" i="37" s="1"/>
  <c r="Q95" i="6"/>
  <c r="F27" i="9" l="1"/>
  <c r="BD76" i="1"/>
  <c r="BD360" i="1"/>
  <c r="BD552" i="1"/>
  <c r="BD334" i="1"/>
  <c r="BD417" i="1"/>
  <c r="BD432" i="1"/>
  <c r="BD242" i="1"/>
  <c r="BD421" i="1"/>
  <c r="BD538" i="1"/>
  <c r="BD370" i="1"/>
  <c r="BD48" i="1"/>
  <c r="BD158" i="1"/>
  <c r="BD201" i="1"/>
  <c r="BD247" i="1"/>
  <c r="BD253" i="1"/>
  <c r="BD331" i="1"/>
  <c r="BD420" i="1"/>
  <c r="BD414" i="1"/>
  <c r="BD600" i="1"/>
  <c r="BD499" i="1"/>
  <c r="BD503" i="1"/>
  <c r="BD248" i="1"/>
  <c r="BD361" i="1"/>
  <c r="BD157" i="1"/>
  <c r="BD350" i="1"/>
  <c r="BD426" i="1"/>
  <c r="BD425" i="1"/>
  <c r="BD234" i="1"/>
  <c r="BD411" i="1"/>
  <c r="BD550" i="1"/>
  <c r="BD254" i="1"/>
  <c r="BD45" i="1"/>
  <c r="BD43" i="1"/>
  <c r="BD241" i="1"/>
  <c r="BD156" i="1"/>
  <c r="BD203" i="1"/>
  <c r="BD333" i="1"/>
  <c r="BD422" i="1"/>
  <c r="BD412" i="1"/>
  <c r="BD555" i="1"/>
  <c r="BD501" i="1"/>
  <c r="BD549" i="1"/>
  <c r="BD246" i="1"/>
  <c r="BD424" i="1"/>
  <c r="BD238" i="1"/>
  <c r="BD367" i="1"/>
  <c r="BD240" i="1"/>
  <c r="BD427" i="1"/>
  <c r="BD236" i="1"/>
  <c r="BD423" i="1"/>
  <c r="BD369" i="1"/>
  <c r="BD10" i="1"/>
  <c r="BD47" i="1"/>
  <c r="BD160" i="1"/>
  <c r="BD257" i="1"/>
  <c r="BD245" i="1"/>
  <c r="BD243" i="1"/>
  <c r="BD418" i="1"/>
  <c r="BD504" i="1"/>
  <c r="BD598" i="1"/>
  <c r="BD497" i="1"/>
  <c r="BD601" i="1"/>
  <c r="BD604" i="1"/>
  <c r="BD419" i="1"/>
  <c r="BD413" i="1"/>
  <c r="BD46" i="1"/>
  <c r="BD237" i="1"/>
  <c r="BD539" i="1"/>
  <c r="BD250" i="1"/>
  <c r="BD244" i="1"/>
  <c r="BD44" i="1"/>
  <c r="BD239" i="1"/>
  <c r="BD557" i="1"/>
  <c r="BD228" i="1"/>
  <c r="BD540" i="1"/>
  <c r="BD595" i="1"/>
  <c r="BD249" i="1"/>
  <c r="BD502" i="1"/>
  <c r="BD592" i="1"/>
  <c r="BD366" i="1"/>
  <c r="BD543" i="1"/>
  <c r="BD204" i="1"/>
  <c r="BD364" i="1"/>
  <c r="BD232" i="1"/>
  <c r="BD546" i="1"/>
  <c r="BD222" i="1"/>
  <c r="BD365" i="1"/>
  <c r="BD548" i="1"/>
  <c r="BD252" i="1"/>
  <c r="BD434" i="1"/>
  <c r="BD256" i="1"/>
  <c r="BD101" i="1"/>
  <c r="BD29" i="1"/>
  <c r="BD56" i="1"/>
  <c r="BD51" i="1"/>
  <c r="BD119" i="1"/>
  <c r="BD251" i="1"/>
  <c r="BD351" i="1"/>
  <c r="BD339" i="1"/>
  <c r="BD495" i="1"/>
  <c r="BD416" i="1"/>
  <c r="BD380" i="1"/>
  <c r="BD505" i="1"/>
  <c r="BD553" i="1"/>
  <c r="BD545" i="1"/>
  <c r="BD603" i="1"/>
  <c r="BD362" i="1"/>
  <c r="BD77" i="1"/>
  <c r="BD159" i="1"/>
  <c r="BD302" i="1"/>
  <c r="BD611" i="1"/>
  <c r="BD368" i="1"/>
  <c r="BD597" i="1"/>
  <c r="BD344" i="1"/>
  <c r="BD429" i="1"/>
  <c r="BD612" i="1"/>
  <c r="BD303" i="1"/>
  <c r="BD430" i="1"/>
  <c r="BD12" i="1"/>
  <c r="BD50" i="1"/>
  <c r="BD52" i="1"/>
  <c r="BD120" i="1"/>
  <c r="BD54" i="1"/>
  <c r="BD231" i="1"/>
  <c r="BD255" i="1"/>
  <c r="BD211" i="1"/>
  <c r="BD481" i="1"/>
  <c r="BD500" i="1"/>
  <c r="BD485" i="1"/>
  <c r="BD498" i="1"/>
  <c r="BD594" i="1"/>
  <c r="BD613" i="1"/>
  <c r="BD537" i="1"/>
  <c r="BD435" i="1"/>
  <c r="BD431" i="1"/>
  <c r="BD301" i="1"/>
  <c r="BD591" i="1"/>
  <c r="BD379" i="1"/>
  <c r="BD115" i="1"/>
  <c r="BD33" i="1"/>
  <c r="BD229" i="1"/>
  <c r="BD223" i="1"/>
  <c r="BD507" i="1"/>
  <c r="BD483" i="1"/>
  <c r="BD506" i="1"/>
  <c r="BD547" i="1"/>
  <c r="BD554" i="1"/>
  <c r="BD556" i="1"/>
  <c r="BD415" i="1"/>
  <c r="BD300" i="1"/>
  <c r="BD53" i="1"/>
  <c r="BD49" i="1"/>
  <c r="BD27" i="1"/>
  <c r="BD345" i="1"/>
  <c r="BD341" i="1"/>
  <c r="BD451" i="1"/>
  <c r="BD551" i="1"/>
  <c r="BD610" i="1"/>
  <c r="BD230" i="1"/>
  <c r="BD202" i="1"/>
  <c r="BD11" i="1"/>
  <c r="BD371" i="1"/>
  <c r="BD433" i="1"/>
  <c r="BD116" i="1"/>
  <c r="BD31" i="1"/>
  <c r="BD55" i="1"/>
  <c r="BD347" i="1"/>
  <c r="BD482" i="1"/>
  <c r="BD496" i="1"/>
  <c r="BD542" i="1"/>
  <c r="BD541" i="1"/>
  <c r="BD428" i="1"/>
  <c r="BD117" i="1"/>
  <c r="BD484" i="1"/>
  <c r="BD200" i="1"/>
  <c r="BD118" i="1"/>
  <c r="BD480" i="1"/>
  <c r="BD544" i="1"/>
  <c r="BD233" i="1"/>
  <c r="BD558" i="1"/>
  <c r="BD235" i="1"/>
  <c r="BD212" i="1"/>
  <c r="BD377" i="1"/>
  <c r="BD378" i="1"/>
  <c r="BD602" i="1"/>
  <c r="BD20" i="1"/>
  <c r="BD128" i="1"/>
  <c r="BD214" i="1"/>
  <c r="BD191" i="1"/>
  <c r="BD289" i="1"/>
  <c r="BD274" i="1"/>
  <c r="BD332" i="1"/>
  <c r="BD330" i="1"/>
  <c r="BD352" i="1"/>
  <c r="BD439" i="1"/>
  <c r="BD579" i="1"/>
  <c r="BD80" i="1"/>
  <c r="BD218" i="1"/>
  <c r="BD163" i="1"/>
  <c r="BD319" i="1"/>
  <c r="BD299" i="1"/>
  <c r="BD363" i="1"/>
  <c r="BD393" i="1"/>
  <c r="BD440" i="1"/>
  <c r="BD400" i="1"/>
  <c r="BD153" i="1"/>
  <c r="BD143" i="1"/>
  <c r="BD161" i="1"/>
  <c r="BD171" i="1"/>
  <c r="BD165" i="1"/>
  <c r="BD291" i="1"/>
  <c r="BD282" i="1"/>
  <c r="BD323" i="1"/>
  <c r="BD354" i="1"/>
  <c r="BD389" i="1"/>
  <c r="BD445" i="1"/>
  <c r="BD19" i="1"/>
  <c r="BD84" i="1"/>
  <c r="BD210" i="1"/>
  <c r="BD190" i="1"/>
  <c r="BD336" i="1"/>
  <c r="BD264" i="1"/>
  <c r="BD340" i="1"/>
  <c r="BD353" i="1"/>
  <c r="BD403" i="1"/>
  <c r="BD397" i="1"/>
  <c r="BD589" i="1"/>
  <c r="BD267" i="1"/>
  <c r="BD127" i="1"/>
  <c r="BD271" i="1"/>
  <c r="BD308" i="1"/>
  <c r="BD268" i="1"/>
  <c r="BD262" i="1"/>
  <c r="BD307" i="1"/>
  <c r="BD57" i="1"/>
  <c r="BD39" i="1"/>
  <c r="BD125" i="1"/>
  <c r="BD113" i="1"/>
  <c r="BD150" i="1"/>
  <c r="BD66" i="1"/>
  <c r="BD63" i="1"/>
  <c r="BD99" i="1"/>
  <c r="BD110" i="1"/>
  <c r="BD154" i="1"/>
  <c r="BD68" i="1"/>
  <c r="BD71" i="1"/>
  <c r="BD87" i="1"/>
  <c r="BD94" i="1"/>
  <c r="BD122" i="1"/>
  <c r="BD26" i="1"/>
  <c r="BD67" i="1"/>
  <c r="BD24" i="1"/>
  <c r="BD91" i="1"/>
  <c r="BD90" i="1"/>
  <c r="BD166" i="1"/>
  <c r="BD170" i="1"/>
  <c r="BD217" i="1"/>
  <c r="BD174" i="1"/>
  <c r="BD136" i="1"/>
  <c r="BD205" i="1"/>
  <c r="BD227" i="1"/>
  <c r="BD349" i="1"/>
  <c r="BD343" i="1"/>
  <c r="BD408" i="1"/>
  <c r="BD466" i="1"/>
  <c r="BD460" i="1"/>
  <c r="BD508" i="1"/>
  <c r="BD406" i="1"/>
  <c r="BD468" i="1"/>
  <c r="BD491" i="1"/>
  <c r="BD398" i="1"/>
  <c r="BD449" i="1"/>
  <c r="BD477" i="1"/>
  <c r="BD516" i="1"/>
  <c r="BD394" i="1"/>
  <c r="BD475" i="1"/>
  <c r="BD470" i="1"/>
  <c r="BD512" i="1"/>
  <c r="BD524" i="1"/>
  <c r="BD561" i="1"/>
  <c r="BD586" i="1"/>
  <c r="BD523" i="1"/>
  <c r="BD568" i="1"/>
  <c r="BD513" i="1"/>
  <c r="BD566" i="1"/>
  <c r="BD580" i="1"/>
  <c r="BD517" i="1"/>
  <c r="BD576" i="1"/>
  <c r="BD574" i="1"/>
  <c r="BD132" i="1"/>
  <c r="BD13" i="1"/>
  <c r="BD147" i="1"/>
  <c r="BD169" i="1"/>
  <c r="BD196" i="1"/>
  <c r="BD322" i="1"/>
  <c r="BD285" i="1"/>
  <c r="BD265" i="1"/>
  <c r="BD437" i="1"/>
  <c r="BD391" i="1"/>
  <c r="BD534" i="1"/>
  <c r="BD582" i="1"/>
  <c r="BD23" i="1"/>
  <c r="BD180" i="1"/>
  <c r="BD294" i="1"/>
  <c r="BD338" i="1"/>
  <c r="BD317" i="1"/>
  <c r="BD372" i="1"/>
  <c r="BD401" i="1"/>
  <c r="BD536" i="1"/>
  <c r="BD390" i="1"/>
  <c r="BD21" i="1"/>
  <c r="BD167" i="1"/>
  <c r="BD177" i="1"/>
  <c r="BD208" i="1"/>
  <c r="BD184" i="1"/>
  <c r="BD324" i="1"/>
  <c r="BD290" i="1"/>
  <c r="BD342" i="1"/>
  <c r="BD409" i="1"/>
  <c r="BD395" i="1"/>
  <c r="BD532" i="1"/>
  <c r="BD131" i="1"/>
  <c r="BD145" i="1"/>
  <c r="BD226" i="1"/>
  <c r="BD192" i="1"/>
  <c r="BD278" i="1"/>
  <c r="BD283" i="1"/>
  <c r="BD261" i="1"/>
  <c r="BD358" i="1"/>
  <c r="BD356" i="1"/>
  <c r="BD446" i="1"/>
  <c r="BD593" i="1"/>
  <c r="BD281" i="1"/>
  <c r="BD273" i="1"/>
  <c r="BD280" i="1"/>
  <c r="BD269" i="1"/>
  <c r="BD309" i="1"/>
  <c r="BD270" i="1"/>
  <c r="BD314" i="1"/>
  <c r="BD72" i="1"/>
  <c r="BD61" i="1"/>
  <c r="BD79" i="1"/>
  <c r="BD86" i="1"/>
  <c r="BD25" i="1"/>
  <c r="BD70" i="1"/>
  <c r="BD104" i="1"/>
  <c r="BD106" i="1"/>
  <c r="BD123" i="1"/>
  <c r="BD38" i="1"/>
  <c r="BD28" i="1"/>
  <c r="BD73" i="1"/>
  <c r="BD96" i="1"/>
  <c r="BD97" i="1"/>
  <c r="BD124" i="1"/>
  <c r="BD42" i="1"/>
  <c r="BD74" i="1"/>
  <c r="BD40" i="1"/>
  <c r="BD100" i="1"/>
  <c r="BD93" i="1"/>
  <c r="BD148" i="1"/>
  <c r="BD144" i="1"/>
  <c r="BD225" i="1"/>
  <c r="BD140" i="1"/>
  <c r="BD152" i="1"/>
  <c r="BD213" i="1"/>
  <c r="BD335" i="1"/>
  <c r="BD392" i="1"/>
  <c r="BD337" i="1"/>
  <c r="BD447" i="1"/>
  <c r="BD474" i="1"/>
  <c r="BD473" i="1"/>
  <c r="BD511" i="1"/>
  <c r="BD404" i="1"/>
  <c r="BD453" i="1"/>
  <c r="BD478" i="1"/>
  <c r="BD410" i="1"/>
  <c r="BD452" i="1"/>
  <c r="BD490" i="1"/>
  <c r="BD518" i="1"/>
  <c r="BD454" i="1"/>
  <c r="BD448" i="1"/>
  <c r="BD492" i="1"/>
  <c r="BD515" i="1"/>
  <c r="BD527" i="1"/>
  <c r="BD569" i="1"/>
  <c r="BD596" i="1"/>
  <c r="BD533" i="1"/>
  <c r="BD570" i="1"/>
  <c r="BD522" i="1"/>
  <c r="BD562" i="1"/>
  <c r="BD588" i="1"/>
  <c r="BD521" i="1"/>
  <c r="BD577" i="1"/>
  <c r="BD590" i="1"/>
  <c r="BD137" i="1"/>
  <c r="BD78" i="1"/>
  <c r="BD181" i="1"/>
  <c r="BD179" i="1"/>
  <c r="BD220" i="1"/>
  <c r="BD284" i="1"/>
  <c r="BD295" i="1"/>
  <c r="BD288" i="1"/>
  <c r="BD387" i="1"/>
  <c r="BD399" i="1"/>
  <c r="BD585" i="1"/>
  <c r="BD139" i="1"/>
  <c r="BD129" i="1"/>
  <c r="BD187" i="1"/>
  <c r="BD325" i="1"/>
  <c r="BD279" i="1"/>
  <c r="BD293" i="1"/>
  <c r="BD407" i="1"/>
  <c r="BD443" i="1"/>
  <c r="BD609" i="1"/>
  <c r="BD133" i="1"/>
  <c r="BD82" i="1"/>
  <c r="BD189" i="1"/>
  <c r="BD182" i="1"/>
  <c r="BD216" i="1"/>
  <c r="BD297" i="1"/>
  <c r="BD346" i="1"/>
  <c r="BD321" i="1"/>
  <c r="BD405" i="1"/>
  <c r="BD357" i="1"/>
  <c r="BD444" i="1"/>
  <c r="BD583" i="1"/>
  <c r="BD155" i="1"/>
  <c r="BD175" i="1"/>
  <c r="BD178" i="1"/>
  <c r="BD259" i="1"/>
  <c r="BD298" i="1"/>
  <c r="BD292" i="1"/>
  <c r="BD310" i="1"/>
  <c r="BD385" i="1"/>
  <c r="BD436" i="1"/>
  <c r="BD587" i="1"/>
  <c r="BD388" i="1"/>
  <c r="BD304" i="1"/>
  <c r="BD277" i="1"/>
  <c r="BD263" i="1"/>
  <c r="BD275" i="1"/>
  <c r="BD381" i="1"/>
  <c r="BD272" i="1"/>
  <c r="BD30" i="1"/>
  <c r="BD18" i="1"/>
  <c r="BD64" i="1"/>
  <c r="BD88" i="1"/>
  <c r="BD89" i="1"/>
  <c r="BD34" i="1"/>
  <c r="BD32" i="1"/>
  <c r="BD81" i="1"/>
  <c r="BD85" i="1"/>
  <c r="BD130" i="1"/>
  <c r="BD65" i="1"/>
  <c r="BD103" i="1"/>
  <c r="BD75" i="1"/>
  <c r="BD105" i="1"/>
  <c r="BD109" i="1"/>
  <c r="BD126" i="1"/>
  <c r="BD58" i="1"/>
  <c r="BD14" i="1"/>
  <c r="BD62" i="1"/>
  <c r="BD114" i="1"/>
  <c r="BD102" i="1"/>
  <c r="BD164" i="1"/>
  <c r="BD176" i="1"/>
  <c r="BD199" i="1"/>
  <c r="BD172" i="1"/>
  <c r="BD168" i="1"/>
  <c r="BD221" i="1"/>
  <c r="BD329" i="1"/>
  <c r="BD219" i="1"/>
  <c r="BD373" i="1"/>
  <c r="BD455" i="1"/>
  <c r="BD469" i="1"/>
  <c r="BD479" i="1"/>
  <c r="BD526" i="1"/>
  <c r="BD450" i="1"/>
  <c r="BD456" i="1"/>
  <c r="BD494" i="1"/>
  <c r="BD459" i="1"/>
  <c r="BD465" i="1"/>
  <c r="BD493" i="1"/>
  <c r="BD530" i="1"/>
  <c r="BD462" i="1"/>
  <c r="BD461" i="1"/>
  <c r="BD486" i="1"/>
  <c r="BD528" i="1"/>
  <c r="BD529" i="1"/>
  <c r="BD563" i="1"/>
  <c r="BD608" i="1"/>
  <c r="BD560" i="1"/>
  <c r="BD584" i="1"/>
  <c r="BD535" i="1"/>
  <c r="BD572" i="1"/>
  <c r="BD519" i="1"/>
  <c r="BD564" i="1"/>
  <c r="BD578" i="1"/>
  <c r="BD599" i="1"/>
  <c r="BD149" i="1"/>
  <c r="BD17" i="1"/>
  <c r="BD198" i="1"/>
  <c r="BD186" i="1"/>
  <c r="BD173" i="1"/>
  <c r="BD312" i="1"/>
  <c r="BD313" i="1"/>
  <c r="BD315" i="1"/>
  <c r="BD359" i="1"/>
  <c r="BD438" i="1"/>
  <c r="BD607" i="1"/>
  <c r="BD151" i="1"/>
  <c r="BD185" i="1"/>
  <c r="BD194" i="1"/>
  <c r="BD286" i="1"/>
  <c r="BD287" i="1"/>
  <c r="BD320" i="1"/>
  <c r="BD355" i="1"/>
  <c r="BD441" i="1"/>
  <c r="BD605" i="1"/>
  <c r="BD141" i="1"/>
  <c r="BD15" i="1"/>
  <c r="BD206" i="1"/>
  <c r="BD188" i="1"/>
  <c r="BD224" i="1"/>
  <c r="BD311" i="1"/>
  <c r="BD260" i="1"/>
  <c r="BD296" i="1"/>
  <c r="BD383" i="1"/>
  <c r="BD375" i="1"/>
  <c r="BD442" i="1"/>
  <c r="BD135" i="1"/>
  <c r="BD22" i="1"/>
  <c r="BD193" i="1"/>
  <c r="BD183" i="1"/>
  <c r="BD318" i="1"/>
  <c r="BD348" i="1"/>
  <c r="BD326" i="1"/>
  <c r="BD328" i="1"/>
  <c r="BD396" i="1"/>
  <c r="BD384" i="1"/>
  <c r="BD581" i="1"/>
  <c r="BD386" i="1"/>
  <c r="BD306" i="1"/>
  <c r="BD266" i="1"/>
  <c r="BD316" i="1"/>
  <c r="BD258" i="1"/>
  <c r="BD276" i="1"/>
  <c r="BD305" i="1"/>
  <c r="BD37" i="1"/>
  <c r="BD36" i="1"/>
  <c r="BD111" i="1"/>
  <c r="BD95" i="1"/>
  <c r="BD134" i="1"/>
  <c r="BD41" i="1"/>
  <c r="BD35" i="1"/>
  <c r="BD92" i="1"/>
  <c r="BD98" i="1"/>
  <c r="BD138" i="1"/>
  <c r="BD60" i="1"/>
  <c r="BD69" i="1"/>
  <c r="BD83" i="1"/>
  <c r="BD108" i="1"/>
  <c r="BD121" i="1"/>
  <c r="BD142" i="1"/>
  <c r="BD59" i="1"/>
  <c r="BD16" i="1"/>
  <c r="BD112" i="1"/>
  <c r="BD107" i="1"/>
  <c r="BD146" i="1"/>
  <c r="BD162" i="1"/>
  <c r="BD209" i="1"/>
  <c r="BD215" i="1"/>
  <c r="BD195" i="1"/>
  <c r="BD197" i="1"/>
  <c r="BD207" i="1"/>
  <c r="BD374" i="1"/>
  <c r="BD327" i="1"/>
  <c r="BD402" i="1"/>
  <c r="BD463" i="1"/>
  <c r="BD457" i="1"/>
  <c r="BD488" i="1"/>
  <c r="BD376" i="1"/>
  <c r="BD458" i="1"/>
  <c r="BD472" i="1"/>
  <c r="BD525" i="1"/>
  <c r="BD476" i="1"/>
  <c r="BD471" i="1"/>
  <c r="BD487" i="1"/>
  <c r="BD382" i="1"/>
  <c r="BD467" i="1"/>
  <c r="BD464" i="1"/>
  <c r="BD489" i="1"/>
  <c r="BD514" i="1"/>
  <c r="BD531" i="1"/>
  <c r="BD573" i="1"/>
  <c r="BD509" i="1"/>
  <c r="BD567" i="1"/>
  <c r="BD520" i="1"/>
  <c r="BD565" i="1"/>
  <c r="BD575" i="1"/>
  <c r="BD510" i="1"/>
  <c r="BD559" i="1"/>
  <c r="BD571" i="1"/>
  <c r="BD606" i="1"/>
  <c r="BC611" i="1"/>
  <c r="BC602" i="1"/>
  <c r="BC551" i="1"/>
  <c r="BC546" i="1"/>
  <c r="BC430" i="1"/>
  <c r="BC433" i="1"/>
  <c r="BC344" i="1"/>
  <c r="BC223" i="1"/>
  <c r="BC159" i="1"/>
  <c r="BC364" i="1"/>
  <c r="BC339" i="1"/>
  <c r="BC365" i="1"/>
  <c r="BC345" i="1"/>
  <c r="BC303" i="1"/>
  <c r="BC231" i="1"/>
  <c r="BC302" i="1"/>
  <c r="BC300" i="1"/>
  <c r="BC115" i="1"/>
  <c r="BC233" i="1"/>
  <c r="BC119" i="1"/>
  <c r="BC101" i="1"/>
  <c r="BC485" i="1"/>
  <c r="BC378" i="1"/>
  <c r="BC505" i="1"/>
  <c r="BC613" i="1"/>
  <c r="T62" i="6" s="1"/>
  <c r="T93" i="6" s="1"/>
  <c r="B217" i="37" s="1"/>
  <c r="D217" i="37" s="1"/>
  <c r="BC594" i="1"/>
  <c r="BC597" i="1"/>
  <c r="BC553" i="1"/>
  <c r="BC545" i="1"/>
  <c r="BC484" i="1"/>
  <c r="BC435" i="1"/>
  <c r="BC429" i="1"/>
  <c r="BC212" i="1"/>
  <c r="BC222" i="1"/>
  <c r="BC11" i="1"/>
  <c r="BC368" i="1"/>
  <c r="BC380" i="1"/>
  <c r="BC558" i="1"/>
  <c r="BC542" i="1"/>
  <c r="BC256" i="1"/>
  <c r="BC377" i="1"/>
  <c r="BC229" i="1"/>
  <c r="BC230" i="1"/>
  <c r="BC49" i="1"/>
  <c r="BC51" i="1"/>
  <c r="BC232" i="1"/>
  <c r="BC117" i="1"/>
  <c r="BC496" i="1"/>
  <c r="BC481" i="1"/>
  <c r="BC506" i="1"/>
  <c r="BC541" i="1"/>
  <c r="BC612" i="1"/>
  <c r="BC554" i="1"/>
  <c r="BC548" i="1"/>
  <c r="BC482" i="1"/>
  <c r="BC431" i="1"/>
  <c r="BC415" i="1"/>
  <c r="BC200" i="1"/>
  <c r="BC202" i="1"/>
  <c r="BC416" i="1"/>
  <c r="BC120" i="1"/>
  <c r="BC347" i="1"/>
  <c r="BC118" i="1"/>
  <c r="BC33" i="1"/>
  <c r="BC301" i="1"/>
  <c r="BC255" i="1"/>
  <c r="BC252" i="1"/>
  <c r="BC56" i="1"/>
  <c r="BC54" i="1"/>
  <c r="BC116" i="1"/>
  <c r="BC53" i="1"/>
  <c r="BC451" i="1"/>
  <c r="BC483" i="1"/>
  <c r="BC500" i="1"/>
  <c r="BC547" i="1"/>
  <c r="BC507" i="1"/>
  <c r="BC591" i="1"/>
  <c r="BC434" i="1"/>
  <c r="BC341" i="1"/>
  <c r="BC610" i="1"/>
  <c r="BC52" i="1"/>
  <c r="BC351" i="1"/>
  <c r="BC603" i="1"/>
  <c r="BC556" i="1"/>
  <c r="BC428" i="1"/>
  <c r="BC27" i="1"/>
  <c r="BC251" i="1"/>
  <c r="BC12" i="1"/>
  <c r="BC498" i="1"/>
  <c r="BC480" i="1"/>
  <c r="BC211" i="1"/>
  <c r="BC31" i="1"/>
  <c r="BC379" i="1"/>
  <c r="BC50" i="1"/>
  <c r="BC537" i="1"/>
  <c r="BC371" i="1"/>
  <c r="BC593" i="1"/>
  <c r="BC486" i="1"/>
  <c r="BC456" i="1"/>
  <c r="BC445" i="1"/>
  <c r="BC441" i="1"/>
  <c r="BC450" i="1"/>
  <c r="BC437" i="1"/>
  <c r="BC342" i="1"/>
  <c r="BC332" i="1"/>
  <c r="BC306" i="1"/>
  <c r="BC305" i="1"/>
  <c r="BC267" i="1"/>
  <c r="BC165" i="1"/>
  <c r="BC220" i="1"/>
  <c r="BC544" i="1"/>
  <c r="BC55" i="1"/>
  <c r="BC204" i="1"/>
  <c r="BC495" i="1"/>
  <c r="BC608" i="1"/>
  <c r="BC607" i="1"/>
  <c r="BC464" i="1"/>
  <c r="BC448" i="1"/>
  <c r="BC439" i="1"/>
  <c r="BC458" i="1"/>
  <c r="BC443" i="1"/>
  <c r="BC348" i="1"/>
  <c r="BC263" i="1"/>
  <c r="BC314" i="1"/>
  <c r="BC336" i="1"/>
  <c r="BC281" i="1"/>
  <c r="BC184" i="1"/>
  <c r="BC224" i="1"/>
  <c r="BC216" i="1"/>
  <c r="BC205" i="1"/>
  <c r="BC29" i="1"/>
  <c r="BC605" i="1"/>
  <c r="BC460" i="1"/>
  <c r="BC442" i="1"/>
  <c r="BC438" i="1"/>
  <c r="BC340" i="1"/>
  <c r="BC316" i="1"/>
  <c r="BC173" i="1"/>
  <c r="BC213" i="1"/>
  <c r="BC196" i="1"/>
  <c r="BC191" i="1"/>
  <c r="BC186" i="1"/>
  <c r="BC179" i="1"/>
  <c r="BC161" i="1"/>
  <c r="BC218" i="1"/>
  <c r="BC207" i="1"/>
  <c r="BC195" i="1"/>
  <c r="BC181" i="1"/>
  <c r="BC17" i="1"/>
  <c r="BC19" i="1"/>
  <c r="BC39" i="1"/>
  <c r="BC329" i="1"/>
  <c r="BC568" i="1"/>
  <c r="BC358" i="1"/>
  <c r="BC97" i="1"/>
  <c r="BC176" i="1"/>
  <c r="BC509" i="1"/>
  <c r="BC381" i="1"/>
  <c r="BC144" i="1"/>
  <c r="BC402" i="1"/>
  <c r="BC359" i="1"/>
  <c r="BC93" i="1"/>
  <c r="BC327" i="1"/>
  <c r="BC357" i="1"/>
  <c r="BC382" i="1"/>
  <c r="BC37" i="1"/>
  <c r="BC137" i="1"/>
  <c r="BC383" i="1"/>
  <c r="BC262" i="1"/>
  <c r="BC299" i="1"/>
  <c r="BC294" i="1"/>
  <c r="BC375" i="1"/>
  <c r="BC403" i="1"/>
  <c r="BC270" i="1"/>
  <c r="BC264" i="1"/>
  <c r="BC312" i="1"/>
  <c r="BC311" i="1"/>
  <c r="BC155" i="1"/>
  <c r="BC273" i="1"/>
  <c r="BC261" i="1"/>
  <c r="BC282" i="1"/>
  <c r="BC129" i="1"/>
  <c r="BC145" i="1"/>
  <c r="BC399" i="1"/>
  <c r="BC289" i="1"/>
  <c r="BC318" i="1"/>
  <c r="BC317" i="1"/>
  <c r="BC38" i="1"/>
  <c r="BC28" i="1"/>
  <c r="BC73" i="1"/>
  <c r="BC80" i="1"/>
  <c r="BC26" i="1"/>
  <c r="BC74" i="1"/>
  <c r="BC103" i="1"/>
  <c r="BC114" i="1"/>
  <c r="BC109" i="1"/>
  <c r="BC67" i="1"/>
  <c r="BC79" i="1"/>
  <c r="BC86" i="1"/>
  <c r="BC16" i="1"/>
  <c r="BC70" i="1"/>
  <c r="BC104" i="1"/>
  <c r="BC106" i="1"/>
  <c r="BC98" i="1"/>
  <c r="BC150" i="1"/>
  <c r="BC170" i="1"/>
  <c r="BC130" i="1"/>
  <c r="BC390" i="1"/>
  <c r="BC465" i="1"/>
  <c r="BC516" i="1"/>
  <c r="BC400" i="1"/>
  <c r="BC471" i="1"/>
  <c r="BC512" i="1"/>
  <c r="BC384" i="1"/>
  <c r="BC466" i="1"/>
  <c r="BC476" i="1"/>
  <c r="BC489" i="1"/>
  <c r="BC468" i="1"/>
  <c r="BC473" i="1"/>
  <c r="BC515" i="1"/>
  <c r="BC575" i="1"/>
  <c r="BC586" i="1"/>
  <c r="BC531" i="1"/>
  <c r="BC559" i="1"/>
  <c r="BC519" i="1"/>
  <c r="BC533" i="1"/>
  <c r="BC573" i="1"/>
  <c r="BC535" i="1"/>
  <c r="BC576" i="1"/>
  <c r="BC609" i="1"/>
  <c r="BC452" i="1"/>
  <c r="BC462" i="1"/>
  <c r="BC436" i="1"/>
  <c r="BC338" i="1"/>
  <c r="BC304" i="1"/>
  <c r="BC225" i="1"/>
  <c r="BC209" i="1"/>
  <c r="BC171" i="1"/>
  <c r="BC190" i="1"/>
  <c r="BC183" i="1"/>
  <c r="BC178" i="1"/>
  <c r="BC227" i="1"/>
  <c r="BC215" i="1"/>
  <c r="BC206" i="1"/>
  <c r="BC193" i="1"/>
  <c r="BC175" i="1"/>
  <c r="BC15" i="1"/>
  <c r="BC25" i="1"/>
  <c r="BC152" i="1"/>
  <c r="BC408" i="1"/>
  <c r="BC596" i="1"/>
  <c r="BC580" i="1"/>
  <c r="BC140" i="1"/>
  <c r="BC343" i="1"/>
  <c r="BC570" i="1"/>
  <c r="BC560" i="1"/>
  <c r="BC99" i="1"/>
  <c r="BC517" i="1"/>
  <c r="BC589" i="1"/>
  <c r="BC164" i="1"/>
  <c r="BC406" i="1"/>
  <c r="BC363" i="1"/>
  <c r="BC585" i="1"/>
  <c r="BC122" i="1"/>
  <c r="BC139" i="1"/>
  <c r="BC385" i="1"/>
  <c r="BC290" i="1"/>
  <c r="BC260" i="1"/>
  <c r="BC326" i="1"/>
  <c r="BC391" i="1"/>
  <c r="BC268" i="1"/>
  <c r="BC285" i="1"/>
  <c r="BC291" i="1"/>
  <c r="BC315" i="1"/>
  <c r="BC133" i="1"/>
  <c r="BC397" i="1"/>
  <c r="BC277" i="1"/>
  <c r="BC286" i="1"/>
  <c r="BC295" i="1"/>
  <c r="BC149" i="1"/>
  <c r="BC147" i="1"/>
  <c r="BC271" i="1"/>
  <c r="BC265" i="1"/>
  <c r="BC320" i="1"/>
  <c r="BC321" i="1"/>
  <c r="BC14" i="1"/>
  <c r="BC63" i="1"/>
  <c r="BC75" i="1"/>
  <c r="BC108" i="1"/>
  <c r="BC42" i="1"/>
  <c r="BC24" i="1"/>
  <c r="BC112" i="1"/>
  <c r="BC78" i="1"/>
  <c r="BC121" i="1"/>
  <c r="BC72" i="1"/>
  <c r="BC88" i="1"/>
  <c r="BC34" i="1"/>
  <c r="BC18" i="1"/>
  <c r="BC32" i="1"/>
  <c r="BC111" i="1"/>
  <c r="BC113" i="1"/>
  <c r="BC110" i="1"/>
  <c r="BC166" i="1"/>
  <c r="BC126" i="1"/>
  <c r="BC146" i="1"/>
  <c r="BC386" i="1"/>
  <c r="BC477" i="1"/>
  <c r="BC518" i="1"/>
  <c r="BC374" i="1"/>
  <c r="BC492" i="1"/>
  <c r="BC528" i="1"/>
  <c r="BC447" i="1"/>
  <c r="BC467" i="1"/>
  <c r="BC457" i="1"/>
  <c r="BC508" i="1"/>
  <c r="BC469" i="1"/>
  <c r="BC494" i="1"/>
  <c r="BC523" i="1"/>
  <c r="BC578" i="1"/>
  <c r="BC510" i="1"/>
  <c r="BC536" i="1"/>
  <c r="BC577" i="1"/>
  <c r="BC514" i="1"/>
  <c r="BC534" i="1"/>
  <c r="BC572" i="1"/>
  <c r="BC532" i="1"/>
  <c r="BC584" i="1"/>
  <c r="BC446" i="1"/>
  <c r="BC454" i="1"/>
  <c r="BC346" i="1"/>
  <c r="BC307" i="1"/>
  <c r="BC269" i="1"/>
  <c r="BC221" i="1"/>
  <c r="BC208" i="1"/>
  <c r="BC163" i="1"/>
  <c r="BC188" i="1"/>
  <c r="BC182" i="1"/>
  <c r="BC177" i="1"/>
  <c r="BC226" i="1"/>
  <c r="BC214" i="1"/>
  <c r="BC199" i="1"/>
  <c r="BC189" i="1"/>
  <c r="BC167" i="1"/>
  <c r="BC21" i="1"/>
  <c r="BC95" i="1"/>
  <c r="BC89" i="1"/>
  <c r="BC398" i="1"/>
  <c r="BC355" i="1"/>
  <c r="BC583" i="1"/>
  <c r="BC91" i="1"/>
  <c r="BC410" i="1"/>
  <c r="BC574" i="1"/>
  <c r="BC41" i="1"/>
  <c r="BC335" i="1"/>
  <c r="BC562" i="1"/>
  <c r="BC87" i="1"/>
  <c r="BC168" i="1"/>
  <c r="BC376" i="1"/>
  <c r="BC353" i="1"/>
  <c r="BC588" i="1"/>
  <c r="BC124" i="1"/>
  <c r="BC407" i="1"/>
  <c r="BC389" i="1"/>
  <c r="BC278" i="1"/>
  <c r="BC287" i="1"/>
  <c r="BC330" i="1"/>
  <c r="BC387" i="1"/>
  <c r="BC272" i="1"/>
  <c r="BC288" i="1"/>
  <c r="BC297" i="1"/>
  <c r="BC319" i="1"/>
  <c r="BC135" i="1"/>
  <c r="BC393" i="1"/>
  <c r="BC279" i="1"/>
  <c r="BC293" i="1"/>
  <c r="BC322" i="1"/>
  <c r="BC131" i="1"/>
  <c r="BC372" i="1"/>
  <c r="BC266" i="1"/>
  <c r="BC274" i="1"/>
  <c r="BC328" i="1"/>
  <c r="BC325" i="1"/>
  <c r="BC60" i="1"/>
  <c r="BC69" i="1"/>
  <c r="BC83" i="1"/>
  <c r="BC94" i="1"/>
  <c r="BC58" i="1"/>
  <c r="BC40" i="1"/>
  <c r="BC100" i="1"/>
  <c r="BC90" i="1"/>
  <c r="BC30" i="1"/>
  <c r="BC36" i="1"/>
  <c r="BC84" i="1"/>
  <c r="BC57" i="1"/>
  <c r="BC20" i="1"/>
  <c r="BC61" i="1"/>
  <c r="BC125" i="1"/>
  <c r="BC82" i="1"/>
  <c r="BC128" i="1"/>
  <c r="BC138" i="1"/>
  <c r="BC142" i="1"/>
  <c r="BC162" i="1"/>
  <c r="BC459" i="1"/>
  <c r="BC490" i="1"/>
  <c r="BC525" i="1"/>
  <c r="BC461" i="1"/>
  <c r="BC493" i="1"/>
  <c r="BC392" i="1"/>
  <c r="BC455" i="1"/>
  <c r="BC474" i="1"/>
  <c r="BC479" i="1"/>
  <c r="BC526" i="1"/>
  <c r="BC453" i="1"/>
  <c r="BC520" i="1"/>
  <c r="BC566" i="1"/>
  <c r="BC579" i="1"/>
  <c r="BC527" i="1"/>
  <c r="BC564" i="1"/>
  <c r="BC590" i="1"/>
  <c r="BC521" i="1"/>
  <c r="BC561" i="1"/>
  <c r="BC582" i="1"/>
  <c r="BC569" i="1"/>
  <c r="BC478" i="1"/>
  <c r="BC258" i="1"/>
  <c r="BC194" i="1"/>
  <c r="BC219" i="1"/>
  <c r="BC23" i="1"/>
  <c r="BC404" i="1"/>
  <c r="BC349" i="1"/>
  <c r="BC356" i="1"/>
  <c r="BC354" i="1"/>
  <c r="BC275" i="1"/>
  <c r="BC409" i="1"/>
  <c r="BC323" i="1"/>
  <c r="BC309" i="1"/>
  <c r="BC284" i="1"/>
  <c r="BC68" i="1"/>
  <c r="BC65" i="1"/>
  <c r="BC59" i="1"/>
  <c r="BC22" i="1"/>
  <c r="BC134" i="1"/>
  <c r="BC449" i="1"/>
  <c r="BC487" i="1"/>
  <c r="BC488" i="1"/>
  <c r="T51" i="6" s="1"/>
  <c r="T82" i="6" s="1"/>
  <c r="B206" i="37" s="1"/>
  <c r="D206" i="37" s="1"/>
  <c r="BC567" i="1"/>
  <c r="BC599" i="1"/>
  <c r="BC571" i="1"/>
  <c r="BC440" i="1"/>
  <c r="BC192" i="1"/>
  <c r="BC187" i="1"/>
  <c r="BC210" i="1"/>
  <c r="BC13" i="1"/>
  <c r="BC352" i="1"/>
  <c r="BC606" i="1"/>
  <c r="BC148" i="1"/>
  <c r="BC587" i="1"/>
  <c r="T55" i="6" s="1"/>
  <c r="T86" i="6" s="1"/>
  <c r="B210" i="37" s="1"/>
  <c r="D210" i="37" s="1"/>
  <c r="BC283" i="1"/>
  <c r="BC276" i="1"/>
  <c r="BC153" i="1"/>
  <c r="BC127" i="1"/>
  <c r="BC296" i="1"/>
  <c r="BC71" i="1"/>
  <c r="BC62" i="1"/>
  <c r="BC64" i="1"/>
  <c r="BC81" i="1"/>
  <c r="BC154" i="1"/>
  <c r="BC491" i="1"/>
  <c r="BC373" i="1"/>
  <c r="BC396" i="1"/>
  <c r="BC581" i="1"/>
  <c r="BC524" i="1"/>
  <c r="BC444" i="1"/>
  <c r="BC217" i="1"/>
  <c r="BC180" i="1"/>
  <c r="BC198" i="1"/>
  <c r="BC136" i="1"/>
  <c r="BC35" i="1"/>
  <c r="BC85" i="1"/>
  <c r="BC280" i="1"/>
  <c r="BC151" i="1"/>
  <c r="BC292" i="1"/>
  <c r="BC259" i="1"/>
  <c r="BC395" i="1"/>
  <c r="BC143" i="1"/>
  <c r="BC313" i="1"/>
  <c r="BC96" i="1"/>
  <c r="BC105" i="1"/>
  <c r="BC107" i="1"/>
  <c r="T41" i="6" s="1"/>
  <c r="T72" i="6" s="1"/>
  <c r="B196" i="37" s="1"/>
  <c r="D196" i="37" s="1"/>
  <c r="BC92" i="1"/>
  <c r="BC174" i="1"/>
  <c r="BC530" i="1"/>
  <c r="BC463" i="1"/>
  <c r="BC472" i="1"/>
  <c r="BC529" i="1"/>
  <c r="BC563" i="1"/>
  <c r="BC308" i="1"/>
  <c r="BC197" i="1"/>
  <c r="BC169" i="1"/>
  <c r="BC185" i="1"/>
  <c r="BC337" i="1"/>
  <c r="T46" i="6" s="1"/>
  <c r="T77" i="6" s="1"/>
  <c r="B201" i="37" s="1"/>
  <c r="D201" i="37" s="1"/>
  <c r="BC172" i="1"/>
  <c r="BC394" i="1"/>
  <c r="BC513" i="1"/>
  <c r="BC401" i="1"/>
  <c r="BC141" i="1"/>
  <c r="BC324" i="1"/>
  <c r="BC298" i="1"/>
  <c r="BC405" i="1"/>
  <c r="BC310" i="1"/>
  <c r="BC123" i="1"/>
  <c r="BC102" i="1"/>
  <c r="BC66" i="1"/>
  <c r="BC132" i="1"/>
  <c r="BC388" i="1"/>
  <c r="BC470" i="1"/>
  <c r="BC475" i="1"/>
  <c r="BC522" i="1"/>
  <c r="BC565" i="1"/>
  <c r="BC511" i="1"/>
  <c r="BC604" i="1"/>
  <c r="T57" i="6" s="1"/>
  <c r="BC549" i="1"/>
  <c r="BC423" i="1"/>
  <c r="BC419" i="1"/>
  <c r="BC421" i="1"/>
  <c r="BC243" i="1"/>
  <c r="BC422" i="1"/>
  <c r="BC160" i="1"/>
  <c r="BC420" i="1"/>
  <c r="BC331" i="1"/>
  <c r="BC360" i="1"/>
  <c r="BC504" i="1"/>
  <c r="BC228" i="1"/>
  <c r="T44" i="6" s="1"/>
  <c r="T75" i="6" s="1"/>
  <c r="B199" i="37" s="1"/>
  <c r="D199" i="37" s="1"/>
  <c r="BC239" i="1"/>
  <c r="BC238" i="1"/>
  <c r="BC247" i="1"/>
  <c r="BC248" i="1"/>
  <c r="BC250" i="1"/>
  <c r="BC497" i="1"/>
  <c r="BC601" i="1"/>
  <c r="BC540" i="1"/>
  <c r="BC592" i="1"/>
  <c r="BC427" i="1"/>
  <c r="BC417" i="1"/>
  <c r="BC411" i="1"/>
  <c r="BC334" i="1"/>
  <c r="BC201" i="1"/>
  <c r="BC412" i="1"/>
  <c r="BC249" i="1"/>
  <c r="BC502" i="1"/>
  <c r="BC369" i="1"/>
  <c r="BC366" i="1"/>
  <c r="BC45" i="1"/>
  <c r="BC236" i="1"/>
  <c r="BC241" i="1"/>
  <c r="BC246" i="1"/>
  <c r="BC44" i="1"/>
  <c r="T40" i="6" s="1"/>
  <c r="T71" i="6" s="1"/>
  <c r="B195" i="37" s="1"/>
  <c r="D195" i="37" s="1"/>
  <c r="BC46" i="1"/>
  <c r="BC48" i="1"/>
  <c r="BC499" i="1"/>
  <c r="BC539" i="1"/>
  <c r="T52" i="6" s="1"/>
  <c r="T83" i="6" s="1"/>
  <c r="B207" i="37" s="1"/>
  <c r="D207" i="37" s="1"/>
  <c r="BC557" i="1"/>
  <c r="BC595" i="1"/>
  <c r="BC550" i="1"/>
  <c r="BC426" i="1"/>
  <c r="BC413" i="1"/>
  <c r="BC350" i="1"/>
  <c r="BC253" i="1"/>
  <c r="BC203" i="1"/>
  <c r="T43" i="6" s="1"/>
  <c r="T74" i="6" s="1"/>
  <c r="B198" i="37" s="1"/>
  <c r="D198" i="37" s="1"/>
  <c r="BC367" i="1"/>
  <c r="BC257" i="1"/>
  <c r="BC361" i="1"/>
  <c r="BC418" i="1"/>
  <c r="BC370" i="1"/>
  <c r="BC47" i="1"/>
  <c r="BC244" i="1"/>
  <c r="BC237" i="1"/>
  <c r="BC234" i="1"/>
  <c r="BC242" i="1"/>
  <c r="BC10" i="1"/>
  <c r="BC158" i="1"/>
  <c r="T42" i="6" s="1"/>
  <c r="T73" i="6" s="1"/>
  <c r="B197" i="37" s="1"/>
  <c r="D197" i="37" s="1"/>
  <c r="BC501" i="1"/>
  <c r="BC543" i="1"/>
  <c r="BC600" i="1"/>
  <c r="BC552" i="1"/>
  <c r="T54" i="6" s="1"/>
  <c r="T85" i="6" s="1"/>
  <c r="B209" i="37" s="1"/>
  <c r="D209" i="37" s="1"/>
  <c r="BC424" i="1"/>
  <c r="BC425" i="1"/>
  <c r="BC432" i="1"/>
  <c r="BC235" i="1"/>
  <c r="BC157" i="1"/>
  <c r="BC156" i="1"/>
  <c r="BC333" i="1"/>
  <c r="BC362" i="1"/>
  <c r="T47" i="6" s="1"/>
  <c r="T78" i="6" s="1"/>
  <c r="B202" i="37" s="1"/>
  <c r="D202" i="37" s="1"/>
  <c r="BC598" i="1"/>
  <c r="BC414" i="1"/>
  <c r="BC43" i="1"/>
  <c r="BC254" i="1"/>
  <c r="BC245" i="1"/>
  <c r="BC240" i="1"/>
  <c r="BC77" i="1"/>
  <c r="BC76" i="1"/>
  <c r="BC503" i="1"/>
  <c r="BC538" i="1"/>
  <c r="BC555" i="1"/>
  <c r="BC9" i="1"/>
  <c r="T39" i="6" s="1"/>
  <c r="T70" i="6" s="1"/>
  <c r="B194" i="37" s="1"/>
  <c r="T45" i="6"/>
  <c r="T76" i="6" s="1"/>
  <c r="B200" i="37" s="1"/>
  <c r="D200" i="37" s="1"/>
  <c r="T48" i="6"/>
  <c r="T79" i="6" s="1"/>
  <c r="B203" i="37" s="1"/>
  <c r="D203" i="37" s="1"/>
  <c r="T49" i="6"/>
  <c r="T80" i="6" s="1"/>
  <c r="B204" i="37" s="1"/>
  <c r="D204" i="37" s="1"/>
  <c r="BE1" i="1"/>
  <c r="U62" i="6"/>
  <c r="U93" i="6" s="1"/>
  <c r="E217" i="37" s="1"/>
  <c r="G217" i="37" s="1"/>
  <c r="BD9" i="1"/>
  <c r="S51" i="6"/>
  <c r="S82" i="6" s="1"/>
  <c r="N172" i="37" s="1"/>
  <c r="P172" i="37" s="1"/>
  <c r="R70" i="6"/>
  <c r="K160" i="37" s="1"/>
  <c r="R64" i="6"/>
  <c r="S43" i="6"/>
  <c r="S74" i="6" s="1"/>
  <c r="N164" i="37" s="1"/>
  <c r="P164" i="37" s="1"/>
  <c r="S55" i="6"/>
  <c r="S86" i="6" s="1"/>
  <c r="N176" i="37" s="1"/>
  <c r="P176" i="37" s="1"/>
  <c r="S42" i="6"/>
  <c r="S73" i="6" s="1"/>
  <c r="N163" i="37" s="1"/>
  <c r="P163" i="37" s="1"/>
  <c r="S46" i="6"/>
  <c r="S77" i="6" s="1"/>
  <c r="N167" i="37" s="1"/>
  <c r="P167" i="37" s="1"/>
  <c r="S45" i="6"/>
  <c r="S76" i="6" s="1"/>
  <c r="N166" i="37" s="1"/>
  <c r="P166" i="37" s="1"/>
  <c r="S48" i="6"/>
  <c r="S79" i="6" s="1"/>
  <c r="N169" i="37" s="1"/>
  <c r="P169" i="37" s="1"/>
  <c r="S52" i="6"/>
  <c r="S83" i="6" s="1"/>
  <c r="N173" i="37" s="1"/>
  <c r="P173" i="37" s="1"/>
  <c r="S39" i="6"/>
  <c r="S41" i="6"/>
  <c r="S72" i="6" s="1"/>
  <c r="N162" i="37" s="1"/>
  <c r="P162" i="37" s="1"/>
  <c r="S40" i="6"/>
  <c r="S71" i="6" s="1"/>
  <c r="N161" i="37" s="1"/>
  <c r="P161" i="37" s="1"/>
  <c r="S57" i="6"/>
  <c r="S88" i="6" s="1"/>
  <c r="N178" i="37" s="1"/>
  <c r="P178" i="37" s="1"/>
  <c r="S47" i="6"/>
  <c r="S78" i="6" s="1"/>
  <c r="N168" i="37" s="1"/>
  <c r="P168" i="37" s="1"/>
  <c r="S44" i="6"/>
  <c r="S75" i="6" s="1"/>
  <c r="N165" i="37" s="1"/>
  <c r="P165" i="37" s="1"/>
  <c r="S49" i="6"/>
  <c r="S80" i="6" s="1"/>
  <c r="N170" i="37" s="1"/>
  <c r="P170" i="37" s="1"/>
  <c r="S54" i="6"/>
  <c r="S85" i="6" s="1"/>
  <c r="N175" i="37" s="1"/>
  <c r="P175" i="37" s="1"/>
  <c r="S50" i="6"/>
  <c r="S81" i="6" s="1"/>
  <c r="N171" i="37" s="1"/>
  <c r="P171" i="37" s="1"/>
  <c r="D194" i="37" l="1"/>
  <c r="M160" i="37"/>
  <c r="M186" i="37" s="1"/>
  <c r="K186" i="37"/>
  <c r="T50" i="6"/>
  <c r="T81" i="6" s="1"/>
  <c r="B205" i="37" s="1"/>
  <c r="D205" i="37" s="1"/>
  <c r="F28" i="9"/>
  <c r="BE555" i="1"/>
  <c r="BE425" i="1"/>
  <c r="BE350" i="1"/>
  <c r="BE426" i="1"/>
  <c r="BE413" i="1"/>
  <c r="BE249" i="1"/>
  <c r="BE239" i="1"/>
  <c r="BE157" i="1"/>
  <c r="BE367" i="1"/>
  <c r="BE254" i="1"/>
  <c r="BE360" i="1"/>
  <c r="BE46" i="1"/>
  <c r="BE240" i="1"/>
  <c r="BE238" i="1"/>
  <c r="BE246" i="1"/>
  <c r="BE45" i="1"/>
  <c r="BE160" i="1"/>
  <c r="BE502" i="1"/>
  <c r="BE422" i="1"/>
  <c r="BE598" i="1"/>
  <c r="BE604" i="1"/>
  <c r="BE595" i="1"/>
  <c r="BE549" i="1"/>
  <c r="BE411" i="1"/>
  <c r="BE421" i="1"/>
  <c r="BE423" i="1"/>
  <c r="BE334" i="1"/>
  <c r="BE243" i="1"/>
  <c r="BE237" i="1"/>
  <c r="BE497" i="1"/>
  <c r="BE44" i="1"/>
  <c r="BE499" i="1"/>
  <c r="BE48" i="1"/>
  <c r="BE257" i="1"/>
  <c r="BE247" i="1"/>
  <c r="BE10" i="1"/>
  <c r="BE236" i="1"/>
  <c r="BE156" i="1"/>
  <c r="BE333" i="1"/>
  <c r="BE420" i="1"/>
  <c r="BE592" i="1"/>
  <c r="BE540" i="1"/>
  <c r="BE557" i="1"/>
  <c r="BE370" i="1"/>
  <c r="BE417" i="1"/>
  <c r="BE201" i="1"/>
  <c r="BE539" i="1"/>
  <c r="BE361" i="1"/>
  <c r="BE234" i="1"/>
  <c r="BE43" i="1"/>
  <c r="BE158" i="1"/>
  <c r="BE414" i="1"/>
  <c r="BE543" i="1"/>
  <c r="BE552" i="1"/>
  <c r="BE432" i="1"/>
  <c r="BE253" i="1"/>
  <c r="BE203" i="1"/>
  <c r="BE366" i="1"/>
  <c r="BE362" i="1"/>
  <c r="BE242" i="1"/>
  <c r="BE76" i="1"/>
  <c r="BE331" i="1"/>
  <c r="BE504" i="1"/>
  <c r="BE550" i="1"/>
  <c r="BE427" i="1"/>
  <c r="BE248" i="1"/>
  <c r="BE235" i="1"/>
  <c r="BE241" i="1"/>
  <c r="BE369" i="1"/>
  <c r="BE228" i="1"/>
  <c r="BE244" i="1"/>
  <c r="BE418" i="1"/>
  <c r="BE538" i="1"/>
  <c r="BE601" i="1"/>
  <c r="BE501" i="1"/>
  <c r="BE47" i="1"/>
  <c r="BE611" i="1"/>
  <c r="BE545" i="1"/>
  <c r="BE553" i="1"/>
  <c r="BE483" i="1"/>
  <c r="BE431" i="1"/>
  <c r="BE419" i="1"/>
  <c r="BE503" i="1"/>
  <c r="BE412" i="1"/>
  <c r="BE424" i="1"/>
  <c r="BE77" i="1"/>
  <c r="BE600" i="1"/>
  <c r="BE245" i="1"/>
  <c r="BE250" i="1"/>
  <c r="BE594" i="1"/>
  <c r="BE556" i="1"/>
  <c r="BE546" i="1"/>
  <c r="BE451" i="1"/>
  <c r="BE429" i="1"/>
  <c r="BE303" i="1"/>
  <c r="BE344" i="1"/>
  <c r="BE231" i="1"/>
  <c r="BE211" i="1"/>
  <c r="BE379" i="1"/>
  <c r="BE377" i="1"/>
  <c r="BE537" i="1"/>
  <c r="BE256" i="1"/>
  <c r="BE301" i="1"/>
  <c r="BE27" i="1"/>
  <c r="BE55" i="1"/>
  <c r="BE116" i="1"/>
  <c r="BE29" i="1"/>
  <c r="BE118" i="1"/>
  <c r="BE347" i="1"/>
  <c r="BE500" i="1"/>
  <c r="BE498" i="1"/>
  <c r="BE547" i="1"/>
  <c r="BE506" i="1"/>
  <c r="BE591" i="1"/>
  <c r="BE554" i="1"/>
  <c r="BE551" i="1"/>
  <c r="BE435" i="1"/>
  <c r="BE428" i="1"/>
  <c r="BE302" i="1"/>
  <c r="BE212" i="1"/>
  <c r="BE229" i="1"/>
  <c r="BE202" i="1"/>
  <c r="BE602" i="1"/>
  <c r="BE365" i="1"/>
  <c r="BE371" i="1"/>
  <c r="BE300" i="1"/>
  <c r="BE33" i="1"/>
  <c r="BE56" i="1"/>
  <c r="BE119" i="1"/>
  <c r="BE101" i="1"/>
  <c r="BE50" i="1"/>
  <c r="BE120" i="1"/>
  <c r="BE341" i="1"/>
  <c r="BE482" i="1"/>
  <c r="BE495" i="1"/>
  <c r="BE541" i="1"/>
  <c r="BE610" i="1"/>
  <c r="BE603" i="1"/>
  <c r="BE544" i="1"/>
  <c r="BE485" i="1"/>
  <c r="BE434" i="1"/>
  <c r="BE415" i="1"/>
  <c r="BE255" i="1"/>
  <c r="BE204" i="1"/>
  <c r="BE223" i="1"/>
  <c r="BE159" i="1"/>
  <c r="BE364" i="1"/>
  <c r="BE233" i="1"/>
  <c r="BE505" i="1"/>
  <c r="BE232" i="1"/>
  <c r="BE49" i="1"/>
  <c r="BE51" i="1"/>
  <c r="BE230" i="1"/>
  <c r="BE117" i="1"/>
  <c r="BE31" i="1"/>
  <c r="BE345" i="1"/>
  <c r="BE480" i="1"/>
  <c r="BE378" i="1"/>
  <c r="BE507" i="1"/>
  <c r="BE542" i="1"/>
  <c r="BE612" i="1"/>
  <c r="BE597" i="1"/>
  <c r="BE548" i="1"/>
  <c r="BE481" i="1"/>
  <c r="BE433" i="1"/>
  <c r="BE430" i="1"/>
  <c r="BE252" i="1"/>
  <c r="BE200" i="1"/>
  <c r="BE222" i="1"/>
  <c r="BE11" i="1"/>
  <c r="BE368" i="1"/>
  <c r="BE351" i="1"/>
  <c r="BE251" i="1"/>
  <c r="BE380" i="1"/>
  <c r="BE52" i="1"/>
  <c r="BE54" i="1"/>
  <c r="BE53" i="1"/>
  <c r="BE12" i="1"/>
  <c r="BE115" i="1"/>
  <c r="BE339" i="1"/>
  <c r="BE496" i="1"/>
  <c r="BE484" i="1"/>
  <c r="BE416" i="1"/>
  <c r="BE558" i="1"/>
  <c r="BE613" i="1"/>
  <c r="BE593" i="1"/>
  <c r="BE583" i="1"/>
  <c r="BE461" i="1"/>
  <c r="BE440" i="1"/>
  <c r="BE437" i="1"/>
  <c r="BE438" i="1"/>
  <c r="BE447" i="1"/>
  <c r="BE346" i="1"/>
  <c r="BE297" i="1"/>
  <c r="BE307" i="1"/>
  <c r="BE265" i="1"/>
  <c r="BE310" i="1"/>
  <c r="BE267" i="1"/>
  <c r="BE291" i="1"/>
  <c r="BE263" i="1"/>
  <c r="BE221" i="1"/>
  <c r="BE213" i="1"/>
  <c r="BE197" i="1"/>
  <c r="BE191" i="1"/>
  <c r="BE186" i="1"/>
  <c r="BE179" i="1"/>
  <c r="BE161" i="1"/>
  <c r="BE218" i="1"/>
  <c r="BE207" i="1"/>
  <c r="BE195" i="1"/>
  <c r="BE181" i="1"/>
  <c r="BE184" i="1"/>
  <c r="BE141" i="1"/>
  <c r="BE13" i="1"/>
  <c r="BE19" i="1"/>
  <c r="BE135" i="1"/>
  <c r="BE529" i="1"/>
  <c r="BE531" i="1"/>
  <c r="BE363" i="1"/>
  <c r="BE579" i="1"/>
  <c r="BE69" i="1"/>
  <c r="BE393" i="1"/>
  <c r="BE372" i="1"/>
  <c r="BE272" i="1"/>
  <c r="BE355" i="1"/>
  <c r="BE375" i="1"/>
  <c r="BE28" i="1"/>
  <c r="BE42" i="1"/>
  <c r="BE30" i="1"/>
  <c r="BE139" i="1"/>
  <c r="BE407" i="1"/>
  <c r="BE271" i="1"/>
  <c r="BE299" i="1"/>
  <c r="BE328" i="1"/>
  <c r="BE373" i="1"/>
  <c r="BE275" i="1"/>
  <c r="BE298" i="1"/>
  <c r="BE312" i="1"/>
  <c r="BE266" i="1"/>
  <c r="BE316" i="1"/>
  <c r="BE153" i="1"/>
  <c r="BE289" i="1"/>
  <c r="BE315" i="1"/>
  <c r="BE65" i="1"/>
  <c r="BE103" i="1"/>
  <c r="BE100" i="1"/>
  <c r="BE121" i="1"/>
  <c r="BE18" i="1"/>
  <c r="BE39" i="1"/>
  <c r="BE98" i="1"/>
  <c r="BE107" i="1"/>
  <c r="BE41" i="1"/>
  <c r="BE61" i="1"/>
  <c r="BE125" i="1"/>
  <c r="BE96" i="1"/>
  <c r="BE63" i="1"/>
  <c r="BE104" i="1"/>
  <c r="BE97" i="1"/>
  <c r="BE140" i="1"/>
  <c r="BE166" i="1"/>
  <c r="BE122" i="1"/>
  <c r="BE124" i="1"/>
  <c r="BE138" i="1"/>
  <c r="BE170" i="1"/>
  <c r="BE329" i="1"/>
  <c r="BE327" i="1"/>
  <c r="BE376" i="1"/>
  <c r="BE454" i="1"/>
  <c r="BE471" i="1"/>
  <c r="BE487" i="1"/>
  <c r="BE392" i="1"/>
  <c r="BE467" i="1"/>
  <c r="BE492" i="1"/>
  <c r="BE512" i="1"/>
  <c r="BE450" i="1"/>
  <c r="BE469" i="1"/>
  <c r="BE488" i="1"/>
  <c r="BE468" i="1"/>
  <c r="BE491" i="1"/>
  <c r="BE508" i="1"/>
  <c r="BE522" i="1"/>
  <c r="BE566" i="1"/>
  <c r="BE582" i="1"/>
  <c r="BE596" i="1"/>
  <c r="BE564" i="1"/>
  <c r="BE599" i="1"/>
  <c r="BE560" i="1"/>
  <c r="BE584" i="1"/>
  <c r="BE567" i="1"/>
  <c r="BE606" i="1"/>
  <c r="BE609" i="1"/>
  <c r="BE477" i="1"/>
  <c r="BE457" i="1"/>
  <c r="BE439" i="1"/>
  <c r="BE436" i="1"/>
  <c r="BE463" i="1"/>
  <c r="BE446" i="1"/>
  <c r="BE340" i="1"/>
  <c r="BE286" i="1"/>
  <c r="BE306" i="1"/>
  <c r="BE261" i="1"/>
  <c r="BE296" i="1"/>
  <c r="BE342" i="1"/>
  <c r="BE274" i="1"/>
  <c r="BE260" i="1"/>
  <c r="BE220" i="1"/>
  <c r="BE209" i="1"/>
  <c r="BE196" i="1"/>
  <c r="BE190" i="1"/>
  <c r="BE183" i="1"/>
  <c r="BE178" i="1"/>
  <c r="BE227" i="1"/>
  <c r="BE215" i="1"/>
  <c r="BE206" i="1"/>
  <c r="BE193" i="1"/>
  <c r="BE175" i="1"/>
  <c r="BE173" i="1"/>
  <c r="BE24" i="1"/>
  <c r="BE149" i="1"/>
  <c r="BE151" i="1"/>
  <c r="BE23" i="1"/>
  <c r="BE353" i="1"/>
  <c r="BE535" i="1"/>
  <c r="BE395" i="1"/>
  <c r="BE589" i="1"/>
  <c r="BE571" i="1"/>
  <c r="BE399" i="1"/>
  <c r="BE563" i="1"/>
  <c r="BE527" i="1"/>
  <c r="BE357" i="1"/>
  <c r="BE405" i="1"/>
  <c r="BE40" i="1"/>
  <c r="BE75" i="1"/>
  <c r="BE32" i="1"/>
  <c r="BE155" i="1"/>
  <c r="BE387" i="1"/>
  <c r="BE283" i="1"/>
  <c r="BE305" i="1"/>
  <c r="BE313" i="1"/>
  <c r="BE382" i="1"/>
  <c r="BE280" i="1"/>
  <c r="BE304" i="1"/>
  <c r="BE319" i="1"/>
  <c r="BE268" i="1"/>
  <c r="BE279" i="1"/>
  <c r="BE290" i="1"/>
  <c r="BE318" i="1"/>
  <c r="BE323" i="1"/>
  <c r="BE60" i="1"/>
  <c r="BE91" i="1"/>
  <c r="BE108" i="1"/>
  <c r="BE14" i="1"/>
  <c r="BE59" i="1"/>
  <c r="BE62" i="1"/>
  <c r="BE112" i="1"/>
  <c r="BE89" i="1"/>
  <c r="BE57" i="1"/>
  <c r="BE64" i="1"/>
  <c r="BE99" i="1"/>
  <c r="BE85" i="1"/>
  <c r="BE80" i="1"/>
  <c r="BE87" i="1"/>
  <c r="BE110" i="1"/>
  <c r="BE172" i="1"/>
  <c r="BE174" i="1"/>
  <c r="BE148" i="1"/>
  <c r="BE126" i="1"/>
  <c r="BE146" i="1"/>
  <c r="BE136" i="1"/>
  <c r="BE337" i="1"/>
  <c r="BE335" i="1"/>
  <c r="BE386" i="1"/>
  <c r="BE462" i="1"/>
  <c r="BE490" i="1"/>
  <c r="BE515" i="1"/>
  <c r="BE396" i="1"/>
  <c r="BE475" i="1"/>
  <c r="BE489" i="1"/>
  <c r="BE394" i="1"/>
  <c r="BE458" i="1"/>
  <c r="BE456" i="1"/>
  <c r="BE528" i="1"/>
  <c r="BE476" i="1"/>
  <c r="BE494" i="1"/>
  <c r="BE516" i="1"/>
  <c r="BE510" i="1"/>
  <c r="BE576" i="1"/>
  <c r="BE586" i="1"/>
  <c r="BE519" i="1"/>
  <c r="BE578" i="1"/>
  <c r="BE509" i="1"/>
  <c r="BE569" i="1"/>
  <c r="BE513" i="1"/>
  <c r="BE562" i="1"/>
  <c r="BE608" i="1"/>
  <c r="BE607" i="1"/>
  <c r="BE479" i="1"/>
  <c r="BE453" i="1"/>
  <c r="BE442" i="1"/>
  <c r="BE444" i="1"/>
  <c r="BE459" i="1"/>
  <c r="BE445" i="1"/>
  <c r="BE332" i="1"/>
  <c r="BE259" i="1"/>
  <c r="BE293" i="1"/>
  <c r="BE258" i="1"/>
  <c r="BE295" i="1"/>
  <c r="BE294" i="1"/>
  <c r="BE273" i="1"/>
  <c r="BE225" i="1"/>
  <c r="BE217" i="1"/>
  <c r="BE208" i="1"/>
  <c r="BE171" i="1"/>
  <c r="BE188" i="1"/>
  <c r="BE182" i="1"/>
  <c r="BE177" i="1"/>
  <c r="BE226" i="1"/>
  <c r="BE214" i="1"/>
  <c r="BE199" i="1"/>
  <c r="BE189" i="1"/>
  <c r="BE167" i="1"/>
  <c r="BE165" i="1"/>
  <c r="BE22" i="1"/>
  <c r="BE133" i="1"/>
  <c r="BE131" i="1"/>
  <c r="BE17" i="1"/>
  <c r="BE352" i="1"/>
  <c r="BE559" i="1"/>
  <c r="BE383" i="1"/>
  <c r="BE585" i="1"/>
  <c r="BE359" i="1"/>
  <c r="BE389" i="1"/>
  <c r="BE71" i="1"/>
  <c r="BE533" i="1"/>
  <c r="BE385" i="1"/>
  <c r="BE587" i="1"/>
  <c r="BE81" i="1"/>
  <c r="BE73" i="1"/>
  <c r="BE79" i="1"/>
  <c r="BE145" i="1"/>
  <c r="BE276" i="1"/>
  <c r="BE284" i="1"/>
  <c r="BE314" i="1"/>
  <c r="BE321" i="1"/>
  <c r="BE401" i="1"/>
  <c r="BE269" i="1"/>
  <c r="BE320" i="1"/>
  <c r="BE147" i="1"/>
  <c r="BE262" i="1"/>
  <c r="BE317" i="1"/>
  <c r="BE278" i="1"/>
  <c r="BE322" i="1"/>
  <c r="BE330" i="1"/>
  <c r="BE70" i="1"/>
  <c r="BE105" i="1"/>
  <c r="BE93" i="1"/>
  <c r="BE37" i="1"/>
  <c r="BE67" i="1"/>
  <c r="BE84" i="1"/>
  <c r="BE95" i="1"/>
  <c r="BE102" i="1"/>
  <c r="BE74" i="1"/>
  <c r="BE78" i="1"/>
  <c r="BE113" i="1"/>
  <c r="BE66" i="1"/>
  <c r="BE86" i="1"/>
  <c r="BE106" i="1"/>
  <c r="BE123" i="1"/>
  <c r="BE142" i="1"/>
  <c r="BE144" i="1"/>
  <c r="BE164" i="1"/>
  <c r="BE130" i="1"/>
  <c r="BE154" i="1"/>
  <c r="BE152" i="1"/>
  <c r="BE388" i="1"/>
  <c r="BE343" i="1"/>
  <c r="BE402" i="1"/>
  <c r="BE448" i="1"/>
  <c r="BE493" i="1"/>
  <c r="BE518" i="1"/>
  <c r="BE384" i="1"/>
  <c r="BE460" i="1"/>
  <c r="BE511" i="1"/>
  <c r="BE398" i="1"/>
  <c r="BE466" i="1"/>
  <c r="BE473" i="1"/>
  <c r="BE400" i="1"/>
  <c r="BE452" i="1"/>
  <c r="BE525" i="1"/>
  <c r="BE520" i="1"/>
  <c r="BE536" i="1"/>
  <c r="BE574" i="1"/>
  <c r="BE590" i="1"/>
  <c r="BE521" i="1"/>
  <c r="BE568" i="1"/>
  <c r="BE524" i="1"/>
  <c r="BE570" i="1"/>
  <c r="BE523" i="1"/>
  <c r="BE572" i="1"/>
  <c r="BE605" i="1"/>
  <c r="BE561" i="1"/>
  <c r="BE465" i="1"/>
  <c r="BE449" i="1"/>
  <c r="BE441" i="1"/>
  <c r="BE443" i="1"/>
  <c r="BE455" i="1"/>
  <c r="BE348" i="1"/>
  <c r="BE311" i="1"/>
  <c r="BE338" i="1"/>
  <c r="BE282" i="1"/>
  <c r="BE336" i="1"/>
  <c r="BE287" i="1"/>
  <c r="BE292" i="1"/>
  <c r="BE264" i="1"/>
  <c r="BE224" i="1"/>
  <c r="BE216" i="1"/>
  <c r="BE205" i="1"/>
  <c r="BE163" i="1"/>
  <c r="BE187" i="1"/>
  <c r="BE180" i="1"/>
  <c r="BE169" i="1"/>
  <c r="BE219" i="1"/>
  <c r="BE210" i="1"/>
  <c r="BE198" i="1"/>
  <c r="BE185" i="1"/>
  <c r="BE192" i="1"/>
  <c r="BE143" i="1"/>
  <c r="BE21" i="1"/>
  <c r="BE20" i="1"/>
  <c r="BE129" i="1"/>
  <c r="BE15" i="1"/>
  <c r="BE581" i="1"/>
  <c r="BE354" i="1"/>
  <c r="BE391" i="1"/>
  <c r="BE38" i="1"/>
  <c r="BE356" i="1"/>
  <c r="BE403" i="1"/>
  <c r="BE34" i="1"/>
  <c r="BE358" i="1"/>
  <c r="BE397" i="1"/>
  <c r="BE36" i="1"/>
  <c r="BE26" i="1"/>
  <c r="BE83" i="1"/>
  <c r="BE127" i="1"/>
  <c r="BE381" i="1"/>
  <c r="BE270" i="1"/>
  <c r="BE288" i="1"/>
  <c r="BE309" i="1"/>
  <c r="BE137" i="1"/>
  <c r="BE409" i="1"/>
  <c r="BE281" i="1"/>
  <c r="BE324" i="1"/>
  <c r="BE277" i="1"/>
  <c r="BE308" i="1"/>
  <c r="BE325" i="1"/>
  <c r="BE285" i="1"/>
  <c r="BE326" i="1"/>
  <c r="BE16" i="1"/>
  <c r="BE82" i="1"/>
  <c r="BE92" i="1"/>
  <c r="BE109" i="1"/>
  <c r="BE58" i="1"/>
  <c r="BE68" i="1"/>
  <c r="BE90" i="1"/>
  <c r="BE114" i="1"/>
  <c r="BE25" i="1"/>
  <c r="BE35" i="1"/>
  <c r="BE111" i="1"/>
  <c r="BE88" i="1"/>
  <c r="BE72" i="1"/>
  <c r="BE94" i="1"/>
  <c r="BE132" i="1"/>
  <c r="BE128" i="1"/>
  <c r="BE150" i="1"/>
  <c r="BE176" i="1"/>
  <c r="BE194" i="1"/>
  <c r="BE134" i="1"/>
  <c r="BE162" i="1"/>
  <c r="BE168" i="1"/>
  <c r="BE349" i="1"/>
  <c r="BE390" i="1"/>
  <c r="BE410" i="1"/>
  <c r="BE464" i="1"/>
  <c r="BE486" i="1"/>
  <c r="BE374" i="1"/>
  <c r="BE404" i="1"/>
  <c r="BE470" i="1"/>
  <c r="BE530" i="1"/>
  <c r="BE406" i="1"/>
  <c r="BE474" i="1"/>
  <c r="BE478" i="1"/>
  <c r="BE408" i="1"/>
  <c r="BE472" i="1"/>
  <c r="BE526" i="1"/>
  <c r="BE517" i="1"/>
  <c r="BE565" i="1"/>
  <c r="BE575" i="1"/>
  <c r="BE580" i="1"/>
  <c r="BE514" i="1"/>
  <c r="BE573" i="1"/>
  <c r="BE532" i="1"/>
  <c r="BE577" i="1"/>
  <c r="BE534" i="1"/>
  <c r="BE588" i="1"/>
  <c r="U47" i="6"/>
  <c r="U78" i="6" s="1"/>
  <c r="E202" i="37" s="1"/>
  <c r="G202" i="37" s="1"/>
  <c r="U57" i="6"/>
  <c r="U54" i="6"/>
  <c r="U85" i="6" s="1"/>
  <c r="E209" i="37" s="1"/>
  <c r="G209" i="37" s="1"/>
  <c r="U45" i="6"/>
  <c r="U76" i="6" s="1"/>
  <c r="E200" i="37" s="1"/>
  <c r="G200" i="37" s="1"/>
  <c r="U50" i="6"/>
  <c r="U81" i="6" s="1"/>
  <c r="E205" i="37" s="1"/>
  <c r="G205" i="37" s="1"/>
  <c r="U43" i="6"/>
  <c r="U74" i="6" s="1"/>
  <c r="E198" i="37" s="1"/>
  <c r="G198" i="37" s="1"/>
  <c r="U55" i="6"/>
  <c r="U86" i="6" s="1"/>
  <c r="E210" i="37" s="1"/>
  <c r="G210" i="37" s="1"/>
  <c r="U41" i="6"/>
  <c r="U72" i="6" s="1"/>
  <c r="E196" i="37" s="1"/>
  <c r="G196" i="37" s="1"/>
  <c r="U52" i="6"/>
  <c r="U83" i="6" s="1"/>
  <c r="E207" i="37" s="1"/>
  <c r="G207" i="37" s="1"/>
  <c r="U39" i="6"/>
  <c r="U70" i="6" s="1"/>
  <c r="E194" i="37" s="1"/>
  <c r="U49" i="6"/>
  <c r="U80" i="6" s="1"/>
  <c r="E204" i="37" s="1"/>
  <c r="G204" i="37" s="1"/>
  <c r="U40" i="6"/>
  <c r="U71" i="6" s="1"/>
  <c r="E195" i="37" s="1"/>
  <c r="G195" i="37" s="1"/>
  <c r="U42" i="6"/>
  <c r="U73" i="6" s="1"/>
  <c r="E197" i="37" s="1"/>
  <c r="G197" i="37" s="1"/>
  <c r="U48" i="6"/>
  <c r="U79" i="6" s="1"/>
  <c r="E203" i="37" s="1"/>
  <c r="G203" i="37" s="1"/>
  <c r="BF1" i="1"/>
  <c r="V62" i="6"/>
  <c r="V93" i="6" s="1"/>
  <c r="H217" i="37" s="1"/>
  <c r="J217" i="37" s="1"/>
  <c r="V51" i="6"/>
  <c r="V82" i="6" s="1"/>
  <c r="H206" i="37" s="1"/>
  <c r="J206" i="37" s="1"/>
  <c r="V57" i="6"/>
  <c r="BE9" i="1"/>
  <c r="U44" i="6"/>
  <c r="U75" i="6" s="1"/>
  <c r="E199" i="37" s="1"/>
  <c r="G199" i="37" s="1"/>
  <c r="U51" i="6"/>
  <c r="U82" i="6" s="1"/>
  <c r="E206" i="37" s="1"/>
  <c r="G206" i="37" s="1"/>
  <c r="U46" i="6"/>
  <c r="U77" i="6" s="1"/>
  <c r="E201" i="37" s="1"/>
  <c r="G201" i="37" s="1"/>
  <c r="T64" i="6"/>
  <c r="T88" i="6"/>
  <c r="B212" i="37" s="1"/>
  <c r="D212" i="37" s="1"/>
  <c r="S70" i="6"/>
  <c r="N160" i="37" s="1"/>
  <c r="S64" i="6"/>
  <c r="R95" i="6"/>
  <c r="G194" i="37" l="1"/>
  <c r="N186" i="37"/>
  <c r="P160" i="37"/>
  <c r="P186" i="37" s="1"/>
  <c r="B220" i="37"/>
  <c r="D220" i="37"/>
  <c r="F29" i="9"/>
  <c r="BF593" i="1"/>
  <c r="BF565" i="1"/>
  <c r="BF564" i="1"/>
  <c r="BF533" i="1"/>
  <c r="BF524" i="1"/>
  <c r="BF474" i="1"/>
  <c r="BF486" i="1"/>
  <c r="BF490" i="1"/>
  <c r="BF443" i="1"/>
  <c r="BF458" i="1"/>
  <c r="BF447" i="1"/>
  <c r="BF467" i="1"/>
  <c r="BF452" i="1"/>
  <c r="BF346" i="1"/>
  <c r="BF338" i="1"/>
  <c r="BF288" i="1"/>
  <c r="BF274" i="1"/>
  <c r="BF332" i="1"/>
  <c r="BF284" i="1"/>
  <c r="BF183" i="1"/>
  <c r="BF161" i="1"/>
  <c r="BF210" i="1"/>
  <c r="BF193" i="1"/>
  <c r="BF175" i="1"/>
  <c r="BF224" i="1"/>
  <c r="BF196" i="1"/>
  <c r="BF139" i="1"/>
  <c r="BF129" i="1"/>
  <c r="BF15" i="1"/>
  <c r="BF62" i="1"/>
  <c r="BF352" i="1"/>
  <c r="BF372" i="1"/>
  <c r="BF381" i="1"/>
  <c r="BF395" i="1"/>
  <c r="BF587" i="1"/>
  <c r="BF399" i="1"/>
  <c r="BF449" i="1"/>
  <c r="BF581" i="1"/>
  <c r="BF41" i="1"/>
  <c r="BF104" i="1"/>
  <c r="BF79" i="1"/>
  <c r="BF59" i="1"/>
  <c r="BF58" i="1"/>
  <c r="BF96" i="1"/>
  <c r="BF39" i="1"/>
  <c r="BF83" i="1"/>
  <c r="BF143" i="1"/>
  <c r="BF322" i="1"/>
  <c r="BF131" i="1"/>
  <c r="BF294" i="1"/>
  <c r="BF391" i="1"/>
  <c r="BF318" i="1"/>
  <c r="BF137" i="1"/>
  <c r="BF405" i="1"/>
  <c r="BF290" i="1"/>
  <c r="BF609" i="1"/>
  <c r="BF583" i="1"/>
  <c r="BF559" i="1"/>
  <c r="BF535" i="1"/>
  <c r="BF531" i="1"/>
  <c r="BF520" i="1"/>
  <c r="BF494" i="1"/>
  <c r="BF478" i="1"/>
  <c r="BF441" i="1"/>
  <c r="BF463" i="1"/>
  <c r="BF455" i="1"/>
  <c r="BF445" i="1"/>
  <c r="BF464" i="1"/>
  <c r="BF448" i="1"/>
  <c r="BF389" i="1"/>
  <c r="BF336" i="1"/>
  <c r="BF342" i="1"/>
  <c r="BF264" i="1"/>
  <c r="BF312" i="1"/>
  <c r="BF278" i="1"/>
  <c r="BF179" i="1"/>
  <c r="BF226" i="1"/>
  <c r="BF206" i="1"/>
  <c r="BF189" i="1"/>
  <c r="BF167" i="1"/>
  <c r="BF220" i="1"/>
  <c r="BF171" i="1"/>
  <c r="BF133" i="1"/>
  <c r="BF25" i="1"/>
  <c r="BF141" i="1"/>
  <c r="BF262" i="1"/>
  <c r="BF393" i="1"/>
  <c r="BF38" i="1"/>
  <c r="BF457" i="1"/>
  <c r="BF383" i="1"/>
  <c r="BF37" i="1"/>
  <c r="BF579" i="1"/>
  <c r="BF465" i="1"/>
  <c r="BF589" i="1"/>
  <c r="BF75" i="1"/>
  <c r="BF112" i="1"/>
  <c r="BF30" i="1"/>
  <c r="BF34" i="1"/>
  <c r="BF81" i="1"/>
  <c r="BF103" i="1"/>
  <c r="BF65" i="1"/>
  <c r="BF111" i="1"/>
  <c r="BF276" i="1"/>
  <c r="BF127" i="1"/>
  <c r="BF135" i="1"/>
  <c r="BF306" i="1"/>
  <c r="BF397" i="1"/>
  <c r="BF326" i="1"/>
  <c r="BF153" i="1"/>
  <c r="BF407" i="1"/>
  <c r="BF324" i="1"/>
  <c r="BF605" i="1"/>
  <c r="BF568" i="1"/>
  <c r="BF570" i="1"/>
  <c r="BF514" i="1"/>
  <c r="BF527" i="1"/>
  <c r="BF477" i="1"/>
  <c r="BF487" i="1"/>
  <c r="BF510" i="1"/>
  <c r="BF466" i="1"/>
  <c r="BF459" i="1"/>
  <c r="BF450" i="1"/>
  <c r="BF470" i="1"/>
  <c r="BF456" i="1"/>
  <c r="BF348" i="1"/>
  <c r="BF523" i="1"/>
  <c r="BF475" i="1"/>
  <c r="BF471" i="1"/>
  <c r="BF358" i="1"/>
  <c r="BF292" i="1"/>
  <c r="BF286" i="1"/>
  <c r="BF169" i="1"/>
  <c r="BF194" i="1"/>
  <c r="BF165" i="1"/>
  <c r="BF149" i="1"/>
  <c r="BF17" i="1"/>
  <c r="BF563" i="1"/>
  <c r="BF268" i="1"/>
  <c r="BF387" i="1"/>
  <c r="BF373" i="1"/>
  <c r="BF69" i="1"/>
  <c r="BF57" i="1"/>
  <c r="BF42" i="1"/>
  <c r="BF107" i="1"/>
  <c r="BF126" i="1"/>
  <c r="BF155" i="1"/>
  <c r="BF382" i="1"/>
  <c r="BF124" i="1"/>
  <c r="BF272" i="1"/>
  <c r="BF63" i="1"/>
  <c r="BF87" i="1"/>
  <c r="BF146" i="1"/>
  <c r="BF40" i="1"/>
  <c r="BF110" i="1"/>
  <c r="BF121" i="1"/>
  <c r="BF22" i="1"/>
  <c r="BF82" i="1"/>
  <c r="BF114" i="1"/>
  <c r="BF138" i="1"/>
  <c r="BF64" i="1"/>
  <c r="BF102" i="1"/>
  <c r="BF113" i="1"/>
  <c r="BF168" i="1"/>
  <c r="BF221" i="1"/>
  <c r="BF180" i="1"/>
  <c r="BF188" i="1"/>
  <c r="BF166" i="1"/>
  <c r="BF209" i="1"/>
  <c r="BF174" i="1"/>
  <c r="BF207" i="1"/>
  <c r="BF321" i="1"/>
  <c r="BF323" i="1"/>
  <c r="BF388" i="1"/>
  <c r="BF359" i="1"/>
  <c r="BF325" i="1"/>
  <c r="BF259" i="1"/>
  <c r="BF267" i="1"/>
  <c r="BF275" i="1"/>
  <c r="BF283" i="1"/>
  <c r="BF291" i="1"/>
  <c r="BF319" i="1"/>
  <c r="BF384" i="1"/>
  <c r="BF488" i="1"/>
  <c r="BF402" i="1"/>
  <c r="BF468" i="1"/>
  <c r="BF396" i="1"/>
  <c r="BF438" i="1"/>
  <c r="BF493" i="1"/>
  <c r="BF410" i="1"/>
  <c r="BF511" i="1"/>
  <c r="BF590" i="1"/>
  <c r="BF508" i="1"/>
  <c r="BF574" i="1"/>
  <c r="BF512" i="1"/>
  <c r="BF561" i="1"/>
  <c r="BF516" i="1"/>
  <c r="BF569" i="1"/>
  <c r="BF572" i="1"/>
  <c r="BF607" i="1"/>
  <c r="BF529" i="1"/>
  <c r="BF437" i="1"/>
  <c r="BF460" i="1"/>
  <c r="BF310" i="1"/>
  <c r="BF260" i="1"/>
  <c r="BF191" i="1"/>
  <c r="BF218" i="1"/>
  <c r="BF185" i="1"/>
  <c r="BF216" i="1"/>
  <c r="BF19" i="1"/>
  <c r="BF21" i="1"/>
  <c r="BF403" i="1"/>
  <c r="BF479" i="1"/>
  <c r="BF461" i="1"/>
  <c r="BF385" i="1"/>
  <c r="BF92" i="1"/>
  <c r="BF71" i="1"/>
  <c r="BF66" i="1"/>
  <c r="BF67" i="1"/>
  <c r="BF270" i="1"/>
  <c r="BF280" i="1"/>
  <c r="BF282" i="1"/>
  <c r="BF151" i="1"/>
  <c r="BF330" i="1"/>
  <c r="BF68" i="1"/>
  <c r="BF95" i="1"/>
  <c r="BF162" i="1"/>
  <c r="BF74" i="1"/>
  <c r="BF80" i="1"/>
  <c r="BF134" i="1"/>
  <c r="BF28" i="1"/>
  <c r="BF86" i="1"/>
  <c r="BF132" i="1"/>
  <c r="BF154" i="1"/>
  <c r="BF70" i="1"/>
  <c r="BF125" i="1"/>
  <c r="BF142" i="1"/>
  <c r="BF197" i="1"/>
  <c r="BF148" i="1"/>
  <c r="BF182" i="1"/>
  <c r="BF190" i="1"/>
  <c r="BF170" i="1"/>
  <c r="BF217" i="1"/>
  <c r="BF140" i="1"/>
  <c r="BF297" i="1"/>
  <c r="BF299" i="1"/>
  <c r="BF335" i="1"/>
  <c r="BF353" i="1"/>
  <c r="BF363" i="1"/>
  <c r="BF349" i="1"/>
  <c r="BF261" i="1"/>
  <c r="BF269" i="1"/>
  <c r="BF277" i="1"/>
  <c r="BF285" i="1"/>
  <c r="BF293" i="1"/>
  <c r="BF327" i="1"/>
  <c r="BF394" i="1"/>
  <c r="BF530" i="1"/>
  <c r="BF408" i="1"/>
  <c r="BF528" i="1"/>
  <c r="BF406" i="1"/>
  <c r="BF440" i="1"/>
  <c r="BF526" i="1"/>
  <c r="BF442" i="1"/>
  <c r="BF518" i="1"/>
  <c r="BF596" i="1"/>
  <c r="BF509" i="1"/>
  <c r="BF586" i="1"/>
  <c r="BF513" i="1"/>
  <c r="BF571" i="1"/>
  <c r="BF517" i="1"/>
  <c r="BF566" i="1"/>
  <c r="BF582" i="1"/>
  <c r="BF585" i="1"/>
  <c r="BF491" i="1"/>
  <c r="BF454" i="1"/>
  <c r="BF354" i="1"/>
  <c r="BF304" i="1"/>
  <c r="BF298" i="1"/>
  <c r="BF177" i="1"/>
  <c r="BF198" i="1"/>
  <c r="BF173" i="1"/>
  <c r="BF163" i="1"/>
  <c r="BF23" i="1"/>
  <c r="BF453" i="1"/>
  <c r="BF308" i="1"/>
  <c r="BF375" i="1"/>
  <c r="BF573" i="1"/>
  <c r="BF26" i="1"/>
  <c r="BF61" i="1"/>
  <c r="BF35" i="1"/>
  <c r="BF108" i="1"/>
  <c r="BF122" i="1"/>
  <c r="BF145" i="1"/>
  <c r="BF320" i="1"/>
  <c r="BF328" i="1"/>
  <c r="BF258" i="1"/>
  <c r="BF36" i="1"/>
  <c r="BF94" i="1"/>
  <c r="BF123" i="1"/>
  <c r="BF24" i="1"/>
  <c r="BF93" i="1"/>
  <c r="BF105" i="1"/>
  <c r="BF14" i="1"/>
  <c r="BF109" i="1"/>
  <c r="BF99" i="1"/>
  <c r="BF130" i="1"/>
  <c r="BF32" i="1"/>
  <c r="BF97" i="1"/>
  <c r="BF90" i="1"/>
  <c r="BF152" i="1"/>
  <c r="BF213" i="1"/>
  <c r="BF178" i="1"/>
  <c r="BF186" i="1"/>
  <c r="BF219" i="1"/>
  <c r="BF176" i="1"/>
  <c r="BF199" i="1"/>
  <c r="BF195" i="1"/>
  <c r="BF313" i="1"/>
  <c r="BF315" i="1"/>
  <c r="BF374" i="1"/>
  <c r="BF357" i="1"/>
  <c r="BF317" i="1"/>
  <c r="BF227" i="1"/>
  <c r="BF265" i="1"/>
  <c r="BF273" i="1"/>
  <c r="BF281" i="1"/>
  <c r="BF289" i="1"/>
  <c r="BF311" i="1"/>
  <c r="BF337" i="1"/>
  <c r="BF469" i="1"/>
  <c r="BF392" i="1"/>
  <c r="BF473" i="1"/>
  <c r="BF376" i="1"/>
  <c r="BF436" i="1"/>
  <c r="BF476" i="1"/>
  <c r="BF398" i="1"/>
  <c r="BF492" i="1"/>
  <c r="BF578" i="1"/>
  <c r="BF606" i="1"/>
  <c r="BF576" i="1"/>
  <c r="BF515" i="1"/>
  <c r="BF534" i="1"/>
  <c r="BF525" i="1"/>
  <c r="BF536" i="1"/>
  <c r="BF577" i="1"/>
  <c r="BF519" i="1"/>
  <c r="BF340" i="1"/>
  <c r="BF208" i="1"/>
  <c r="BF356" i="1"/>
  <c r="BF60" i="1"/>
  <c r="BF266" i="1"/>
  <c r="BF78" i="1"/>
  <c r="BF98" i="1"/>
  <c r="BF128" i="1"/>
  <c r="BF136" i="1"/>
  <c r="BF192" i="1"/>
  <c r="BF305" i="1"/>
  <c r="BF309" i="1"/>
  <c r="BF279" i="1"/>
  <c r="BF444" i="1"/>
  <c r="BF404" i="1"/>
  <c r="BF567" i="1"/>
  <c r="BF522" i="1"/>
  <c r="BF588" i="1"/>
  <c r="BF462" i="1"/>
  <c r="BF187" i="1"/>
  <c r="BF147" i="1"/>
  <c r="BF580" i="1"/>
  <c r="BF88" i="1"/>
  <c r="BF316" i="1"/>
  <c r="BF106" i="1"/>
  <c r="BF150" i="1"/>
  <c r="BF16" i="1"/>
  <c r="BF205" i="1"/>
  <c r="BF144" i="1"/>
  <c r="BF307" i="1"/>
  <c r="BF215" i="1"/>
  <c r="BF287" i="1"/>
  <c r="BF400" i="1"/>
  <c r="BF472" i="1"/>
  <c r="BF599" i="1"/>
  <c r="BF584" i="1"/>
  <c r="BF439" i="1"/>
  <c r="BF214" i="1"/>
  <c r="BF13" i="1"/>
  <c r="BF560" i="1"/>
  <c r="BF73" i="1"/>
  <c r="BF409" i="1"/>
  <c r="BF20" i="1"/>
  <c r="BF72" i="1"/>
  <c r="BF89" i="1"/>
  <c r="BF164" i="1"/>
  <c r="BF225" i="1"/>
  <c r="BF329" i="1"/>
  <c r="BF263" i="1"/>
  <c r="BF295" i="1"/>
  <c r="BF446" i="1"/>
  <c r="BF386" i="1"/>
  <c r="BF532" i="1"/>
  <c r="BF521" i="1"/>
  <c r="BF401" i="1"/>
  <c r="BF85" i="1"/>
  <c r="BF172" i="1"/>
  <c r="BF390" i="1"/>
  <c r="BF562" i="1"/>
  <c r="BF100" i="1"/>
  <c r="BF91" i="1"/>
  <c r="BF355" i="1"/>
  <c r="BF489" i="1"/>
  <c r="BF296" i="1"/>
  <c r="BF314" i="1"/>
  <c r="BF84" i="1"/>
  <c r="BF271" i="1"/>
  <c r="BF608" i="1"/>
  <c r="BF181" i="1"/>
  <c r="BF575" i="1"/>
  <c r="BF552" i="1"/>
  <c r="BF499" i="1"/>
  <c r="BF362" i="1"/>
  <c r="BF413" i="1"/>
  <c r="BF411" i="1"/>
  <c r="BF240" i="1"/>
  <c r="BF360" i="1"/>
  <c r="BF46" i="1"/>
  <c r="BF254" i="1"/>
  <c r="BF244" i="1"/>
  <c r="BF48" i="1"/>
  <c r="BF245" i="1"/>
  <c r="BF160" i="1"/>
  <c r="BF257" i="1"/>
  <c r="BF361" i="1"/>
  <c r="BF333" i="1"/>
  <c r="BF418" i="1"/>
  <c r="BF426" i="1"/>
  <c r="BF549" i="1"/>
  <c r="BF540" i="1"/>
  <c r="BF502" i="1"/>
  <c r="BF18" i="1"/>
  <c r="BF184" i="1"/>
  <c r="BF343" i="1"/>
  <c r="BF539" i="1"/>
  <c r="BF497" i="1"/>
  <c r="BF417" i="1"/>
  <c r="BF370" i="1"/>
  <c r="BF242" i="1"/>
  <c r="BF77" i="1"/>
  <c r="BF236" i="1"/>
  <c r="BF44" i="1"/>
  <c r="BF237" i="1"/>
  <c r="BF201" i="1"/>
  <c r="BF243" i="1"/>
  <c r="BF331" i="1"/>
  <c r="BF420" i="1"/>
  <c r="BF504" i="1"/>
  <c r="BF604" i="1"/>
  <c r="BF600" i="1"/>
  <c r="BF550" i="1"/>
  <c r="BF421" i="1"/>
  <c r="BF366" i="1"/>
  <c r="BF350" i="1"/>
  <c r="BF157" i="1"/>
  <c r="BF47" i="1"/>
  <c r="BF10" i="1"/>
  <c r="BF228" i="1"/>
  <c r="BF253" i="1"/>
  <c r="BF241" i="1"/>
  <c r="BF247" i="1"/>
  <c r="BF239" i="1"/>
  <c r="BF422" i="1"/>
  <c r="BF538" i="1"/>
  <c r="BF543" i="1"/>
  <c r="BF595" i="1"/>
  <c r="BF501" i="1"/>
  <c r="BF427" i="1"/>
  <c r="BF425" i="1"/>
  <c r="BF334" i="1"/>
  <c r="BF45" i="1"/>
  <c r="BF248" i="1"/>
  <c r="BF238" i="1"/>
  <c r="BF76" i="1"/>
  <c r="BF203" i="1"/>
  <c r="BF249" i="1"/>
  <c r="BF367" i="1"/>
  <c r="BF414" i="1"/>
  <c r="BF424" i="1"/>
  <c r="BF555" i="1"/>
  <c r="BF557" i="1"/>
  <c r="BF601" i="1"/>
  <c r="BF503" i="1"/>
  <c r="BF423" i="1"/>
  <c r="BF419" i="1"/>
  <c r="BF234" i="1"/>
  <c r="BF43" i="1"/>
  <c r="BF250" i="1"/>
  <c r="BF246" i="1"/>
  <c r="BF158" i="1"/>
  <c r="BF235" i="1"/>
  <c r="BF156" i="1"/>
  <c r="BF369" i="1"/>
  <c r="BF412" i="1"/>
  <c r="BF432" i="1"/>
  <c r="BF592" i="1"/>
  <c r="BF598" i="1"/>
  <c r="BF597" i="1"/>
  <c r="BF548" i="1"/>
  <c r="BF485" i="1"/>
  <c r="BF506" i="1"/>
  <c r="BF435" i="1"/>
  <c r="BF415" i="1"/>
  <c r="BF222" i="1"/>
  <c r="BF212" i="1"/>
  <c r="BF120" i="1"/>
  <c r="BF558" i="1"/>
  <c r="BF483" i="1"/>
  <c r="BF49" i="1"/>
  <c r="BF54" i="1"/>
  <c r="BF300" i="1"/>
  <c r="BF230" i="1"/>
  <c r="BF55" i="1"/>
  <c r="BF251" i="1"/>
  <c r="BF339" i="1"/>
  <c r="BF223" i="1"/>
  <c r="BF378" i="1"/>
  <c r="BF496" i="1"/>
  <c r="BF430" i="1"/>
  <c r="BF505" i="1"/>
  <c r="BF553" i="1"/>
  <c r="BF542" i="1"/>
  <c r="BF591" i="1"/>
  <c r="BF546" i="1"/>
  <c r="BF484" i="1"/>
  <c r="BF495" i="1"/>
  <c r="BF431" i="1"/>
  <c r="BF344" i="1"/>
  <c r="BF202" i="1"/>
  <c r="BF204" i="1"/>
  <c r="BF11" i="1"/>
  <c r="BF368" i="1"/>
  <c r="BF613" i="1"/>
  <c r="BF27" i="1"/>
  <c r="BF31" i="1"/>
  <c r="BF380" i="1"/>
  <c r="BF101" i="1"/>
  <c r="BF119" i="1"/>
  <c r="BF233" i="1"/>
  <c r="BF341" i="1"/>
  <c r="BF255" i="1"/>
  <c r="BF303" i="1"/>
  <c r="BF498" i="1"/>
  <c r="BF434" i="1"/>
  <c r="BF541" i="1"/>
  <c r="BF594" i="1"/>
  <c r="BF545" i="1"/>
  <c r="BF611" i="1"/>
  <c r="BF556" i="1"/>
  <c r="BF537" i="1"/>
  <c r="BF481" i="1"/>
  <c r="BF482" i="1"/>
  <c r="BF433" i="1"/>
  <c r="BF302" i="1"/>
  <c r="BF159" i="1"/>
  <c r="BF200" i="1"/>
  <c r="BF115" i="1"/>
  <c r="BF377" i="1"/>
  <c r="BF51" i="1"/>
  <c r="BF52" i="1"/>
  <c r="BF29" i="1"/>
  <c r="BF379" i="1"/>
  <c r="BF12" i="1"/>
  <c r="BF117" i="1"/>
  <c r="BF211" i="1"/>
  <c r="BF345" i="1"/>
  <c r="BF301" i="1"/>
  <c r="BF351" i="1"/>
  <c r="BF507" i="1"/>
  <c r="BF416" i="1"/>
  <c r="BF551" i="1"/>
  <c r="BF612" i="1"/>
  <c r="BF610" i="1"/>
  <c r="BF602" i="1"/>
  <c r="BF554" i="1"/>
  <c r="BF544" i="1"/>
  <c r="BF480" i="1"/>
  <c r="BF451" i="1"/>
  <c r="BF429" i="1"/>
  <c r="BF256" i="1"/>
  <c r="BF232" i="1"/>
  <c r="BF118" i="1"/>
  <c r="BF33" i="1"/>
  <c r="BF116" i="1"/>
  <c r="BF364" i="1"/>
  <c r="BF53" i="1"/>
  <c r="BF50" i="1"/>
  <c r="BF252" i="1"/>
  <c r="BF56" i="1"/>
  <c r="BF229" i="1"/>
  <c r="BF231" i="1"/>
  <c r="BF365" i="1"/>
  <c r="BF347" i="1"/>
  <c r="BF371" i="1"/>
  <c r="BF428" i="1"/>
  <c r="BF500" i="1"/>
  <c r="BF603" i="1"/>
  <c r="BF547" i="1"/>
  <c r="V44" i="6"/>
  <c r="V75" i="6" s="1"/>
  <c r="H199" i="37" s="1"/>
  <c r="J199" i="37" s="1"/>
  <c r="V39" i="6"/>
  <c r="V70" i="6" s="1"/>
  <c r="H194" i="37" s="1"/>
  <c r="V88" i="6"/>
  <c r="H212" i="37" s="1"/>
  <c r="J212" i="37" s="1"/>
  <c r="V47" i="6"/>
  <c r="V78" i="6" s="1"/>
  <c r="H202" i="37" s="1"/>
  <c r="J202" i="37" s="1"/>
  <c r="V41" i="6"/>
  <c r="V72" i="6" s="1"/>
  <c r="H196" i="37" s="1"/>
  <c r="J196" i="37" s="1"/>
  <c r="V50" i="6"/>
  <c r="V81" i="6" s="1"/>
  <c r="H205" i="37" s="1"/>
  <c r="J205" i="37" s="1"/>
  <c r="V42" i="6"/>
  <c r="V73" i="6" s="1"/>
  <c r="H197" i="37" s="1"/>
  <c r="J197" i="37" s="1"/>
  <c r="V43" i="6"/>
  <c r="V74" i="6" s="1"/>
  <c r="H198" i="37" s="1"/>
  <c r="J198" i="37" s="1"/>
  <c r="V54" i="6"/>
  <c r="V85" i="6" s="1"/>
  <c r="H209" i="37" s="1"/>
  <c r="J209" i="37" s="1"/>
  <c r="V46" i="6"/>
  <c r="V77" i="6" s="1"/>
  <c r="H201" i="37" s="1"/>
  <c r="J201" i="37" s="1"/>
  <c r="T95" i="6"/>
  <c r="V45" i="6"/>
  <c r="V76" i="6" s="1"/>
  <c r="H200" i="37" s="1"/>
  <c r="J200" i="37" s="1"/>
  <c r="V49" i="6"/>
  <c r="V80" i="6" s="1"/>
  <c r="H204" i="37" s="1"/>
  <c r="J204" i="37" s="1"/>
  <c r="V40" i="6"/>
  <c r="V71" i="6" s="1"/>
  <c r="H195" i="37" s="1"/>
  <c r="J195" i="37" s="1"/>
  <c r="W62" i="6"/>
  <c r="W93" i="6" s="1"/>
  <c r="K217" i="37" s="1"/>
  <c r="M217" i="37" s="1"/>
  <c r="BF9" i="1"/>
  <c r="U64" i="6"/>
  <c r="U88" i="6"/>
  <c r="E212" i="37" s="1"/>
  <c r="G212" i="37" s="1"/>
  <c r="V55" i="6"/>
  <c r="V86" i="6" s="1"/>
  <c r="H210" i="37" s="1"/>
  <c r="J210" i="37" s="1"/>
  <c r="V52" i="6"/>
  <c r="V83" i="6" s="1"/>
  <c r="H207" i="37" s="1"/>
  <c r="J207" i="37" s="1"/>
  <c r="V48" i="6"/>
  <c r="V79" i="6" s="1"/>
  <c r="H203" i="37" s="1"/>
  <c r="J203" i="37" s="1"/>
  <c r="S95" i="6"/>
  <c r="G220" i="37" l="1"/>
  <c r="H220" i="37"/>
  <c r="J194" i="37"/>
  <c r="J220" i="37" s="1"/>
  <c r="E220" i="37"/>
  <c r="F30" i="9"/>
  <c r="U95" i="6"/>
  <c r="W55" i="6"/>
  <c r="W86" i="6" s="1"/>
  <c r="K210" i="37" s="1"/>
  <c r="M210" i="37" s="1"/>
  <c r="W54" i="6"/>
  <c r="W85" i="6" s="1"/>
  <c r="K209" i="37" s="1"/>
  <c r="M209" i="37" s="1"/>
  <c r="W39" i="6"/>
  <c r="W70" i="6" s="1"/>
  <c r="K194" i="37" s="1"/>
  <c r="W45" i="6"/>
  <c r="W76" i="6" s="1"/>
  <c r="K200" i="37" s="1"/>
  <c r="M200" i="37" s="1"/>
  <c r="W46" i="6"/>
  <c r="W77" i="6" s="1"/>
  <c r="K201" i="37" s="1"/>
  <c r="M201" i="37" s="1"/>
  <c r="W41" i="6"/>
  <c r="W72" i="6" s="1"/>
  <c r="K196" i="37" s="1"/>
  <c r="M196" i="37" s="1"/>
  <c r="W57" i="6"/>
  <c r="W50" i="6"/>
  <c r="W81" i="6" s="1"/>
  <c r="K205" i="37" s="1"/>
  <c r="M205" i="37" s="1"/>
  <c r="W42" i="6"/>
  <c r="W73" i="6" s="1"/>
  <c r="K197" i="37" s="1"/>
  <c r="M197" i="37" s="1"/>
  <c r="V95" i="6"/>
  <c r="W44" i="6"/>
  <c r="W75" i="6" s="1"/>
  <c r="K199" i="37" s="1"/>
  <c r="M199" i="37" s="1"/>
  <c r="W48" i="6"/>
  <c r="W79" i="6" s="1"/>
  <c r="K203" i="37" s="1"/>
  <c r="M203" i="37" s="1"/>
  <c r="W49" i="6"/>
  <c r="W80" i="6" s="1"/>
  <c r="K204" i="37" s="1"/>
  <c r="M204" i="37" s="1"/>
  <c r="W40" i="6"/>
  <c r="W71" i="6" s="1"/>
  <c r="K195" i="37" s="1"/>
  <c r="M195" i="37" s="1"/>
  <c r="W52" i="6"/>
  <c r="W83" i="6" s="1"/>
  <c r="K207" i="37" s="1"/>
  <c r="M207" i="37" s="1"/>
  <c r="W51" i="6"/>
  <c r="W82" i="6" s="1"/>
  <c r="K206" i="37" s="1"/>
  <c r="M206" i="37" s="1"/>
  <c r="W47" i="6"/>
  <c r="W78" i="6" s="1"/>
  <c r="K202" i="37" s="1"/>
  <c r="M202" i="37" s="1"/>
  <c r="W43" i="6"/>
  <c r="W74" i="6" s="1"/>
  <c r="K198" i="37" s="1"/>
  <c r="M198" i="37" s="1"/>
  <c r="V64" i="6"/>
  <c r="M194" i="37" l="1"/>
  <c r="F31" i="9"/>
  <c r="W64" i="6"/>
  <c r="W88" i="6"/>
  <c r="K212" i="37" s="1"/>
  <c r="M212" i="37" s="1"/>
  <c r="K220" i="37" l="1"/>
  <c r="M220" i="37"/>
  <c r="F32" i="9"/>
  <c r="W95" i="6"/>
  <c r="F33" i="9" l="1"/>
  <c r="F34" i="9" l="1"/>
  <c r="F35" i="9" l="1"/>
  <c r="F36" i="9" l="1"/>
  <c r="S38" i="33"/>
  <c r="Z38" i="33" s="1"/>
  <c r="R38" i="33"/>
  <c r="W38" i="33"/>
  <c r="AA38" i="33"/>
  <c r="Q38" i="33"/>
  <c r="T38" i="33"/>
  <c r="F37" i="9" l="1"/>
  <c r="H43" i="33"/>
  <c r="O43" i="33" s="1"/>
  <c r="Q15" i="33"/>
  <c r="G43" i="33"/>
  <c r="W15" i="33"/>
  <c r="L43" i="33"/>
  <c r="T15" i="33"/>
  <c r="I43" i="33"/>
  <c r="R15" i="33"/>
  <c r="AA15" i="33"/>
  <c r="F43" i="33"/>
  <c r="P43" i="33"/>
  <c r="S15" i="33"/>
  <c r="Z15" i="33" s="1"/>
  <c r="F52" i="33"/>
  <c r="P58" i="33"/>
  <c r="H58" i="33"/>
  <c r="O58" i="33" s="1"/>
  <c r="P40" i="33"/>
  <c r="L61" i="33"/>
  <c r="L40" i="33"/>
  <c r="F40" i="33"/>
  <c r="W12" i="33"/>
  <c r="G52" i="33"/>
  <c r="P61" i="33"/>
  <c r="P52" i="33"/>
  <c r="I52" i="33"/>
  <c r="F61" i="33"/>
  <c r="S12" i="33"/>
  <c r="Z12" i="33" s="1"/>
  <c r="H52" i="33"/>
  <c r="O52" i="33" s="1"/>
  <c r="T12" i="33"/>
  <c r="Q12" i="33"/>
  <c r="G40" i="33"/>
  <c r="G61" i="33"/>
  <c r="F58" i="33"/>
  <c r="AA12" i="33"/>
  <c r="H61" i="33"/>
  <c r="O61" i="33" s="1"/>
  <c r="I61" i="33"/>
  <c r="H40" i="33"/>
  <c r="O40" i="33" s="1"/>
  <c r="L58" i="33"/>
  <c r="I58" i="33"/>
  <c r="G58" i="33"/>
  <c r="R12" i="33"/>
  <c r="L52" i="33"/>
  <c r="I40" i="33"/>
  <c r="F38" i="9" l="1"/>
  <c r="F39" i="9" l="1"/>
  <c r="W31" i="33"/>
  <c r="AA31" i="33"/>
  <c r="Q31" i="33"/>
  <c r="T31" i="33"/>
  <c r="S31" i="33"/>
  <c r="Z31" i="33" s="1"/>
  <c r="R31" i="33"/>
  <c r="F40" i="9" l="1"/>
  <c r="F41" i="9" l="1"/>
  <c r="F42" i="9" l="1"/>
  <c r="F43" i="9" l="1"/>
  <c r="F44" i="9" l="1"/>
  <c r="F45" i="9" l="1"/>
  <c r="F46" i="9" l="1"/>
  <c r="F47" i="9" l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101" i="9" s="1"/>
  <c r="F102" i="9" s="1"/>
  <c r="F103" i="9" s="1"/>
  <c r="F104" i="9" s="1"/>
  <c r="F105" i="9" s="1"/>
  <c r="F106" i="9" s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F122" i="9" s="1"/>
  <c r="F123" i="9" s="1"/>
  <c r="F124" i="9" s="1"/>
  <c r="Q42" i="33" s="1"/>
  <c r="I51" i="33"/>
  <c r="AA19" i="33"/>
  <c r="W32" i="33"/>
  <c r="F65" i="33"/>
  <c r="L51" i="33"/>
  <c r="T47" i="33"/>
  <c r="H51" i="33"/>
  <c r="O51" i="33" s="1"/>
  <c r="R46" i="33"/>
  <c r="G22" i="33"/>
  <c r="G51" i="33"/>
  <c r="W47" i="33"/>
  <c r="I68" i="33"/>
  <c r="L15" i="33"/>
  <c r="F62" i="33"/>
  <c r="G19" i="33"/>
  <c r="Q32" i="33"/>
  <c r="T43" i="33"/>
  <c r="I17" i="33"/>
  <c r="G25" i="33"/>
  <c r="I20" i="33"/>
  <c r="S48" i="33"/>
  <c r="Z48" i="33" s="1"/>
  <c r="I15" i="33"/>
  <c r="T19" i="33"/>
  <c r="P67" i="33"/>
  <c r="S41" i="33"/>
  <c r="Z41" i="33" s="1"/>
  <c r="W16" i="33"/>
  <c r="W41" i="33"/>
  <c r="P23" i="33"/>
  <c r="F16" i="33"/>
  <c r="Q47" i="33"/>
  <c r="R42" i="33"/>
  <c r="P60" i="33"/>
  <c r="T16" i="33"/>
  <c r="G12" i="33"/>
  <c r="L12" i="33"/>
  <c r="G16" i="33"/>
  <c r="F23" i="33"/>
  <c r="R44" i="33"/>
  <c r="Q41" i="33"/>
  <c r="P68" i="33"/>
  <c r="P71" i="33"/>
  <c r="H14" i="33"/>
  <c r="O14" i="33" s="1"/>
  <c r="I60" i="33"/>
  <c r="G20" i="33"/>
  <c r="I25" i="33"/>
  <c r="I69" i="33"/>
  <c r="I21" i="33"/>
  <c r="L64" i="33"/>
  <c r="H71" i="33"/>
  <c r="O71" i="33" s="1"/>
  <c r="F63" i="33"/>
  <c r="T20" i="33"/>
  <c r="AA39" i="33"/>
  <c r="G14" i="33"/>
  <c r="R32" i="33"/>
  <c r="I16" i="33"/>
  <c r="W19" i="33"/>
  <c r="H60" i="33"/>
  <c r="O60" i="33" s="1"/>
  <c r="F12" i="33"/>
  <c r="S46" i="33"/>
  <c r="Z46" i="33" s="1"/>
  <c r="W39" i="33"/>
  <c r="G13" i="33"/>
  <c r="T41" i="33"/>
  <c r="L63" i="33"/>
  <c r="G17" i="33"/>
  <c r="L67" i="33"/>
  <c r="G15" i="33"/>
  <c r="H21" i="33"/>
  <c r="O21" i="33" s="1"/>
  <c r="S47" i="33"/>
  <c r="Z47" i="33" s="1"/>
  <c r="H19" i="33"/>
  <c r="O19" i="33" s="1"/>
  <c r="AA16" i="33"/>
  <c r="I64" i="33"/>
  <c r="I63" i="33"/>
  <c r="T44" i="33"/>
  <c r="F66" i="33"/>
  <c r="F17" i="33"/>
  <c r="R19" i="33"/>
  <c r="L65" i="33"/>
  <c r="F64" i="33"/>
  <c r="H64" i="33"/>
  <c r="O64" i="33" s="1"/>
  <c r="L68" i="33"/>
  <c r="I70" i="33"/>
  <c r="S19" i="33"/>
  <c r="Z19" i="33" s="1"/>
  <c r="L22" i="33"/>
  <c r="F21" i="33"/>
  <c r="S16" i="33"/>
  <c r="Z16" i="33" s="1"/>
  <c r="I24" i="33"/>
  <c r="G67" i="33"/>
  <c r="Q16" i="33"/>
  <c r="L21" i="33"/>
  <c r="Q44" i="33"/>
  <c r="G63" i="33"/>
  <c r="L23" i="33"/>
  <c r="L14" i="33"/>
  <c r="P24" i="33"/>
  <c r="P51" i="33"/>
  <c r="I13" i="33"/>
  <c r="P20" i="33"/>
  <c r="G23" i="33"/>
  <c r="AA20" i="33"/>
  <c r="I66" i="33"/>
  <c r="P66" i="33"/>
  <c r="L62" i="33"/>
  <c r="H24" i="33"/>
  <c r="O24" i="33" s="1"/>
  <c r="F14" i="33"/>
  <c r="L17" i="33"/>
  <c r="I12" i="33"/>
  <c r="W48" i="33"/>
  <c r="F60" i="33"/>
  <c r="S20" i="33"/>
  <c r="F68" i="33"/>
  <c r="P19" i="33"/>
  <c r="AA49" i="33"/>
  <c r="H68" i="33"/>
  <c r="O68" i="33" s="1"/>
  <c r="P70" i="33"/>
  <c r="I65" i="33"/>
  <c r="L13" i="33"/>
  <c r="G68" i="33"/>
  <c r="H67" i="33"/>
  <c r="O67" i="33" s="1"/>
  <c r="I67" i="33"/>
  <c r="Q20" i="33"/>
  <c r="L60" i="33"/>
  <c r="Q48" i="33"/>
  <c r="P12" i="33"/>
  <c r="I18" i="33"/>
  <c r="F69" i="33"/>
  <c r="F15" i="33"/>
  <c r="L19" i="33"/>
  <c r="Q39" i="33"/>
  <c r="F51" i="33"/>
  <c r="I22" i="33"/>
  <c r="W44" i="33"/>
  <c r="R48" i="33"/>
  <c r="P25" i="33"/>
  <c r="Z20" i="33"/>
  <c r="F20" i="33"/>
  <c r="L20" i="33"/>
  <c r="P13" i="33"/>
  <c r="P14" i="33"/>
  <c r="F70" i="33"/>
  <c r="I19" i="33"/>
  <c r="G62" i="33"/>
  <c r="F71" i="33"/>
  <c r="P63" i="33"/>
  <c r="P16" i="33"/>
  <c r="G70" i="33"/>
  <c r="L66" i="33"/>
  <c r="G21" i="33"/>
  <c r="L71" i="33"/>
  <c r="H18" i="33"/>
  <c r="O18" i="33" s="1"/>
  <c r="T42" i="33"/>
  <c r="L18" i="33"/>
  <c r="G65" i="33"/>
  <c r="R16" i="33"/>
  <c r="S44" i="33"/>
  <c r="Z44" i="33" s="1"/>
  <c r="W42" i="33"/>
  <c r="H25" i="33"/>
  <c r="O25" i="33" s="1"/>
  <c r="G64" i="33"/>
  <c r="T39" i="33"/>
  <c r="S42" i="33"/>
  <c r="Z42" i="33" s="1"/>
  <c r="F22" i="33"/>
  <c r="F24" i="33"/>
  <c r="L16" i="33"/>
  <c r="H16" i="33"/>
  <c r="O16" i="33" s="1"/>
  <c r="AA48" i="33"/>
  <c r="F19" i="33"/>
  <c r="H63" i="33"/>
  <c r="O63" i="33" s="1"/>
  <c r="L69" i="33"/>
  <c r="F25" i="33"/>
  <c r="L70" i="33"/>
  <c r="AA32" i="33"/>
  <c r="H70" i="33"/>
  <c r="O70" i="33" s="1"/>
  <c r="S39" i="33"/>
  <c r="Z39" i="33" s="1"/>
  <c r="R43" i="33"/>
  <c r="I62" i="33"/>
  <c r="Q43" i="33"/>
  <c r="H13" i="33"/>
  <c r="O13" i="33" s="1"/>
  <c r="AA47" i="33"/>
  <c r="G60" i="33"/>
  <c r="S43" i="33"/>
  <c r="Z43" i="33" s="1"/>
  <c r="P65" i="33"/>
  <c r="P69" i="33"/>
  <c r="H66" i="33"/>
  <c r="O66" i="33" s="1"/>
  <c r="T32" i="33"/>
  <c r="P18" i="33"/>
  <c r="R41" i="33"/>
  <c r="H20" i="33"/>
  <c r="O20" i="33" s="1"/>
  <c r="P17" i="33"/>
  <c r="P64" i="33"/>
  <c r="T48" i="33"/>
  <c r="AA41" i="33"/>
  <c r="G66" i="33"/>
  <c r="H23" i="33"/>
  <c r="O23" i="33" s="1"/>
  <c r="F13" i="33"/>
  <c r="R39" i="33"/>
  <c r="Q19" i="33"/>
  <c r="F18" i="33"/>
  <c r="AA43" i="33"/>
  <c r="H22" i="33" l="1"/>
  <c r="O22" i="33" s="1"/>
  <c r="R47" i="33"/>
  <c r="G24" i="33"/>
  <c r="G71" i="33"/>
  <c r="AA42" i="33"/>
  <c r="H15" i="33"/>
  <c r="O15" i="33" s="1"/>
  <c r="P22" i="33"/>
  <c r="G18" i="33"/>
  <c r="I71" i="33"/>
  <c r="G69" i="33"/>
  <c r="W20" i="33"/>
  <c r="L25" i="33"/>
  <c r="I14" i="33"/>
  <c r="H62" i="33"/>
  <c r="O62" i="33" s="1"/>
  <c r="H12" i="33"/>
  <c r="O12" i="33" s="1"/>
  <c r="I23" i="33"/>
  <c r="P62" i="33"/>
  <c r="H65" i="33"/>
  <c r="O65" i="33" s="1"/>
  <c r="W43" i="33"/>
  <c r="F67" i="33"/>
  <c r="H69" i="33"/>
  <c r="O69" i="33" s="1"/>
  <c r="L24" i="33"/>
  <c r="P21" i="33"/>
  <c r="S32" i="33"/>
  <c r="Z32" i="33" s="1"/>
  <c r="H17" i="33"/>
  <c r="O17" i="33" s="1"/>
  <c r="AA44" i="33"/>
  <c r="P15" i="33"/>
  <c r="F23" i="34"/>
  <c r="G15" i="34"/>
  <c r="L20" i="34"/>
  <c r="S17" i="34"/>
  <c r="Z17" i="34" s="1"/>
  <c r="AA10" i="33"/>
  <c r="W17" i="33"/>
  <c r="AA30" i="35"/>
  <c r="P71" i="35"/>
  <c r="Q26" i="35"/>
  <c r="S53" i="33"/>
  <c r="Z53" i="33" s="1"/>
  <c r="Q54" i="33"/>
  <c r="F50" i="35"/>
  <c r="S28" i="35"/>
  <c r="Z28" i="35" s="1"/>
  <c r="T16" i="35"/>
  <c r="T53" i="34"/>
  <c r="F21" i="35"/>
  <c r="Q19" i="34"/>
  <c r="P74" i="34"/>
  <c r="P29" i="34"/>
  <c r="F74" i="34"/>
  <c r="AA39" i="35"/>
  <c r="AA27" i="34"/>
  <c r="I69" i="34"/>
  <c r="G10" i="34"/>
  <c r="F58" i="34"/>
  <c r="L24" i="34"/>
  <c r="Q38" i="35"/>
  <c r="AA40" i="35"/>
  <c r="I47" i="35"/>
  <c r="G73" i="34"/>
  <c r="P41" i="35"/>
  <c r="G21" i="35"/>
  <c r="H38" i="35"/>
  <c r="O38" i="35" s="1"/>
  <c r="Q48" i="35"/>
  <c r="H31" i="35"/>
  <c r="O31" i="35" s="1"/>
  <c r="L76" i="35"/>
  <c r="I60" i="34"/>
  <c r="R24" i="34"/>
  <c r="L14" i="34"/>
  <c r="P60" i="34"/>
  <c r="P18" i="34"/>
  <c r="P10" i="35"/>
  <c r="AA34" i="34"/>
  <c r="H50" i="34"/>
  <c r="O50" i="34" s="1"/>
  <c r="L29" i="35"/>
  <c r="T45" i="35"/>
  <c r="AA38" i="35"/>
  <c r="H60" i="35"/>
  <c r="T24" i="35"/>
  <c r="R28" i="35"/>
  <c r="AA36" i="35"/>
  <c r="P58" i="35"/>
  <c r="P16" i="35"/>
  <c r="L77" i="35"/>
  <c r="F12" i="35"/>
  <c r="F10" i="34"/>
  <c r="H60" i="34"/>
  <c r="O60" i="34" s="1"/>
  <c r="S35" i="34"/>
  <c r="Z35" i="34" s="1"/>
  <c r="I61" i="34"/>
  <c r="F31" i="34"/>
  <c r="I46" i="34"/>
  <c r="H19" i="35"/>
  <c r="I21" i="34"/>
  <c r="H74" i="34"/>
  <c r="O74" i="34" s="1"/>
  <c r="I22" i="35"/>
  <c r="I61" i="35"/>
  <c r="T51" i="34"/>
  <c r="I75" i="35"/>
  <c r="H20" i="35"/>
  <c r="O20" i="35" s="1"/>
  <c r="P51" i="35"/>
  <c r="G27" i="35"/>
  <c r="AA44" i="35"/>
  <c r="L30" i="35"/>
  <c r="I49" i="35"/>
  <c r="R48" i="34"/>
  <c r="L30" i="34"/>
  <c r="R41" i="34"/>
  <c r="W17" i="35"/>
  <c r="R39" i="34"/>
  <c r="P13" i="34"/>
  <c r="F34" i="34"/>
  <c r="G10" i="35"/>
  <c r="H11" i="34"/>
  <c r="O11" i="34" s="1"/>
  <c r="L54" i="34"/>
  <c r="L21" i="34"/>
  <c r="I20" i="34"/>
  <c r="W14" i="35"/>
  <c r="P50" i="33"/>
  <c r="F35" i="35"/>
  <c r="F74" i="35"/>
  <c r="W30" i="35"/>
  <c r="P67" i="35"/>
  <c r="T37" i="35"/>
  <c r="P50" i="35"/>
  <c r="Q45" i="35"/>
  <c r="AA22" i="35"/>
  <c r="H53" i="34"/>
  <c r="O53" i="34" s="1"/>
  <c r="F25" i="34"/>
  <c r="W34" i="34"/>
  <c r="Q39" i="34"/>
  <c r="L12" i="34"/>
  <c r="I38" i="34"/>
  <c r="S20" i="34"/>
  <c r="Z20" i="34" s="1"/>
  <c r="AA32" i="34"/>
  <c r="Q52" i="35"/>
  <c r="P17" i="35"/>
  <c r="T47" i="35"/>
  <c r="L24" i="35"/>
  <c r="Q50" i="35"/>
  <c r="AA19" i="35"/>
  <c r="I72" i="35"/>
  <c r="G17" i="35"/>
  <c r="S21" i="35"/>
  <c r="Z21" i="35" s="1"/>
  <c r="Q42" i="35"/>
  <c r="G24" i="35"/>
  <c r="W36" i="34"/>
  <c r="P53" i="34"/>
  <c r="AA23" i="34"/>
  <c r="H58" i="34"/>
  <c r="O58" i="34" s="1"/>
  <c r="O33" i="34"/>
  <c r="W17" i="34"/>
  <c r="W10" i="35"/>
  <c r="R15" i="34"/>
  <c r="G56" i="34"/>
  <c r="P25" i="34"/>
  <c r="L20" i="35"/>
  <c r="H64" i="35"/>
  <c r="O64" i="35" s="1"/>
  <c r="H21" i="35"/>
  <c r="O21" i="35" s="1"/>
  <c r="P25" i="35"/>
  <c r="I60" i="35"/>
  <c r="P32" i="35"/>
  <c r="I27" i="35"/>
  <c r="H59" i="35"/>
  <c r="O59" i="35" s="1"/>
  <c r="T38" i="35"/>
  <c r="R42" i="34"/>
  <c r="I12" i="35"/>
  <c r="H33" i="34"/>
  <c r="H10" i="35"/>
  <c r="O10" i="35" s="1"/>
  <c r="S33" i="34"/>
  <c r="Z33" i="34" s="1"/>
  <c r="H69" i="34"/>
  <c r="O69" i="34" s="1"/>
  <c r="S27" i="34"/>
  <c r="Z27" i="34" s="1"/>
  <c r="AA26" i="34"/>
  <c r="AA44" i="34"/>
  <c r="G73" i="35"/>
  <c r="AA27" i="35"/>
  <c r="I71" i="35"/>
  <c r="R43" i="35"/>
  <c r="AA28" i="35"/>
  <c r="G76" i="34"/>
  <c r="AA33" i="35"/>
  <c r="F22" i="35"/>
  <c r="P73" i="34"/>
  <c r="I26" i="35"/>
  <c r="F64" i="34"/>
  <c r="I62" i="34"/>
  <c r="AA18" i="34"/>
  <c r="W44" i="34"/>
  <c r="AA17" i="34"/>
  <c r="H12" i="34"/>
  <c r="O12" i="34" s="1"/>
  <c r="G23" i="35"/>
  <c r="I31" i="34"/>
  <c r="F19" i="34"/>
  <c r="R45" i="35"/>
  <c r="Q40" i="35"/>
  <c r="W20" i="35"/>
  <c r="F36" i="35"/>
  <c r="W54" i="34"/>
  <c r="S16" i="35"/>
  <c r="Z16" i="35" s="1"/>
  <c r="L68" i="35"/>
  <c r="I18" i="35"/>
  <c r="H77" i="35"/>
  <c r="O77" i="35" s="1"/>
  <c r="H70" i="34"/>
  <c r="O70" i="34" s="1"/>
  <c r="H31" i="34"/>
  <c r="O31" i="34" s="1"/>
  <c r="G46" i="34"/>
  <c r="G25" i="34"/>
  <c r="R46" i="34"/>
  <c r="S40" i="34"/>
  <c r="Z40" i="34" s="1"/>
  <c r="G20" i="35"/>
  <c r="H25" i="34"/>
  <c r="O25" i="34" s="1"/>
  <c r="S46" i="34"/>
  <c r="Z46" i="34" s="1"/>
  <c r="AA14" i="34"/>
  <c r="R24" i="35"/>
  <c r="S51" i="35"/>
  <c r="Z51" i="35" s="1"/>
  <c r="Q31" i="35"/>
  <c r="L61" i="35"/>
  <c r="H25" i="35"/>
  <c r="L75" i="35"/>
  <c r="I24" i="35"/>
  <c r="I65" i="35"/>
  <c r="I15" i="35"/>
  <c r="S20" i="35"/>
  <c r="Z20" i="35" s="1"/>
  <c r="P45" i="34"/>
  <c r="R10" i="34"/>
  <c r="P62" i="34"/>
  <c r="G72" i="34"/>
  <c r="I36" i="34"/>
  <c r="Q51" i="34"/>
  <c r="R34" i="35"/>
  <c r="H49" i="34"/>
  <c r="O49" i="34" s="1"/>
  <c r="G65" i="34"/>
  <c r="AA30" i="34"/>
  <c r="P62" i="35"/>
  <c r="L31" i="35"/>
  <c r="AA29" i="35"/>
  <c r="H17" i="35"/>
  <c r="O17" i="35" s="1"/>
  <c r="H34" i="35"/>
  <c r="O34" i="35" s="1"/>
  <c r="G68" i="35"/>
  <c r="I39" i="35"/>
  <c r="P34" i="35"/>
  <c r="F73" i="35"/>
  <c r="S38" i="35"/>
  <c r="Z38" i="35" s="1"/>
  <c r="AA19" i="34"/>
  <c r="I41" i="34"/>
  <c r="R36" i="34"/>
  <c r="Q38" i="34"/>
  <c r="F68" i="34"/>
  <c r="I22" i="34"/>
  <c r="W41" i="35"/>
  <c r="G35" i="35"/>
  <c r="G41" i="35"/>
  <c r="AA20" i="35"/>
  <c r="AA53" i="34"/>
  <c r="L33" i="35"/>
  <c r="H22" i="35"/>
  <c r="O22" i="35" s="1"/>
  <c r="S46" i="35"/>
  <c r="Z46" i="35" s="1"/>
  <c r="P46" i="34"/>
  <c r="P64" i="35"/>
  <c r="AA14" i="35"/>
  <c r="G46" i="35"/>
  <c r="W21" i="35"/>
  <c r="W37" i="35"/>
  <c r="G25" i="35"/>
  <c r="AA43" i="35"/>
  <c r="W11" i="35"/>
  <c r="S36" i="34"/>
  <c r="Z36" i="34" s="1"/>
  <c r="AA52" i="34"/>
  <c r="R34" i="34"/>
  <c r="F60" i="34"/>
  <c r="L18" i="34"/>
  <c r="H23" i="34"/>
  <c r="O23" i="34" s="1"/>
  <c r="H67" i="34"/>
  <c r="O67" i="34" s="1"/>
  <c r="I37" i="34"/>
  <c r="F70" i="35"/>
  <c r="G71" i="35"/>
  <c r="T40" i="35"/>
  <c r="F30" i="35"/>
  <c r="W33" i="35"/>
  <c r="Z51" i="34"/>
  <c r="P29" i="35"/>
  <c r="R54" i="33"/>
  <c r="G22" i="35"/>
  <c r="W27" i="35"/>
  <c r="AA50" i="34"/>
  <c r="G19" i="34"/>
  <c r="P12" i="35"/>
  <c r="T22" i="35"/>
  <c r="R17" i="34"/>
  <c r="H64" i="34"/>
  <c r="O64" i="34" s="1"/>
  <c r="H32" i="34"/>
  <c r="O32" i="34" s="1"/>
  <c r="S25" i="34"/>
  <c r="Z25" i="34" s="1"/>
  <c r="R16" i="34"/>
  <c r="T40" i="34"/>
  <c r="T32" i="35"/>
  <c r="L74" i="35"/>
  <c r="I10" i="35"/>
  <c r="P56" i="35"/>
  <c r="F58" i="35"/>
  <c r="Q55" i="34"/>
  <c r="H18" i="35"/>
  <c r="O18" i="35" s="1"/>
  <c r="S39" i="35"/>
  <c r="Z39" i="35" s="1"/>
  <c r="G70" i="35"/>
  <c r="P73" i="35"/>
  <c r="H30" i="34"/>
  <c r="O30" i="34" s="1"/>
  <c r="I53" i="34"/>
  <c r="T18" i="34"/>
  <c r="W52" i="34"/>
  <c r="P77" i="34"/>
  <c r="I17" i="34"/>
  <c r="F77" i="34"/>
  <c r="R14" i="34"/>
  <c r="P72" i="34"/>
  <c r="G31" i="34"/>
  <c r="Q51" i="35"/>
  <c r="L62" i="35"/>
  <c r="P19" i="35"/>
  <c r="P50" i="34"/>
  <c r="S25" i="35"/>
  <c r="Z25" i="35" s="1"/>
  <c r="O33" i="35"/>
  <c r="F15" i="35"/>
  <c r="I67" i="34"/>
  <c r="L58" i="34"/>
  <c r="Q30" i="34"/>
  <c r="H20" i="34"/>
  <c r="O20" i="34" s="1"/>
  <c r="T39" i="34"/>
  <c r="H36" i="34"/>
  <c r="O36" i="34" s="1"/>
  <c r="Q44" i="35"/>
  <c r="G66" i="35"/>
  <c r="P74" i="35"/>
  <c r="I15" i="34"/>
  <c r="P30" i="34"/>
  <c r="G14" i="34"/>
  <c r="S48" i="34"/>
  <c r="Z48" i="34" s="1"/>
  <c r="I77" i="34"/>
  <c r="T16" i="34"/>
  <c r="R50" i="35"/>
  <c r="T42" i="35"/>
  <c r="P20" i="35"/>
  <c r="L17" i="34"/>
  <c r="H12" i="35"/>
  <c r="O12" i="35" s="1"/>
  <c r="G58" i="34"/>
  <c r="L70" i="35"/>
  <c r="H29" i="35"/>
  <c r="O29" i="35" s="1"/>
  <c r="P33" i="35"/>
  <c r="L71" i="34"/>
  <c r="F29" i="35"/>
  <c r="I53" i="35"/>
  <c r="R55" i="34"/>
  <c r="S33" i="35"/>
  <c r="Z33" i="35" s="1"/>
  <c r="H71" i="35"/>
  <c r="O71" i="35" s="1"/>
  <c r="S40" i="35"/>
  <c r="Z40" i="35" s="1"/>
  <c r="P66" i="35"/>
  <c r="W15" i="35"/>
  <c r="F62" i="35"/>
  <c r="W52" i="35"/>
  <c r="W40" i="34"/>
  <c r="P41" i="34"/>
  <c r="S22" i="34"/>
  <c r="Z22" i="34" s="1"/>
  <c r="L35" i="34"/>
  <c r="F41" i="34"/>
  <c r="L33" i="34"/>
  <c r="I16" i="34"/>
  <c r="P27" i="34"/>
  <c r="F42" i="35"/>
  <c r="R36" i="35"/>
  <c r="H35" i="35"/>
  <c r="O35" i="35" s="1"/>
  <c r="R15" i="35"/>
  <c r="F72" i="35"/>
  <c r="W39" i="34"/>
  <c r="S41" i="35"/>
  <c r="Z41" i="35" s="1"/>
  <c r="I36" i="35"/>
  <c r="R44" i="35"/>
  <c r="I74" i="35"/>
  <c r="G33" i="35"/>
  <c r="F66" i="34"/>
  <c r="I17" i="35"/>
  <c r="Q46" i="34"/>
  <c r="W45" i="34"/>
  <c r="Q26" i="34"/>
  <c r="I75" i="34"/>
  <c r="S37" i="34"/>
  <c r="Z37" i="34" s="1"/>
  <c r="G22" i="34"/>
  <c r="S43" i="34"/>
  <c r="Z43" i="34" s="1"/>
  <c r="Z54" i="33"/>
  <c r="L19" i="35"/>
  <c r="L46" i="35"/>
  <c r="P31" i="35"/>
  <c r="S50" i="35"/>
  <c r="Z50" i="35" s="1"/>
  <c r="I58" i="34"/>
  <c r="P72" i="35"/>
  <c r="F31" i="35"/>
  <c r="L13" i="35"/>
  <c r="R31" i="35"/>
  <c r="L74" i="34"/>
  <c r="S10" i="35"/>
  <c r="Z10" i="35" s="1"/>
  <c r="I24" i="34"/>
  <c r="F67" i="34"/>
  <c r="P33" i="34"/>
  <c r="I51" i="34"/>
  <c r="G18" i="34"/>
  <c r="Q49" i="34"/>
  <c r="R14" i="35"/>
  <c r="Q36" i="34"/>
  <c r="L56" i="35"/>
  <c r="R21" i="35"/>
  <c r="Z55" i="34"/>
  <c r="T33" i="35"/>
  <c r="P68" i="35"/>
  <c r="W40" i="35"/>
  <c r="L69" i="35"/>
  <c r="H16" i="35"/>
  <c r="O16" i="35" s="1"/>
  <c r="L59" i="35"/>
  <c r="AA34" i="35"/>
  <c r="W24" i="34"/>
  <c r="AA47" i="34"/>
  <c r="Q11" i="34"/>
  <c r="F39" i="34"/>
  <c r="L31" i="34"/>
  <c r="I33" i="34"/>
  <c r="H66" i="34"/>
  <c r="O66" i="34" s="1"/>
  <c r="L37" i="34"/>
  <c r="G62" i="34"/>
  <c r="T25" i="34"/>
  <c r="F21" i="34"/>
  <c r="W14" i="34"/>
  <c r="G38" i="35"/>
  <c r="I41" i="35"/>
  <c r="T31" i="35"/>
  <c r="W44" i="35"/>
  <c r="G60" i="35"/>
  <c r="I70" i="34"/>
  <c r="AA23" i="35"/>
  <c r="I29" i="35"/>
  <c r="H66" i="35"/>
  <c r="O66" i="35" s="1"/>
  <c r="P26" i="34"/>
  <c r="S42" i="34"/>
  <c r="Z42" i="34" s="1"/>
  <c r="R37" i="34"/>
  <c r="I42" i="34"/>
  <c r="T46" i="34"/>
  <c r="G38" i="34"/>
  <c r="W49" i="34"/>
  <c r="S44" i="34"/>
  <c r="Z44" i="34" s="1"/>
  <c r="AA36" i="34"/>
  <c r="R48" i="35"/>
  <c r="S14" i="35"/>
  <c r="Z14" i="35" s="1"/>
  <c r="G14" i="35"/>
  <c r="P22" i="35"/>
  <c r="Q39" i="35"/>
  <c r="P65" i="35"/>
  <c r="T19" i="35"/>
  <c r="W36" i="35"/>
  <c r="H14" i="35"/>
  <c r="O14" i="35" s="1"/>
  <c r="G11" i="34"/>
  <c r="F62" i="34"/>
  <c r="L29" i="34"/>
  <c r="R28" i="34"/>
  <c r="F24" i="34"/>
  <c r="H39" i="34"/>
  <c r="O39" i="34" s="1"/>
  <c r="R11" i="34"/>
  <c r="I13" i="35"/>
  <c r="W30" i="34"/>
  <c r="L27" i="34"/>
  <c r="Q18" i="35"/>
  <c r="S19" i="35"/>
  <c r="Z19" i="35" s="1"/>
  <c r="R54" i="34"/>
  <c r="G39" i="35"/>
  <c r="R53" i="34"/>
  <c r="T17" i="35"/>
  <c r="S53" i="34"/>
  <c r="Z53" i="34" s="1"/>
  <c r="G49" i="34"/>
  <c r="W39" i="35"/>
  <c r="G49" i="35"/>
  <c r="W15" i="34"/>
  <c r="AA41" i="34"/>
  <c r="T10" i="34"/>
  <c r="I10" i="34"/>
  <c r="T44" i="34"/>
  <c r="L34" i="34"/>
  <c r="R50" i="34"/>
  <c r="Q10" i="33"/>
  <c r="W16" i="34"/>
  <c r="H65" i="35"/>
  <c r="O65" i="35" s="1"/>
  <c r="T55" i="34"/>
  <c r="W31" i="35"/>
  <c r="L10" i="35"/>
  <c r="F27" i="35"/>
  <c r="R19" i="35"/>
  <c r="I77" i="35"/>
  <c r="W43" i="34"/>
  <c r="L72" i="35"/>
  <c r="G63" i="35"/>
  <c r="T31" i="34"/>
  <c r="L62" i="34"/>
  <c r="F18" i="34"/>
  <c r="Q47" i="34"/>
  <c r="P61" i="34"/>
  <c r="S11" i="34"/>
  <c r="Z11" i="34" s="1"/>
  <c r="H11" i="35"/>
  <c r="O11" i="35" s="1"/>
  <c r="H16" i="34"/>
  <c r="O16" i="34" s="1"/>
  <c r="L68" i="34"/>
  <c r="AA33" i="34"/>
  <c r="L47" i="35"/>
  <c r="P21" i="35"/>
  <c r="L21" i="35"/>
  <c r="T51" i="35"/>
  <c r="Q33" i="35"/>
  <c r="H49" i="35"/>
  <c r="O49" i="35" s="1"/>
  <c r="G29" i="35"/>
  <c r="G47" i="35"/>
  <c r="W22" i="35"/>
  <c r="R30" i="34"/>
  <c r="G47" i="34"/>
  <c r="F12" i="34"/>
  <c r="L49" i="34"/>
  <c r="Q17" i="34"/>
  <c r="Z16" i="34"/>
  <c r="I27" i="34"/>
  <c r="S19" i="34"/>
  <c r="Z19" i="34" s="1"/>
  <c r="L11" i="34"/>
  <c r="L65" i="35"/>
  <c r="G61" i="35"/>
  <c r="I21" i="35"/>
  <c r="G75" i="35"/>
  <c r="P18" i="35"/>
  <c r="P16" i="34"/>
  <c r="L25" i="35"/>
  <c r="T54" i="33"/>
  <c r="W28" i="35"/>
  <c r="P49" i="35"/>
  <c r="T47" i="34"/>
  <c r="S15" i="34"/>
  <c r="Z15" i="34" s="1"/>
  <c r="F71" i="34"/>
  <c r="G34" i="34"/>
  <c r="T38" i="34"/>
  <c r="G60" i="34"/>
  <c r="P23" i="34"/>
  <c r="F45" i="34"/>
  <c r="P22" i="34"/>
  <c r="F76" i="34"/>
  <c r="R33" i="34"/>
  <c r="Q27" i="35"/>
  <c r="G72" i="35"/>
  <c r="G61" i="34"/>
  <c r="L32" i="35"/>
  <c r="AA24" i="35"/>
  <c r="P45" i="35"/>
  <c r="H62" i="34"/>
  <c r="O62" i="34" s="1"/>
  <c r="T18" i="35"/>
  <c r="F53" i="35"/>
  <c r="I37" i="35"/>
  <c r="I19" i="34"/>
  <c r="P11" i="34"/>
  <c r="H19" i="34"/>
  <c r="O19" i="34" s="1"/>
  <c r="R51" i="34"/>
  <c r="H13" i="34"/>
  <c r="O13" i="34" s="1"/>
  <c r="P32" i="34"/>
  <c r="H77" i="34"/>
  <c r="O77" i="34" s="1"/>
  <c r="L26" i="34"/>
  <c r="H36" i="35"/>
  <c r="O36" i="35" s="1"/>
  <c r="Q46" i="35"/>
  <c r="F37" i="35"/>
  <c r="F54" i="35"/>
  <c r="G36" i="35"/>
  <c r="R53" i="33"/>
  <c r="P59" i="35"/>
  <c r="L16" i="35"/>
  <c r="L73" i="35"/>
  <c r="Q28" i="35"/>
  <c r="H58" i="35"/>
  <c r="O58" i="35" s="1"/>
  <c r="P35" i="35"/>
  <c r="G59" i="35"/>
  <c r="I66" i="34"/>
  <c r="F51" i="35"/>
  <c r="S29" i="35"/>
  <c r="Z29" i="35" s="1"/>
  <c r="AA10" i="34"/>
  <c r="F61" i="34"/>
  <c r="Q22" i="34"/>
  <c r="P56" i="34"/>
  <c r="T17" i="34"/>
  <c r="Q50" i="34"/>
  <c r="Q44" i="34"/>
  <c r="G32" i="34"/>
  <c r="AA46" i="34"/>
  <c r="I73" i="35"/>
  <c r="T29" i="35"/>
  <c r="H63" i="35"/>
  <c r="O63" i="35" s="1"/>
  <c r="S36" i="35"/>
  <c r="Z36" i="35" s="1"/>
  <c r="F59" i="35"/>
  <c r="P71" i="34"/>
  <c r="Q32" i="35"/>
  <c r="G45" i="35"/>
  <c r="F34" i="35"/>
  <c r="L53" i="35"/>
  <c r="L59" i="34"/>
  <c r="W25" i="34"/>
  <c r="L14" i="35"/>
  <c r="AA11" i="34"/>
  <c r="L41" i="34"/>
  <c r="S24" i="34"/>
  <c r="Z24" i="34" s="1"/>
  <c r="AA28" i="34"/>
  <c r="T50" i="34"/>
  <c r="R26" i="34"/>
  <c r="Q14" i="35"/>
  <c r="S29" i="34"/>
  <c r="Z29" i="34" s="1"/>
  <c r="Q54" i="34"/>
  <c r="G32" i="35"/>
  <c r="T52" i="35"/>
  <c r="AA17" i="35"/>
  <c r="R51" i="35"/>
  <c r="G30" i="35"/>
  <c r="L49" i="35"/>
  <c r="P75" i="35"/>
  <c r="W25" i="35"/>
  <c r="F66" i="35"/>
  <c r="P51" i="34"/>
  <c r="Q29" i="34"/>
  <c r="R52" i="34"/>
  <c r="T24" i="34"/>
  <c r="F70" i="34"/>
  <c r="F14" i="35"/>
  <c r="W37" i="34"/>
  <c r="Q32" i="34"/>
  <c r="T48" i="35"/>
  <c r="I19" i="35"/>
  <c r="R47" i="35"/>
  <c r="G26" i="35"/>
  <c r="L45" i="35"/>
  <c r="W38" i="35"/>
  <c r="L34" i="35"/>
  <c r="L17" i="35"/>
  <c r="L12" i="35"/>
  <c r="P59" i="34"/>
  <c r="L66" i="34"/>
  <c r="R25" i="34"/>
  <c r="F15" i="34"/>
  <c r="T10" i="33"/>
  <c r="W24" i="35"/>
  <c r="F47" i="34"/>
  <c r="F77" i="35"/>
  <c r="H35" i="34"/>
  <c r="O35" i="34" s="1"/>
  <c r="AA24" i="34"/>
  <c r="H22" i="34"/>
  <c r="O22" i="34" s="1"/>
  <c r="P15" i="34"/>
  <c r="G67" i="34"/>
  <c r="L73" i="34"/>
  <c r="Q53" i="34"/>
  <c r="S42" i="35"/>
  <c r="Z42" i="35" s="1"/>
  <c r="T20" i="34"/>
  <c r="G41" i="34"/>
  <c r="G13" i="34"/>
  <c r="P14" i="34"/>
  <c r="W38" i="34"/>
  <c r="I54" i="35"/>
  <c r="S48" i="35"/>
  <c r="Z48" i="35" s="1"/>
  <c r="P38" i="35"/>
  <c r="AA37" i="34"/>
  <c r="F29" i="34"/>
  <c r="H15" i="35"/>
  <c r="O15" i="35" s="1"/>
  <c r="AA49" i="34"/>
  <c r="L64" i="34"/>
  <c r="P20" i="34"/>
  <c r="W10" i="33"/>
  <c r="G39" i="34"/>
  <c r="I67" i="35"/>
  <c r="Q21" i="35"/>
  <c r="T36" i="35"/>
  <c r="H72" i="35"/>
  <c r="O72" i="35" s="1"/>
  <c r="P30" i="35"/>
  <c r="Q41" i="35"/>
  <c r="Q29" i="35"/>
  <c r="G76" i="35"/>
  <c r="Q20" i="35"/>
  <c r="AA48" i="35"/>
  <c r="R43" i="34"/>
  <c r="I64" i="34"/>
  <c r="I29" i="34"/>
  <c r="F69" i="34"/>
  <c r="S38" i="34"/>
  <c r="Z38" i="34" s="1"/>
  <c r="L60" i="34"/>
  <c r="H76" i="34"/>
  <c r="O76" i="34" s="1"/>
  <c r="L10" i="34"/>
  <c r="F53" i="34"/>
  <c r="F38" i="35"/>
  <c r="AA52" i="33"/>
  <c r="G77" i="34"/>
  <c r="T49" i="35"/>
  <c r="T30" i="35"/>
  <c r="F71" i="35"/>
  <c r="S37" i="35"/>
  <c r="Z37" i="35" s="1"/>
  <c r="F49" i="35"/>
  <c r="H41" i="35"/>
  <c r="O41" i="35" s="1"/>
  <c r="L66" i="35"/>
  <c r="P70" i="34"/>
  <c r="P31" i="34"/>
  <c r="R47" i="34"/>
  <c r="T19" i="34"/>
  <c r="H51" i="34"/>
  <c r="O51" i="34" s="1"/>
  <c r="S23" i="34"/>
  <c r="Z23" i="34" s="1"/>
  <c r="P39" i="34"/>
  <c r="L65" i="34"/>
  <c r="T36" i="34"/>
  <c r="S47" i="34"/>
  <c r="Z47" i="34" s="1"/>
  <c r="Q18" i="34"/>
  <c r="I42" i="35"/>
  <c r="W51" i="35"/>
  <c r="F16" i="35"/>
  <c r="Q53" i="33"/>
  <c r="I20" i="35"/>
  <c r="W49" i="35"/>
  <c r="H27" i="35"/>
  <c r="O27" i="35" s="1"/>
  <c r="I50" i="35"/>
  <c r="AA54" i="33"/>
  <c r="H42" i="35"/>
  <c r="O42" i="35" s="1"/>
  <c r="F37" i="34"/>
  <c r="H73" i="34"/>
  <c r="O73" i="34" s="1"/>
  <c r="P12" i="34"/>
  <c r="I30" i="34"/>
  <c r="R10" i="35"/>
  <c r="Q27" i="34"/>
  <c r="T43" i="34"/>
  <c r="P21" i="34"/>
  <c r="T10" i="35"/>
  <c r="G12" i="34"/>
  <c r="AA50" i="35"/>
  <c r="L63" i="35"/>
  <c r="W34" i="35"/>
  <c r="G69" i="35"/>
  <c r="Q30" i="35"/>
  <c r="I76" i="34"/>
  <c r="R27" i="35"/>
  <c r="W53" i="33"/>
  <c r="R20" i="35"/>
  <c r="S47" i="35"/>
  <c r="Z47" i="35" s="1"/>
  <c r="H46" i="34"/>
  <c r="O46" i="34" s="1"/>
  <c r="H24" i="34"/>
  <c r="O24" i="34" s="1"/>
  <c r="I11" i="34"/>
  <c r="L46" i="34"/>
  <c r="R38" i="34"/>
  <c r="R32" i="34"/>
  <c r="T14" i="34"/>
  <c r="H27" i="34"/>
  <c r="O27" i="34" s="1"/>
  <c r="Q16" i="35"/>
  <c r="G71" i="34"/>
  <c r="I30" i="35"/>
  <c r="G68" i="34"/>
  <c r="I35" i="35"/>
  <c r="H39" i="35"/>
  <c r="O39" i="35" s="1"/>
  <c r="Q19" i="35"/>
  <c r="W53" i="34"/>
  <c r="T41" i="34"/>
  <c r="L27" i="35"/>
  <c r="AA25" i="35"/>
  <c r="S50" i="34"/>
  <c r="Z50" i="34" s="1"/>
  <c r="W18" i="34"/>
  <c r="H14" i="34"/>
  <c r="O14" i="34" s="1"/>
  <c r="W50" i="34"/>
  <c r="F75" i="34"/>
  <c r="T21" i="34"/>
  <c r="W20" i="34"/>
  <c r="P66" i="34"/>
  <c r="AA16" i="35"/>
  <c r="H41" i="34"/>
  <c r="O41" i="34" s="1"/>
  <c r="H54" i="35"/>
  <c r="O54" i="35" s="1"/>
  <c r="R37" i="35"/>
  <c r="S54" i="33"/>
  <c r="R16" i="35"/>
  <c r="G58" i="35"/>
  <c r="S45" i="35"/>
  <c r="Z45" i="35" s="1"/>
  <c r="Z52" i="35"/>
  <c r="I14" i="34"/>
  <c r="G64" i="34"/>
  <c r="G24" i="34"/>
  <c r="R49" i="34"/>
  <c r="T21" i="35"/>
  <c r="R22" i="34"/>
  <c r="R44" i="34"/>
  <c r="S26" i="34"/>
  <c r="Z26" i="34" s="1"/>
  <c r="R27" i="34"/>
  <c r="P49" i="34"/>
  <c r="S49" i="35"/>
  <c r="Z49" i="35" s="1"/>
  <c r="L60" i="35"/>
  <c r="H73" i="35"/>
  <c r="O73" i="35" s="1"/>
  <c r="W54" i="33"/>
  <c r="T35" i="35"/>
  <c r="L15" i="35"/>
  <c r="AA32" i="35"/>
  <c r="G50" i="35"/>
  <c r="AA37" i="35"/>
  <c r="P15" i="35"/>
  <c r="Q11" i="35"/>
  <c r="W11" i="34"/>
  <c r="AA40" i="34"/>
  <c r="I74" i="34"/>
  <c r="S10" i="34"/>
  <c r="Z10" i="34" s="1"/>
  <c r="L53" i="34"/>
  <c r="W26" i="34"/>
  <c r="Q31" i="34"/>
  <c r="P42" i="34"/>
  <c r="P27" i="35"/>
  <c r="F64" i="35"/>
  <c r="L67" i="34"/>
  <c r="F39" i="35"/>
  <c r="W55" i="34"/>
  <c r="W46" i="35"/>
  <c r="T34" i="35"/>
  <c r="T44" i="35"/>
  <c r="T25" i="35"/>
  <c r="I31" i="35"/>
  <c r="F59" i="34"/>
  <c r="T29" i="34"/>
  <c r="I47" i="34"/>
  <c r="P19" i="34"/>
  <c r="H59" i="34"/>
  <c r="O59" i="34" s="1"/>
  <c r="P65" i="34"/>
  <c r="F11" i="34"/>
  <c r="T32" i="34"/>
  <c r="S52" i="34"/>
  <c r="Z52" i="34" s="1"/>
  <c r="F17" i="35"/>
  <c r="P37" i="35"/>
  <c r="F60" i="35"/>
  <c r="F13" i="35"/>
  <c r="G18" i="35"/>
  <c r="L26" i="35"/>
  <c r="I45" i="35"/>
  <c r="L54" i="35"/>
  <c r="P36" i="35"/>
  <c r="G74" i="35"/>
  <c r="AA35" i="34"/>
  <c r="Q52" i="34"/>
  <c r="L23" i="34"/>
  <c r="R19" i="34"/>
  <c r="AA22" i="34"/>
  <c r="T42" i="34"/>
  <c r="F30" i="34"/>
  <c r="F56" i="34"/>
  <c r="Q17" i="35"/>
  <c r="R25" i="35"/>
  <c r="AA47" i="35"/>
  <c r="S49" i="34"/>
  <c r="Z49" i="34" s="1"/>
  <c r="H67" i="35"/>
  <c r="O67" i="35" s="1"/>
  <c r="I68" i="35"/>
  <c r="S44" i="35"/>
  <c r="Z44" i="35" s="1"/>
  <c r="P23" i="35"/>
  <c r="R32" i="35"/>
  <c r="P69" i="35"/>
  <c r="T15" i="35"/>
  <c r="W47" i="34"/>
  <c r="O25" i="35"/>
  <c r="R29" i="34"/>
  <c r="H63" i="34"/>
  <c r="O63" i="34" s="1"/>
  <c r="Q41" i="34"/>
  <c r="W32" i="34"/>
  <c r="F49" i="34"/>
  <c r="W19" i="34"/>
  <c r="S15" i="35"/>
  <c r="Z15" i="35" s="1"/>
  <c r="L36" i="34"/>
  <c r="G67" i="35"/>
  <c r="W26" i="35"/>
  <c r="W45" i="35"/>
  <c r="F18" i="35"/>
  <c r="F45" i="35"/>
  <c r="P61" i="35"/>
  <c r="F19" i="35"/>
  <c r="F68" i="35"/>
  <c r="W16" i="35"/>
  <c r="R22" i="35"/>
  <c r="S45" i="34"/>
  <c r="Z45" i="34" s="1"/>
  <c r="P24" i="35"/>
  <c r="R18" i="34"/>
  <c r="Q40" i="34"/>
  <c r="H21" i="34"/>
  <c r="O21" i="34" s="1"/>
  <c r="P64" i="34"/>
  <c r="P68" i="34"/>
  <c r="L38" i="34"/>
  <c r="I49" i="34"/>
  <c r="I34" i="35"/>
  <c r="Q35" i="35"/>
  <c r="Q10" i="35"/>
  <c r="R49" i="35"/>
  <c r="H50" i="35"/>
  <c r="O50" i="35" s="1"/>
  <c r="I62" i="35"/>
  <c r="S22" i="35"/>
  <c r="Z22" i="35" s="1"/>
  <c r="G53" i="35"/>
  <c r="R29" i="35"/>
  <c r="L58" i="35"/>
  <c r="I25" i="35"/>
  <c r="AA50" i="33"/>
  <c r="L22" i="35"/>
  <c r="H68" i="35"/>
  <c r="O68" i="35" s="1"/>
  <c r="R42" i="35"/>
  <c r="L42" i="35"/>
  <c r="G75" i="34"/>
  <c r="AA29" i="34"/>
  <c r="L22" i="34"/>
  <c r="W29" i="34"/>
  <c r="I71" i="34"/>
  <c r="T23" i="34"/>
  <c r="P37" i="34"/>
  <c r="F20" i="34"/>
  <c r="W21" i="34"/>
  <c r="W32" i="35"/>
  <c r="F75" i="35"/>
  <c r="P26" i="35"/>
  <c r="W42" i="35"/>
  <c r="Q25" i="35"/>
  <c r="I51" i="35"/>
  <c r="G77" i="35"/>
  <c r="T39" i="35"/>
  <c r="AA53" i="33"/>
  <c r="S17" i="35"/>
  <c r="Z17" i="35" s="1"/>
  <c r="I25" i="34"/>
  <c r="W41" i="34"/>
  <c r="P38" i="34"/>
  <c r="L77" i="34"/>
  <c r="I39" i="34"/>
  <c r="G11" i="35"/>
  <c r="F33" i="34"/>
  <c r="L56" i="34"/>
  <c r="F32" i="34"/>
  <c r="H15" i="34"/>
  <c r="O15" i="34" s="1"/>
  <c r="I33" i="35"/>
  <c r="AA55" i="34"/>
  <c r="H26" i="35"/>
  <c r="O26" i="35" s="1"/>
  <c r="T46" i="35"/>
  <c r="W19" i="35"/>
  <c r="F65" i="35"/>
  <c r="H24" i="35"/>
  <c r="O24" i="35" s="1"/>
  <c r="Q37" i="35"/>
  <c r="P63" i="35"/>
  <c r="T27" i="35"/>
  <c r="R31" i="34"/>
  <c r="W28" i="34"/>
  <c r="L50" i="34"/>
  <c r="T22" i="34"/>
  <c r="G12" i="35"/>
  <c r="P10" i="34"/>
  <c r="AA43" i="34"/>
  <c r="I54" i="34"/>
  <c r="G15" i="35"/>
  <c r="P53" i="35"/>
  <c r="R38" i="35"/>
  <c r="L67" i="35"/>
  <c r="AA41" i="35"/>
  <c r="G62" i="35"/>
  <c r="H62" i="35"/>
  <c r="O62" i="35" s="1"/>
  <c r="S14" i="34"/>
  <c r="Z14" i="34" s="1"/>
  <c r="S34" i="34"/>
  <c r="Z34" i="34" s="1"/>
  <c r="G23" i="34"/>
  <c r="T49" i="34"/>
  <c r="L61" i="34"/>
  <c r="L47" i="34"/>
  <c r="T14" i="35"/>
  <c r="L18" i="35"/>
  <c r="R11" i="35"/>
  <c r="I63" i="34"/>
  <c r="AA51" i="34"/>
  <c r="I18" i="34"/>
  <c r="H26" i="34"/>
  <c r="O26" i="34" s="1"/>
  <c r="R10" i="33"/>
  <c r="I13" i="34"/>
  <c r="P34" i="34"/>
  <c r="S31" i="35"/>
  <c r="Z31" i="35" s="1"/>
  <c r="G65" i="35"/>
  <c r="T43" i="35"/>
  <c r="F14" i="34"/>
  <c r="G35" i="34"/>
  <c r="G29" i="34"/>
  <c r="G33" i="34"/>
  <c r="T15" i="34"/>
  <c r="G42" i="34"/>
  <c r="G66" i="34"/>
  <c r="L11" i="35"/>
  <c r="W50" i="35"/>
  <c r="W35" i="34"/>
  <c r="H76" i="35"/>
  <c r="O76" i="35" s="1"/>
  <c r="W29" i="35"/>
  <c r="P60" i="35"/>
  <c r="I68" i="34"/>
  <c r="S23" i="35"/>
  <c r="Z23" i="35" s="1"/>
  <c r="I65" i="34"/>
  <c r="R30" i="35"/>
  <c r="Q43" i="35"/>
  <c r="G34" i="35"/>
  <c r="I56" i="35"/>
  <c r="AA15" i="35"/>
  <c r="Q15" i="34"/>
  <c r="L72" i="34"/>
  <c r="P69" i="34"/>
  <c r="W33" i="34"/>
  <c r="S18" i="34"/>
  <c r="Z18" i="34" s="1"/>
  <c r="T28" i="34"/>
  <c r="Q37" i="34"/>
  <c r="F11" i="35"/>
  <c r="AA25" i="34"/>
  <c r="H32" i="35"/>
  <c r="O32" i="35" s="1"/>
  <c r="H51" i="35"/>
  <c r="O51" i="35" s="1"/>
  <c r="G16" i="35"/>
  <c r="P46" i="35"/>
  <c r="F23" i="35"/>
  <c r="W43" i="35"/>
  <c r="S18" i="35"/>
  <c r="Z18" i="35" s="1"/>
  <c r="T54" i="34"/>
  <c r="R17" i="35"/>
  <c r="P35" i="34"/>
  <c r="S51" i="34"/>
  <c r="H17" i="34"/>
  <c r="O17" i="34" s="1"/>
  <c r="Q10" i="34"/>
  <c r="I45" i="34"/>
  <c r="G69" i="34"/>
  <c r="I32" i="34"/>
  <c r="G63" i="34"/>
  <c r="R20" i="34"/>
  <c r="F27" i="34"/>
  <c r="R39" i="35"/>
  <c r="F41" i="35"/>
  <c r="AA31" i="35"/>
  <c r="L71" i="35"/>
  <c r="AA45" i="35"/>
  <c r="I66" i="35"/>
  <c r="R18" i="35"/>
  <c r="G31" i="35"/>
  <c r="Q36" i="35"/>
  <c r="L69" i="34"/>
  <c r="F35" i="34"/>
  <c r="F72" i="34"/>
  <c r="I34" i="34"/>
  <c r="AA38" i="34"/>
  <c r="Q43" i="34"/>
  <c r="S16" i="34"/>
  <c r="F38" i="34"/>
  <c r="S52" i="35"/>
  <c r="F26" i="35"/>
  <c r="S24" i="35"/>
  <c r="Z24" i="35" s="1"/>
  <c r="F33" i="35"/>
  <c r="AA51" i="35"/>
  <c r="F65" i="34"/>
  <c r="L64" i="35"/>
  <c r="W48" i="35"/>
  <c r="I32" i="35"/>
  <c r="H53" i="35"/>
  <c r="O53" i="35" s="1"/>
  <c r="Q22" i="35"/>
  <c r="I26" i="34"/>
  <c r="W42" i="34"/>
  <c r="L13" i="34"/>
  <c r="AA10" i="35"/>
  <c r="AA15" i="34"/>
  <c r="G54" i="34"/>
  <c r="I35" i="34"/>
  <c r="H37" i="34"/>
  <c r="O37" i="34" s="1"/>
  <c r="H29" i="34"/>
  <c r="O29" i="34" s="1"/>
  <c r="I56" i="34"/>
  <c r="S54" i="34"/>
  <c r="Z54" i="34" s="1"/>
  <c r="AA54" i="34"/>
  <c r="F46" i="35"/>
  <c r="I69" i="35"/>
  <c r="W18" i="35"/>
  <c r="S34" i="35"/>
  <c r="Z34" i="35" s="1"/>
  <c r="L39" i="35"/>
  <c r="G64" i="35"/>
  <c r="G53" i="34"/>
  <c r="AA20" i="34"/>
  <c r="AA11" i="35"/>
  <c r="H18" i="34"/>
  <c r="O18" i="34" s="1"/>
  <c r="H13" i="35"/>
  <c r="O13" i="35" s="1"/>
  <c r="H10" i="34"/>
  <c r="O10" i="34" s="1"/>
  <c r="H34" i="34"/>
  <c r="O34" i="34" s="1"/>
  <c r="L16" i="34"/>
  <c r="H42" i="34"/>
  <c r="O42" i="34" s="1"/>
  <c r="G36" i="34"/>
  <c r="G51" i="35"/>
  <c r="L37" i="35"/>
  <c r="F63" i="35"/>
  <c r="I23" i="35"/>
  <c r="L50" i="35"/>
  <c r="H30" i="35"/>
  <c r="O30" i="35" s="1"/>
  <c r="T50" i="35"/>
  <c r="W23" i="35"/>
  <c r="L36" i="35"/>
  <c r="AA42" i="35"/>
  <c r="I11" i="35"/>
  <c r="T34" i="34"/>
  <c r="Q24" i="34"/>
  <c r="P11" i="35"/>
  <c r="S26" i="35"/>
  <c r="Z26" i="35" s="1"/>
  <c r="Q16" i="34"/>
  <c r="L39" i="34"/>
  <c r="S31" i="34"/>
  <c r="Z31" i="34" s="1"/>
  <c r="F54" i="34"/>
  <c r="H47" i="35"/>
  <c r="O47" i="35" s="1"/>
  <c r="Q24" i="35"/>
  <c r="AA52" i="35"/>
  <c r="I38" i="35"/>
  <c r="H61" i="35"/>
  <c r="O61" i="35" s="1"/>
  <c r="L75" i="34"/>
  <c r="H75" i="35"/>
  <c r="O75" i="35" s="1"/>
  <c r="F69" i="35"/>
  <c r="R23" i="35"/>
  <c r="Q42" i="34"/>
  <c r="Q20" i="34"/>
  <c r="G74" i="34"/>
  <c r="Q14" i="34"/>
  <c r="T11" i="35"/>
  <c r="R23" i="34"/>
  <c r="Q45" i="34"/>
  <c r="T52" i="34"/>
  <c r="L15" i="34"/>
  <c r="H70" i="35"/>
  <c r="O70" i="35" s="1"/>
  <c r="T26" i="35"/>
  <c r="P47" i="35"/>
  <c r="Z50" i="33"/>
  <c r="S35" i="35"/>
  <c r="Z35" i="35" s="1"/>
  <c r="W35" i="35"/>
  <c r="I58" i="35"/>
  <c r="P39" i="35"/>
  <c r="F67" i="35"/>
  <c r="P63" i="34"/>
  <c r="P36" i="34"/>
  <c r="L51" i="34"/>
  <c r="Q23" i="34"/>
  <c r="G45" i="34"/>
  <c r="P17" i="34"/>
  <c r="H71" i="34"/>
  <c r="O71" i="34" s="1"/>
  <c r="I72" i="34"/>
  <c r="F16" i="34"/>
  <c r="L63" i="34"/>
  <c r="T30" i="34"/>
  <c r="Q49" i="35"/>
  <c r="H46" i="35"/>
  <c r="O46" i="35" s="1"/>
  <c r="R52" i="35"/>
  <c r="AA51" i="33"/>
  <c r="H45" i="34"/>
  <c r="O45" i="34" s="1"/>
  <c r="F47" i="35"/>
  <c r="P42" i="35"/>
  <c r="AA49" i="35"/>
  <c r="P67" i="34"/>
  <c r="H33" i="35"/>
  <c r="I59" i="34"/>
  <c r="P24" i="34"/>
  <c r="F42" i="34"/>
  <c r="T41" i="35"/>
  <c r="L19" i="34"/>
  <c r="F13" i="34"/>
  <c r="I50" i="34"/>
  <c r="T27" i="34"/>
  <c r="Q15" i="35"/>
  <c r="T23" i="35"/>
  <c r="I16" i="35"/>
  <c r="P70" i="35"/>
  <c r="H23" i="35"/>
  <c r="O23" i="35" s="1"/>
  <c r="O60" i="35"/>
  <c r="L35" i="35"/>
  <c r="H56" i="35"/>
  <c r="O56" i="35" s="1"/>
  <c r="F73" i="34"/>
  <c r="AA46" i="35"/>
  <c r="Q47" i="35"/>
  <c r="G21" i="34"/>
  <c r="P13" i="35"/>
  <c r="L32" i="34"/>
  <c r="G30" i="34"/>
  <c r="R45" i="34"/>
  <c r="T48" i="34"/>
  <c r="AA21" i="34"/>
  <c r="L25" i="34"/>
  <c r="T37" i="34"/>
  <c r="F63" i="34"/>
  <c r="I59" i="35"/>
  <c r="H74" i="35"/>
  <c r="O74" i="35" s="1"/>
  <c r="G19" i="35"/>
  <c r="H45" i="35"/>
  <c r="O45" i="35" s="1"/>
  <c r="L41" i="35"/>
  <c r="R41" i="35"/>
  <c r="P76" i="35"/>
  <c r="T28" i="35"/>
  <c r="F51" i="34"/>
  <c r="G26" i="34"/>
  <c r="L42" i="34"/>
  <c r="F32" i="35"/>
  <c r="AA45" i="34"/>
  <c r="T33" i="34"/>
  <c r="T35" i="34"/>
  <c r="H72" i="34"/>
  <c r="O72" i="34" s="1"/>
  <c r="Q25" i="34"/>
  <c r="T53" i="33"/>
  <c r="R33" i="35"/>
  <c r="L51" i="35"/>
  <c r="R40" i="35"/>
  <c r="I46" i="35"/>
  <c r="P54" i="35"/>
  <c r="T20" i="35"/>
  <c r="O19" i="35"/>
  <c r="S27" i="35"/>
  <c r="Z27" i="35" s="1"/>
  <c r="R46" i="35"/>
  <c r="H54" i="34"/>
  <c r="O54" i="34" s="1"/>
  <c r="G54" i="35"/>
  <c r="I76" i="35"/>
  <c r="AA26" i="35"/>
  <c r="W47" i="35"/>
  <c r="L38" i="35"/>
  <c r="L76" i="34"/>
  <c r="S32" i="34"/>
  <c r="Z32" i="34" s="1"/>
  <c r="W51" i="34"/>
  <c r="G51" i="34"/>
  <c r="W31" i="34"/>
  <c r="G59" i="34"/>
  <c r="AA31" i="34"/>
  <c r="Q48" i="34"/>
  <c r="P77" i="35"/>
  <c r="F25" i="35"/>
  <c r="F26" i="34"/>
  <c r="H37" i="35"/>
  <c r="O37" i="35" s="1"/>
  <c r="S55" i="34"/>
  <c r="I14" i="35"/>
  <c r="H69" i="35"/>
  <c r="O69" i="35" s="1"/>
  <c r="I73" i="34"/>
  <c r="F24" i="35"/>
  <c r="I63" i="35"/>
  <c r="S30" i="34"/>
  <c r="Z30" i="34" s="1"/>
  <c r="H47" i="34"/>
  <c r="O47" i="34" s="1"/>
  <c r="Q35" i="34"/>
  <c r="F50" i="34"/>
  <c r="R40" i="34"/>
  <c r="P58" i="34"/>
  <c r="T26" i="34"/>
  <c r="S41" i="34"/>
  <c r="Z41" i="34" s="1"/>
  <c r="P76" i="34"/>
  <c r="F76" i="35"/>
  <c r="P75" i="34"/>
  <c r="G37" i="35"/>
  <c r="I64" i="35"/>
  <c r="G42" i="35"/>
  <c r="S21" i="34"/>
  <c r="Z21" i="34" s="1"/>
  <c r="F20" i="35"/>
  <c r="S43" i="35"/>
  <c r="Z43" i="35" s="1"/>
  <c r="R35" i="35"/>
  <c r="G56" i="35"/>
  <c r="P54" i="34"/>
  <c r="R35" i="34"/>
  <c r="W46" i="34"/>
  <c r="G50" i="34"/>
  <c r="I23" i="34"/>
  <c r="AA39" i="34"/>
  <c r="S39" i="34"/>
  <c r="Z39" i="34" s="1"/>
  <c r="G17" i="34"/>
  <c r="H65" i="34"/>
  <c r="O65" i="34" s="1"/>
  <c r="S11" i="35"/>
  <c r="Z11" i="35" s="1"/>
  <c r="P14" i="35"/>
  <c r="I70" i="35"/>
  <c r="R26" i="35"/>
  <c r="F61" i="35"/>
  <c r="F56" i="35"/>
  <c r="F10" i="35"/>
  <c r="W48" i="34"/>
  <c r="Q34" i="34"/>
  <c r="G37" i="34"/>
  <c r="G27" i="34"/>
  <c r="S30" i="35"/>
  <c r="Z30" i="35" s="1"/>
  <c r="G20" i="34"/>
  <c r="S28" i="34"/>
  <c r="Z28" i="34" s="1"/>
  <c r="Q34" i="35"/>
  <c r="T11" i="34"/>
  <c r="F17" i="34"/>
  <c r="H68" i="34"/>
  <c r="O68" i="34" s="1"/>
  <c r="L45" i="34"/>
  <c r="H38" i="34"/>
  <c r="O38" i="34" s="1"/>
  <c r="AA48" i="34"/>
  <c r="G16" i="34"/>
  <c r="AA21" i="35"/>
  <c r="Q23" i="35"/>
  <c r="T45" i="34"/>
  <c r="G13" i="35"/>
  <c r="L70" i="34"/>
  <c r="Q28" i="34"/>
  <c r="AA16" i="34"/>
  <c r="F22" i="34"/>
  <c r="F36" i="34"/>
  <c r="L23" i="35"/>
  <c r="AA18" i="35"/>
  <c r="S32" i="35"/>
  <c r="Z32" i="35" s="1"/>
  <c r="G70" i="34"/>
  <c r="H61" i="34"/>
  <c r="O61" i="34" s="1"/>
  <c r="Q33" i="34"/>
  <c r="Q21" i="34"/>
  <c r="W10" i="34"/>
  <c r="W22" i="34"/>
  <c r="P47" i="34"/>
  <c r="W23" i="34"/>
  <c r="F46" i="34"/>
  <c r="I12" i="34"/>
  <c r="W27" i="34"/>
  <c r="AA35" i="35"/>
  <c r="H56" i="34"/>
  <c r="O56" i="34" s="1"/>
  <c r="R21" i="34"/>
  <c r="AA42" i="34"/>
  <c r="H75" i="34"/>
  <c r="O75" i="34" s="1"/>
  <c r="H37" i="33"/>
  <c r="O37" i="33" s="1"/>
  <c r="H56" i="33"/>
  <c r="O56" i="33" s="1"/>
  <c r="Q33" i="33"/>
  <c r="H45" i="33"/>
  <c r="O45" i="33" s="1"/>
  <c r="S28" i="33"/>
  <c r="Z28" i="33" s="1"/>
  <c r="H39" i="33"/>
  <c r="O39" i="33" s="1"/>
  <c r="H35" i="33"/>
  <c r="O35" i="33" s="1"/>
  <c r="H42" i="33"/>
  <c r="O42" i="33" s="1"/>
  <c r="L38" i="33"/>
  <c r="S18" i="33"/>
  <c r="Z18" i="33" s="1"/>
  <c r="L36" i="33"/>
  <c r="I53" i="33"/>
  <c r="F27" i="33"/>
  <c r="G37" i="33"/>
  <c r="F26" i="33"/>
  <c r="Q27" i="33"/>
  <c r="W24" i="33"/>
  <c r="P37" i="33"/>
  <c r="I26" i="33"/>
  <c r="AA11" i="33"/>
  <c r="P26" i="33"/>
  <c r="F37" i="33"/>
  <c r="W22" i="33"/>
  <c r="S22" i="33"/>
  <c r="Z22" i="33" s="1"/>
  <c r="T33" i="33"/>
  <c r="I36" i="33"/>
  <c r="W29" i="33"/>
  <c r="G50" i="33"/>
  <c r="I11" i="33"/>
  <c r="S33" i="33"/>
  <c r="R29" i="33"/>
  <c r="T17" i="33"/>
  <c r="R18" i="33"/>
  <c r="L39" i="33"/>
  <c r="R22" i="33"/>
  <c r="T27" i="33"/>
  <c r="L10" i="33"/>
  <c r="T18" i="33"/>
  <c r="T28" i="33"/>
  <c r="Z33" i="33"/>
  <c r="G10" i="33"/>
  <c r="G11" i="33"/>
  <c r="I38" i="33"/>
  <c r="L46" i="33"/>
  <c r="R17" i="33"/>
  <c r="G35" i="33"/>
  <c r="R33" i="33"/>
  <c r="AA24" i="33"/>
  <c r="G41" i="33"/>
  <c r="S11" i="33"/>
  <c r="Z11" i="33" s="1"/>
  <c r="AA23" i="33"/>
  <c r="T11" i="33"/>
  <c r="R25" i="33"/>
  <c r="T24" i="33"/>
  <c r="AA27" i="33"/>
  <c r="Q17" i="33"/>
  <c r="P53" i="33"/>
  <c r="I74" i="33"/>
  <c r="Q23" i="33"/>
  <c r="F11" i="33"/>
  <c r="P41" i="33"/>
  <c r="AA18" i="33"/>
  <c r="R24" i="33"/>
  <c r="P11" i="33"/>
  <c r="P38" i="33"/>
  <c r="R11" i="33"/>
  <c r="L26" i="33"/>
  <c r="H11" i="33"/>
  <c r="O11" i="33" s="1"/>
  <c r="G73" i="33"/>
  <c r="W25" i="33"/>
  <c r="L27" i="33"/>
  <c r="Q22" i="33"/>
  <c r="AA17" i="33"/>
  <c r="AA25" i="33"/>
  <c r="L35" i="33"/>
  <c r="G26" i="33"/>
  <c r="W23" i="33"/>
  <c r="Q25" i="33"/>
  <c r="T23" i="33"/>
  <c r="P35" i="33"/>
  <c r="W27" i="33"/>
  <c r="W28" i="33"/>
  <c r="T29" i="33"/>
  <c r="Q21" i="33"/>
  <c r="F42" i="33"/>
  <c r="AA22" i="33"/>
  <c r="Q29" i="33"/>
  <c r="I27" i="33"/>
  <c r="I37" i="33"/>
  <c r="R21" i="33"/>
  <c r="H10" i="33"/>
  <c r="O10" i="33" s="1"/>
  <c r="G38" i="33"/>
  <c r="AA29" i="33"/>
  <c r="G36" i="33"/>
  <c r="R27" i="33"/>
  <c r="AA33" i="33"/>
  <c r="P10" i="33"/>
  <c r="H38" i="33"/>
  <c r="O38" i="33" s="1"/>
  <c r="F10" i="33"/>
  <c r="L42" i="33"/>
  <c r="F36" i="33"/>
  <c r="W18" i="33"/>
  <c r="W21" i="33"/>
  <c r="F35" i="33"/>
  <c r="Q11" i="33"/>
  <c r="P36" i="33"/>
  <c r="Q24" i="33"/>
  <c r="F38" i="33"/>
  <c r="G27" i="33"/>
  <c r="I35" i="33"/>
  <c r="R23" i="33"/>
  <c r="T22" i="33"/>
  <c r="L11" i="33"/>
  <c r="W11" i="33"/>
  <c r="F39" i="33"/>
  <c r="Q18" i="33"/>
  <c r="Q28" i="33"/>
  <c r="AA21" i="33"/>
  <c r="AA28" i="33"/>
  <c r="L37" i="33"/>
  <c r="R28" i="33"/>
  <c r="W33" i="33"/>
  <c r="T25" i="33"/>
  <c r="P27" i="33"/>
  <c r="I10" i="33"/>
  <c r="S10" i="33"/>
  <c r="Z10" i="33" s="1"/>
  <c r="T21" i="33"/>
  <c r="P76" i="33"/>
  <c r="G39" i="33"/>
  <c r="S25" i="33"/>
  <c r="Z25" i="33" s="1"/>
  <c r="L72" i="33"/>
  <c r="F50" i="33"/>
  <c r="H73" i="33"/>
  <c r="O73" i="33" s="1"/>
  <c r="L59" i="33"/>
  <c r="I42" i="33"/>
  <c r="P72" i="33"/>
  <c r="S17" i="33"/>
  <c r="Z17" i="33" s="1"/>
  <c r="S51" i="33"/>
  <c r="Z51" i="33" s="1"/>
  <c r="F76" i="33"/>
  <c r="H72" i="33"/>
  <c r="O72" i="33" s="1"/>
  <c r="I76" i="33"/>
  <c r="R51" i="33"/>
  <c r="P39" i="33"/>
  <c r="P73" i="33"/>
  <c r="P45" i="33"/>
  <c r="S24" i="33"/>
  <c r="Z24" i="33" s="1"/>
  <c r="H77" i="33"/>
  <c r="O77" i="33" s="1"/>
  <c r="I75" i="33"/>
  <c r="G76" i="33"/>
  <c r="G42" i="33"/>
  <c r="G74" i="33"/>
  <c r="S29" i="33"/>
  <c r="Z29" i="33" s="1"/>
  <c r="L53" i="33"/>
  <c r="H53" i="33"/>
  <c r="O53" i="33" s="1"/>
  <c r="F59" i="33"/>
  <c r="I77" i="33"/>
  <c r="I73" i="33"/>
  <c r="G53" i="33"/>
  <c r="S27" i="33"/>
  <c r="Z27" i="33" s="1"/>
  <c r="R52" i="33"/>
  <c r="W52" i="33"/>
  <c r="L50" i="33"/>
  <c r="Q51" i="33"/>
  <c r="P77" i="33"/>
  <c r="L74" i="33"/>
  <c r="G75" i="33"/>
  <c r="L76" i="33"/>
  <c r="F74" i="33"/>
  <c r="S23" i="33"/>
  <c r="Z23" i="33" s="1"/>
  <c r="F75" i="33"/>
  <c r="H36" i="33"/>
  <c r="O36" i="33" s="1"/>
  <c r="H46" i="33"/>
  <c r="O46" i="33" s="1"/>
  <c r="H76" i="33"/>
  <c r="O76" i="33" s="1"/>
  <c r="I39" i="33"/>
  <c r="W51" i="33"/>
  <c r="L56" i="33"/>
  <c r="H50" i="33"/>
  <c r="O50" i="33" s="1"/>
  <c r="T52" i="33"/>
  <c r="H26" i="33"/>
  <c r="O26" i="33" s="1"/>
  <c r="I45" i="33"/>
  <c r="H59" i="33"/>
  <c r="O59" i="33" s="1"/>
  <c r="I59" i="33"/>
  <c r="F45" i="33"/>
  <c r="F53" i="33"/>
  <c r="G77" i="33"/>
  <c r="H27" i="33"/>
  <c r="O27" i="33" s="1"/>
  <c r="P46" i="33"/>
  <c r="G45" i="33"/>
  <c r="F46" i="33"/>
  <c r="I72" i="33"/>
  <c r="F73" i="33"/>
  <c r="G46" i="33"/>
  <c r="S21" i="33"/>
  <c r="Z21" i="33" s="1"/>
  <c r="S52" i="33"/>
  <c r="Z52" i="33" s="1"/>
  <c r="P56" i="33"/>
  <c r="L73" i="33"/>
  <c r="P74" i="33"/>
  <c r="P75" i="33"/>
  <c r="L75" i="33"/>
  <c r="L45" i="33"/>
  <c r="G72" i="33"/>
  <c r="P59" i="33"/>
  <c r="L77" i="33"/>
  <c r="F56" i="33"/>
  <c r="G59" i="33"/>
  <c r="I50" i="33"/>
  <c r="H75" i="33"/>
  <c r="O75" i="33" s="1"/>
  <c r="G56" i="33"/>
  <c r="Q52" i="33"/>
  <c r="P42" i="33"/>
  <c r="F77" i="33"/>
  <c r="F72" i="33"/>
  <c r="I56" i="33"/>
  <c r="H74" i="33"/>
  <c r="O74" i="33" s="1"/>
  <c r="I46" i="33"/>
  <c r="T51" i="33"/>
  <c r="S36" i="33"/>
  <c r="Z36" i="33" s="1"/>
  <c r="W36" i="33"/>
  <c r="R36" i="33"/>
  <c r="T36" i="33"/>
  <c r="AA36" i="33"/>
  <c r="Q36" i="33"/>
  <c r="S35" i="33"/>
  <c r="Z35" i="33" s="1"/>
  <c r="T35" i="33"/>
  <c r="R35" i="33"/>
  <c r="AA35" i="33"/>
  <c r="T34" i="33"/>
  <c r="R34" i="33"/>
  <c r="S34" i="33"/>
  <c r="Z34" i="33" s="1"/>
  <c r="Q34" i="33"/>
  <c r="AA34" i="33"/>
  <c r="W35" i="33"/>
  <c r="W34" i="33"/>
  <c r="Q35" i="33"/>
  <c r="F31" i="33"/>
  <c r="H32" i="33"/>
  <c r="O32" i="33" s="1"/>
  <c r="L30" i="33"/>
  <c r="I31" i="33"/>
  <c r="P30" i="33"/>
  <c r="H31" i="33"/>
  <c r="O31" i="33" s="1"/>
  <c r="H30" i="33"/>
  <c r="O30" i="33" s="1"/>
  <c r="L31" i="33"/>
  <c r="F30" i="33"/>
  <c r="G30" i="33"/>
  <c r="G31" i="33"/>
  <c r="I30" i="33"/>
  <c r="P31" i="33"/>
  <c r="I33" i="33"/>
  <c r="P32" i="33"/>
  <c r="L33" i="33"/>
  <c r="F33" i="33"/>
  <c r="H33" i="33"/>
  <c r="O33" i="33" s="1"/>
  <c r="G34" i="33"/>
  <c r="F32" i="33"/>
  <c r="H34" i="33"/>
  <c r="O34" i="33" s="1"/>
  <c r="G32" i="33"/>
  <c r="P33" i="33"/>
  <c r="I32" i="33"/>
  <c r="L32" i="33"/>
  <c r="S40" i="33"/>
  <c r="Z40" i="33" s="1"/>
  <c r="R30" i="33"/>
  <c r="G33" i="33"/>
  <c r="AA14" i="33"/>
  <c r="F34" i="33"/>
  <c r="L34" i="33"/>
  <c r="Q30" i="33"/>
  <c r="W40" i="33"/>
  <c r="S37" i="33"/>
  <c r="Z37" i="33" s="1"/>
  <c r="W14" i="33"/>
  <c r="T40" i="33"/>
  <c r="S14" i="33"/>
  <c r="Z14" i="33" s="1"/>
  <c r="AA37" i="33"/>
  <c r="S30" i="33"/>
  <c r="Z30" i="33" s="1"/>
  <c r="P34" i="33"/>
  <c r="Q14" i="33"/>
  <c r="R37" i="33"/>
  <c r="Q40" i="33"/>
  <c r="AA40" i="33"/>
  <c r="T14" i="33"/>
  <c r="I34" i="33"/>
  <c r="AA30" i="33"/>
  <c r="W30" i="33"/>
  <c r="T37" i="33"/>
  <c r="W37" i="33"/>
  <c r="T30" i="33"/>
  <c r="R40" i="33"/>
  <c r="Q37" i="33"/>
  <c r="R14" i="33"/>
  <c r="T49" i="33"/>
  <c r="S45" i="33"/>
  <c r="Z45" i="33" s="1"/>
  <c r="T45" i="33"/>
  <c r="Q45" i="33"/>
  <c r="W45" i="33"/>
  <c r="R45" i="33"/>
  <c r="AA45" i="33"/>
  <c r="S50" i="33"/>
  <c r="W26" i="33"/>
  <c r="W49" i="33"/>
  <c r="R49" i="33"/>
  <c r="Q49" i="33"/>
  <c r="S49" i="33"/>
  <c r="Z49" i="33" s="1"/>
  <c r="I54" i="33"/>
  <c r="R20" i="33"/>
  <c r="W50" i="33"/>
  <c r="Q26" i="33"/>
  <c r="Q46" i="33"/>
  <c r="Q50" i="33"/>
  <c r="R26" i="33"/>
  <c r="T46" i="33"/>
  <c r="H54" i="33"/>
  <c r="O54" i="33" s="1"/>
  <c r="AA46" i="33"/>
  <c r="L54" i="33"/>
  <c r="T26" i="33"/>
  <c r="W46" i="33"/>
  <c r="F54" i="33"/>
  <c r="R50" i="33"/>
  <c r="AA26" i="33"/>
  <c r="T50" i="33"/>
  <c r="S26" i="33"/>
  <c r="Z26" i="33" s="1"/>
  <c r="P54" i="33"/>
  <c r="G54" i="33"/>
  <c r="J10" i="33" l="1"/>
  <c r="J11" i="33" s="1"/>
  <c r="T70" i="33"/>
  <c r="M10" i="33"/>
  <c r="W70" i="33"/>
  <c r="T70" i="34"/>
  <c r="J10" i="34"/>
  <c r="J11" i="34" s="1"/>
  <c r="J10" i="35"/>
  <c r="J11" i="35" s="1"/>
  <c r="T70" i="35"/>
  <c r="M10" i="34"/>
  <c r="W70" i="34"/>
  <c r="M10" i="35"/>
  <c r="W70" i="35"/>
  <c r="J12" i="35" l="1"/>
  <c r="K11" i="35"/>
  <c r="M11" i="35" s="1"/>
  <c r="K11" i="34"/>
  <c r="M11" i="34" s="1"/>
  <c r="J12" i="34"/>
  <c r="K11" i="33"/>
  <c r="M11" i="33" s="1"/>
  <c r="J12" i="33"/>
  <c r="J13" i="34" l="1"/>
  <c r="K12" i="34"/>
  <c r="M12" i="34" s="1"/>
  <c r="K12" i="33"/>
  <c r="M12" i="33" s="1"/>
  <c r="J13" i="33"/>
  <c r="K12" i="35"/>
  <c r="M12" i="35" s="1"/>
  <c r="J13" i="35"/>
  <c r="K13" i="33" l="1"/>
  <c r="M13" i="33" s="1"/>
  <c r="J14" i="33"/>
  <c r="J14" i="35"/>
  <c r="K13" i="35"/>
  <c r="M13" i="35" s="1"/>
  <c r="K13" i="34"/>
  <c r="M13" i="34" s="1"/>
  <c r="J14" i="34"/>
  <c r="K14" i="35" l="1"/>
  <c r="M14" i="35" s="1"/>
  <c r="J15" i="35"/>
  <c r="J15" i="34"/>
  <c r="K14" i="34"/>
  <c r="M14" i="34" s="1"/>
  <c r="J15" i="33"/>
  <c r="K14" i="33"/>
  <c r="M14" i="33" s="1"/>
  <c r="K15" i="33" l="1"/>
  <c r="M15" i="33" s="1"/>
  <c r="J16" i="33"/>
  <c r="K15" i="34"/>
  <c r="M15" i="34" s="1"/>
  <c r="J16" i="34"/>
  <c r="J16" i="35"/>
  <c r="K15" i="35"/>
  <c r="M15" i="35" s="1"/>
  <c r="K16" i="35" l="1"/>
  <c r="M16" i="35" s="1"/>
  <c r="J17" i="35"/>
  <c r="J17" i="34"/>
  <c r="K16" i="34"/>
  <c r="M16" i="34" s="1"/>
  <c r="J17" i="33"/>
  <c r="K16" i="33"/>
  <c r="M16" i="33" s="1"/>
  <c r="K17" i="34" l="1"/>
  <c r="M17" i="34" s="1"/>
  <c r="J18" i="34"/>
  <c r="K17" i="35"/>
  <c r="M17" i="35" s="1"/>
  <c r="J18" i="35"/>
  <c r="J18" i="33"/>
  <c r="K17" i="33"/>
  <c r="M17" i="33" s="1"/>
  <c r="J19" i="33" l="1"/>
  <c r="K18" i="33"/>
  <c r="M18" i="33" s="1"/>
  <c r="K18" i="35"/>
  <c r="M18" i="35" s="1"/>
  <c r="J19" i="35"/>
  <c r="J19" i="34"/>
  <c r="K18" i="34"/>
  <c r="M18" i="34" s="1"/>
  <c r="K19" i="34" l="1"/>
  <c r="M19" i="34" s="1"/>
  <c r="J20" i="34"/>
  <c r="J20" i="35"/>
  <c r="K19" i="35"/>
  <c r="M19" i="35" s="1"/>
  <c r="K19" i="33"/>
  <c r="M19" i="33" s="1"/>
  <c r="J20" i="33"/>
  <c r="K20" i="35" l="1"/>
  <c r="M20" i="35" s="1"/>
  <c r="J21" i="35"/>
  <c r="J21" i="33"/>
  <c r="K20" i="33"/>
  <c r="M20" i="33" s="1"/>
  <c r="J21" i="34"/>
  <c r="K20" i="34"/>
  <c r="M20" i="34" s="1"/>
  <c r="J22" i="33" l="1"/>
  <c r="K21" i="33"/>
  <c r="M21" i="33" s="1"/>
  <c r="J22" i="35"/>
  <c r="K21" i="35"/>
  <c r="M21" i="35" s="1"/>
  <c r="K21" i="34"/>
  <c r="M21" i="34" s="1"/>
  <c r="J22" i="34"/>
  <c r="K22" i="35" l="1"/>
  <c r="M22" i="35" s="1"/>
  <c r="J23" i="35"/>
  <c r="J23" i="34"/>
  <c r="K22" i="34"/>
  <c r="M22" i="34" s="1"/>
  <c r="J23" i="33"/>
  <c r="K22" i="33"/>
  <c r="M22" i="33" s="1"/>
  <c r="K23" i="34" l="1"/>
  <c r="M23" i="34" s="1"/>
  <c r="J24" i="34"/>
  <c r="J24" i="35"/>
  <c r="K23" i="35"/>
  <c r="M23" i="35" s="1"/>
  <c r="J24" i="33"/>
  <c r="K23" i="33"/>
  <c r="M23" i="33" s="1"/>
  <c r="K24" i="35" l="1"/>
  <c r="M24" i="35" s="1"/>
  <c r="J25" i="35"/>
  <c r="J25" i="34"/>
  <c r="K24" i="34"/>
  <c r="M24" i="34" s="1"/>
  <c r="J25" i="33"/>
  <c r="K24" i="33"/>
  <c r="M24" i="33" s="1"/>
  <c r="K25" i="34" l="1"/>
  <c r="M25" i="34" s="1"/>
  <c r="J26" i="34"/>
  <c r="K25" i="35"/>
  <c r="M25" i="35" s="1"/>
  <c r="J26" i="35"/>
  <c r="K25" i="33"/>
  <c r="M25" i="33" s="1"/>
  <c r="J26" i="33"/>
  <c r="J27" i="35" l="1"/>
  <c r="K26" i="35"/>
  <c r="M26" i="35" s="1"/>
  <c r="K26" i="33"/>
  <c r="M26" i="33" s="1"/>
  <c r="J27" i="33"/>
  <c r="J27" i="34"/>
  <c r="K26" i="34"/>
  <c r="M26" i="34" s="1"/>
  <c r="K27" i="33" l="1"/>
  <c r="M27" i="33" s="1"/>
  <c r="J28" i="33"/>
  <c r="K27" i="34"/>
  <c r="M27" i="34" s="1"/>
  <c r="J28" i="34"/>
  <c r="J28" i="35"/>
  <c r="K27" i="35"/>
  <c r="M27" i="35" s="1"/>
  <c r="K28" i="35" l="1"/>
  <c r="M28" i="35" s="1"/>
  <c r="J29" i="35"/>
  <c r="J29" i="34"/>
  <c r="K28" i="34"/>
  <c r="M28" i="34" s="1"/>
  <c r="J29" i="33"/>
  <c r="K28" i="33"/>
  <c r="M28" i="33" s="1"/>
  <c r="K29" i="34" l="1"/>
  <c r="M29" i="34" s="1"/>
  <c r="J30" i="34"/>
  <c r="J30" i="35"/>
  <c r="K29" i="35"/>
  <c r="M29" i="35" s="1"/>
  <c r="J30" i="33"/>
  <c r="K29" i="33"/>
  <c r="M29" i="33" s="1"/>
  <c r="K30" i="33" l="1"/>
  <c r="M30" i="33" s="1"/>
  <c r="J31" i="33"/>
  <c r="K30" i="35"/>
  <c r="M30" i="35" s="1"/>
  <c r="J31" i="35"/>
  <c r="J31" i="34"/>
  <c r="K30" i="34"/>
  <c r="M30" i="34" s="1"/>
  <c r="J32" i="34" l="1"/>
  <c r="K31" i="34"/>
  <c r="M31" i="34" s="1"/>
  <c r="J32" i="35"/>
  <c r="K31" i="35"/>
  <c r="M31" i="35" s="1"/>
  <c r="J32" i="33"/>
  <c r="K31" i="33"/>
  <c r="M31" i="33" s="1"/>
  <c r="J33" i="35" l="1"/>
  <c r="K32" i="35"/>
  <c r="M32" i="35" s="1"/>
  <c r="K32" i="33"/>
  <c r="M32" i="33" s="1"/>
  <c r="J33" i="33"/>
  <c r="J33" i="34"/>
  <c r="K32" i="34"/>
  <c r="M32" i="34" s="1"/>
  <c r="J34" i="34" l="1"/>
  <c r="K33" i="34"/>
  <c r="M33" i="34" s="1"/>
  <c r="J34" i="33"/>
  <c r="K33" i="33"/>
  <c r="M33" i="33" s="1"/>
  <c r="J34" i="35"/>
  <c r="K33" i="35"/>
  <c r="M33" i="35" s="1"/>
  <c r="K34" i="33" l="1"/>
  <c r="M34" i="33" s="1"/>
  <c r="J35" i="33"/>
  <c r="J35" i="35"/>
  <c r="K34" i="35"/>
  <c r="M34" i="35" s="1"/>
  <c r="J35" i="34"/>
  <c r="K34" i="34"/>
  <c r="M34" i="34" s="1"/>
  <c r="J36" i="35" l="1"/>
  <c r="K35" i="35"/>
  <c r="M35" i="35" s="1"/>
  <c r="J36" i="33"/>
  <c r="K35" i="33"/>
  <c r="M35" i="33" s="1"/>
  <c r="J36" i="34"/>
  <c r="K35" i="34"/>
  <c r="M35" i="34" s="1"/>
  <c r="K36" i="33" l="1"/>
  <c r="M36" i="33" s="1"/>
  <c r="J37" i="33"/>
  <c r="J37" i="34"/>
  <c r="K36" i="34"/>
  <c r="M36" i="34" s="1"/>
  <c r="J37" i="35"/>
  <c r="K36" i="35"/>
  <c r="M36" i="35" s="1"/>
  <c r="J38" i="35" l="1"/>
  <c r="K37" i="35"/>
  <c r="M37" i="35" s="1"/>
  <c r="J38" i="34"/>
  <c r="K37" i="34"/>
  <c r="M37" i="34" s="1"/>
  <c r="J38" i="33"/>
  <c r="K37" i="33"/>
  <c r="M37" i="33" s="1"/>
  <c r="J39" i="34" l="1"/>
  <c r="K38" i="34"/>
  <c r="M38" i="34" s="1"/>
  <c r="K38" i="33"/>
  <c r="M38" i="33" s="1"/>
  <c r="J39" i="33"/>
  <c r="J39" i="35"/>
  <c r="K38" i="35"/>
  <c r="M38" i="35" s="1"/>
  <c r="J40" i="35" l="1"/>
  <c r="K39" i="35"/>
  <c r="M39" i="35" s="1"/>
  <c r="J40" i="34"/>
  <c r="K39" i="34"/>
  <c r="M39" i="34" s="1"/>
  <c r="J40" i="33"/>
  <c r="K39" i="33"/>
  <c r="M39" i="33" s="1"/>
  <c r="J41" i="34" l="1"/>
  <c r="K40" i="34"/>
  <c r="M40" i="34" s="1"/>
  <c r="K40" i="33"/>
  <c r="M40" i="33" s="1"/>
  <c r="J41" i="33"/>
  <c r="J41" i="35"/>
  <c r="K40" i="35"/>
  <c r="M40" i="35" s="1"/>
  <c r="K41" i="33" l="1"/>
  <c r="M41" i="33" s="1"/>
  <c r="J42" i="33"/>
  <c r="J42" i="35"/>
  <c r="K41" i="35"/>
  <c r="M41" i="35" s="1"/>
  <c r="J42" i="34"/>
  <c r="K41" i="34"/>
  <c r="M41" i="34" s="1"/>
  <c r="K42" i="34" l="1"/>
  <c r="M42" i="34" s="1"/>
  <c r="J43" i="34"/>
  <c r="J43" i="35"/>
  <c r="K42" i="35"/>
  <c r="M42" i="35" s="1"/>
  <c r="K42" i="33"/>
  <c r="M42" i="33" s="1"/>
  <c r="J43" i="33"/>
  <c r="J44" i="35" l="1"/>
  <c r="K43" i="35"/>
  <c r="M43" i="35" s="1"/>
  <c r="J44" i="33"/>
  <c r="K43" i="33"/>
  <c r="M43" i="33" s="1"/>
  <c r="J44" i="34"/>
  <c r="K43" i="34"/>
  <c r="M43" i="34" s="1"/>
  <c r="K44" i="34" l="1"/>
  <c r="M44" i="34" s="1"/>
  <c r="J45" i="34"/>
  <c r="J45" i="33"/>
  <c r="K44" i="33"/>
  <c r="M44" i="33" s="1"/>
  <c r="J45" i="35"/>
  <c r="K44" i="35"/>
  <c r="M44" i="35" s="1"/>
  <c r="J46" i="35" l="1"/>
  <c r="K45" i="35"/>
  <c r="M45" i="35" s="1"/>
  <c r="K45" i="33"/>
  <c r="M45" i="33" s="1"/>
  <c r="J46" i="33"/>
  <c r="J46" i="34"/>
  <c r="K45" i="34"/>
  <c r="M45" i="34" s="1"/>
  <c r="K46" i="33" l="1"/>
  <c r="M46" i="33" s="1"/>
  <c r="J47" i="33"/>
  <c r="J47" i="34"/>
  <c r="K46" i="34"/>
  <c r="M46" i="34" s="1"/>
  <c r="J47" i="35"/>
  <c r="K46" i="35"/>
  <c r="M46" i="35" s="1"/>
  <c r="K47" i="35" l="1"/>
  <c r="M47" i="35" s="1"/>
  <c r="J48" i="35"/>
  <c r="J48" i="34"/>
  <c r="K47" i="34"/>
  <c r="M47" i="34" s="1"/>
  <c r="J48" i="33"/>
  <c r="K47" i="33"/>
  <c r="M47" i="33" s="1"/>
  <c r="K48" i="34" l="1"/>
  <c r="M48" i="34" s="1"/>
  <c r="J49" i="34"/>
  <c r="K48" i="35"/>
  <c r="M48" i="35" s="1"/>
  <c r="J49" i="35"/>
  <c r="J49" i="33"/>
  <c r="K48" i="33"/>
  <c r="M48" i="33" s="1"/>
  <c r="K49" i="33" l="1"/>
  <c r="M49" i="33" s="1"/>
  <c r="J50" i="33"/>
  <c r="J50" i="35"/>
  <c r="K49" i="35"/>
  <c r="M49" i="35" s="1"/>
  <c r="J50" i="34"/>
  <c r="K49" i="34"/>
  <c r="M49" i="34" s="1"/>
  <c r="K50" i="34" l="1"/>
  <c r="M50" i="34" s="1"/>
  <c r="J51" i="34"/>
  <c r="K50" i="35"/>
  <c r="M50" i="35" s="1"/>
  <c r="J51" i="35"/>
  <c r="J51" i="33"/>
  <c r="K50" i="33"/>
  <c r="M50" i="33" s="1"/>
  <c r="J52" i="35" l="1"/>
  <c r="K51" i="35"/>
  <c r="M51" i="35" s="1"/>
  <c r="K51" i="34"/>
  <c r="M51" i="34" s="1"/>
  <c r="J52" i="34"/>
  <c r="K51" i="33"/>
  <c r="M51" i="33" s="1"/>
  <c r="J52" i="33"/>
  <c r="K52" i="33" l="1"/>
  <c r="M52" i="33" s="1"/>
  <c r="J53" i="33"/>
  <c r="K52" i="34"/>
  <c r="M52" i="34" s="1"/>
  <c r="J53" i="34"/>
  <c r="K52" i="35"/>
  <c r="M52" i="35" s="1"/>
  <c r="J53" i="35"/>
  <c r="K53" i="34" l="1"/>
  <c r="M53" i="34" s="1"/>
  <c r="J54" i="34"/>
  <c r="K53" i="35"/>
  <c r="M53" i="35" s="1"/>
  <c r="J54" i="35"/>
  <c r="K53" i="33"/>
  <c r="M53" i="33" s="1"/>
  <c r="J54" i="33"/>
  <c r="J55" i="35" l="1"/>
  <c r="K54" i="35"/>
  <c r="M54" i="35" s="1"/>
  <c r="J55" i="33"/>
  <c r="K54" i="33"/>
  <c r="M54" i="33" s="1"/>
  <c r="K54" i="34"/>
  <c r="M54" i="34" s="1"/>
  <c r="J55" i="34"/>
  <c r="K55" i="33" l="1"/>
  <c r="M55" i="33" s="1"/>
  <c r="J56" i="33"/>
  <c r="J56" i="34"/>
  <c r="K55" i="34"/>
  <c r="M55" i="34" s="1"/>
  <c r="K55" i="35"/>
  <c r="M55" i="35" s="1"/>
  <c r="J56" i="35"/>
  <c r="K56" i="35" l="1"/>
  <c r="M56" i="35" s="1"/>
  <c r="J57" i="35"/>
  <c r="K56" i="34"/>
  <c r="M56" i="34" s="1"/>
  <c r="J57" i="34"/>
  <c r="K56" i="33"/>
  <c r="M56" i="33" s="1"/>
  <c r="J57" i="33"/>
  <c r="K57" i="34" l="1"/>
  <c r="M57" i="34" s="1"/>
  <c r="J58" i="34"/>
  <c r="K57" i="33"/>
  <c r="M57" i="33" s="1"/>
  <c r="J58" i="33"/>
  <c r="K57" i="35"/>
  <c r="M57" i="35" s="1"/>
  <c r="J58" i="35"/>
  <c r="K58" i="33" l="1"/>
  <c r="M58" i="33" s="1"/>
  <c r="J59" i="33"/>
  <c r="J59" i="35"/>
  <c r="K58" i="35"/>
  <c r="M58" i="35" s="1"/>
  <c r="K58" i="34"/>
  <c r="M58" i="34" s="1"/>
  <c r="J59" i="34"/>
  <c r="J60" i="35" l="1"/>
  <c r="K59" i="35"/>
  <c r="M59" i="35" s="1"/>
  <c r="J60" i="34"/>
  <c r="K59" i="34"/>
  <c r="M59" i="34" s="1"/>
  <c r="J60" i="33"/>
  <c r="K59" i="33"/>
  <c r="M59" i="33" s="1"/>
  <c r="J61" i="33" l="1"/>
  <c r="K60" i="33"/>
  <c r="M60" i="33" s="1"/>
  <c r="K60" i="34"/>
  <c r="M60" i="34" s="1"/>
  <c r="J61" i="34"/>
  <c r="K60" i="35"/>
  <c r="M60" i="35" s="1"/>
  <c r="J61" i="35"/>
  <c r="K61" i="34" l="1"/>
  <c r="M61" i="34" s="1"/>
  <c r="J62" i="34"/>
  <c r="K61" i="35"/>
  <c r="M61" i="35" s="1"/>
  <c r="J62" i="35"/>
  <c r="J62" i="33"/>
  <c r="K61" i="33"/>
  <c r="M61" i="33" s="1"/>
  <c r="K62" i="33" l="1"/>
  <c r="M62" i="33" s="1"/>
  <c r="J63" i="33"/>
  <c r="J63" i="35"/>
  <c r="K62" i="35"/>
  <c r="M62" i="35" s="1"/>
  <c r="J63" i="34"/>
  <c r="K62" i="34"/>
  <c r="M62" i="34" s="1"/>
  <c r="J64" i="34" l="1"/>
  <c r="K63" i="34"/>
  <c r="M63" i="34" s="1"/>
  <c r="K63" i="35"/>
  <c r="M63" i="35" s="1"/>
  <c r="J64" i="35"/>
  <c r="J64" i="33"/>
  <c r="K63" i="33"/>
  <c r="M63" i="33" s="1"/>
  <c r="K64" i="33" l="1"/>
  <c r="M64" i="33" s="1"/>
  <c r="J65" i="33"/>
  <c r="K64" i="35"/>
  <c r="M64" i="35" s="1"/>
  <c r="J65" i="35"/>
  <c r="K64" i="34"/>
  <c r="M64" i="34" s="1"/>
  <c r="J65" i="34"/>
  <c r="K65" i="35" l="1"/>
  <c r="M65" i="35" s="1"/>
  <c r="J66" i="35"/>
  <c r="J66" i="34"/>
  <c r="K65" i="34"/>
  <c r="M65" i="34" s="1"/>
  <c r="J66" i="33"/>
  <c r="K65" i="33"/>
  <c r="M65" i="33" s="1"/>
  <c r="K66" i="33" l="1"/>
  <c r="M66" i="33" s="1"/>
  <c r="J67" i="33"/>
  <c r="J67" i="34"/>
  <c r="K66" i="34"/>
  <c r="M66" i="34" s="1"/>
  <c r="J67" i="35"/>
  <c r="K66" i="35"/>
  <c r="M66" i="35" s="1"/>
  <c r="J68" i="34" l="1"/>
  <c r="K67" i="34"/>
  <c r="M67" i="34" s="1"/>
  <c r="J68" i="33"/>
  <c r="K67" i="33"/>
  <c r="M67" i="33" s="1"/>
  <c r="J68" i="35"/>
  <c r="K67" i="35"/>
  <c r="M67" i="35" s="1"/>
  <c r="K68" i="33" l="1"/>
  <c r="M68" i="33" s="1"/>
  <c r="J69" i="33"/>
  <c r="J69" i="35"/>
  <c r="K68" i="35"/>
  <c r="M68" i="35" s="1"/>
  <c r="K68" i="34"/>
  <c r="M68" i="34" s="1"/>
  <c r="J69" i="34"/>
  <c r="K69" i="35" l="1"/>
  <c r="M69" i="35" s="1"/>
  <c r="J70" i="35"/>
  <c r="J70" i="34"/>
  <c r="K69" i="34"/>
  <c r="M69" i="34" s="1"/>
  <c r="J70" i="33"/>
  <c r="K69" i="33"/>
  <c r="M69" i="33" s="1"/>
  <c r="K70" i="33" l="1"/>
  <c r="M70" i="33" s="1"/>
  <c r="J71" i="33"/>
  <c r="K70" i="34"/>
  <c r="M70" i="34" s="1"/>
  <c r="J71" i="34"/>
  <c r="J71" i="35"/>
  <c r="K70" i="35"/>
  <c r="M70" i="35" s="1"/>
  <c r="J72" i="35" l="1"/>
  <c r="K71" i="35"/>
  <c r="M71" i="35" s="1"/>
  <c r="J72" i="34"/>
  <c r="K71" i="34"/>
  <c r="M71" i="34" s="1"/>
  <c r="J72" i="33"/>
  <c r="K71" i="33"/>
  <c r="M71" i="33" s="1"/>
  <c r="J73" i="34" l="1"/>
  <c r="K72" i="34"/>
  <c r="M72" i="34" s="1"/>
  <c r="K72" i="35"/>
  <c r="M72" i="35" s="1"/>
  <c r="J73" i="35"/>
  <c r="J73" i="33"/>
  <c r="K72" i="33"/>
  <c r="M72" i="33" s="1"/>
  <c r="J74" i="35" l="1"/>
  <c r="K73" i="35"/>
  <c r="M73" i="35" s="1"/>
  <c r="K73" i="33"/>
  <c r="M73" i="33" s="1"/>
  <c r="J74" i="33"/>
  <c r="K73" i="34"/>
  <c r="M73" i="34" s="1"/>
  <c r="J74" i="34"/>
  <c r="J75" i="33" l="1"/>
  <c r="K74" i="33"/>
  <c r="M74" i="33" s="1"/>
  <c r="K74" i="34"/>
  <c r="M74" i="34" s="1"/>
  <c r="J75" i="34"/>
  <c r="J75" i="35"/>
  <c r="K74" i="35"/>
  <c r="M74" i="35" s="1"/>
  <c r="J76" i="35" l="1"/>
  <c r="K75" i="35"/>
  <c r="M75" i="35" s="1"/>
  <c r="J76" i="34"/>
  <c r="K75" i="34"/>
  <c r="M75" i="34" s="1"/>
  <c r="J76" i="33"/>
  <c r="K75" i="33"/>
  <c r="M75" i="33" s="1"/>
  <c r="K76" i="34" l="1"/>
  <c r="M76" i="34" s="1"/>
  <c r="J77" i="34"/>
  <c r="K76" i="33"/>
  <c r="M76" i="33" s="1"/>
  <c r="J77" i="33"/>
  <c r="K76" i="35"/>
  <c r="M76" i="35" s="1"/>
  <c r="J77" i="35"/>
  <c r="K77" i="33" l="1"/>
  <c r="M77" i="33" s="1"/>
  <c r="U10" i="33"/>
  <c r="K77" i="35"/>
  <c r="M77" i="35" s="1"/>
  <c r="U10" i="35"/>
  <c r="K77" i="34"/>
  <c r="M77" i="34" s="1"/>
  <c r="U10" i="34"/>
  <c r="V10" i="35" l="1"/>
  <c r="X10" i="35" s="1"/>
  <c r="U11" i="35"/>
  <c r="V10" i="34"/>
  <c r="X10" i="34" s="1"/>
  <c r="U11" i="34"/>
  <c r="V10" i="33"/>
  <c r="X10" i="33" s="1"/>
  <c r="U11" i="33"/>
  <c r="U12" i="34" l="1"/>
  <c r="V11" i="34"/>
  <c r="X11" i="34" s="1"/>
  <c r="U12" i="33"/>
  <c r="V11" i="33"/>
  <c r="X11" i="33" s="1"/>
  <c r="V11" i="35"/>
  <c r="X11" i="35" s="1"/>
  <c r="U12" i="35"/>
  <c r="U13" i="35" l="1"/>
  <c r="V12" i="35"/>
  <c r="X12" i="35" s="1"/>
  <c r="U13" i="33"/>
  <c r="V12" i="33"/>
  <c r="X12" i="33" s="1"/>
  <c r="V12" i="34"/>
  <c r="X12" i="34" s="1"/>
  <c r="U13" i="34"/>
  <c r="U14" i="34" l="1"/>
  <c r="V13" i="34"/>
  <c r="X13" i="34" s="1"/>
  <c r="V13" i="33"/>
  <c r="X13" i="33" s="1"/>
  <c r="U14" i="33"/>
  <c r="U14" i="35"/>
  <c r="V13" i="35"/>
  <c r="X13" i="35" s="1"/>
  <c r="U15" i="33" l="1"/>
  <c r="V14" i="33"/>
  <c r="X14" i="33" s="1"/>
  <c r="U15" i="35"/>
  <c r="V14" i="35"/>
  <c r="X14" i="35" s="1"/>
  <c r="U15" i="34"/>
  <c r="V14" i="34"/>
  <c r="X14" i="34" s="1"/>
  <c r="V15" i="35" l="1"/>
  <c r="X15" i="35" s="1"/>
  <c r="U16" i="35"/>
  <c r="V15" i="34"/>
  <c r="X15" i="34" s="1"/>
  <c r="U16" i="34"/>
  <c r="V15" i="33"/>
  <c r="X15" i="33" s="1"/>
  <c r="U16" i="33"/>
  <c r="B22" i="17"/>
  <c r="D22" i="17" s="1"/>
  <c r="E20" i="24" s="1"/>
  <c r="B21" i="17"/>
  <c r="V16" i="34" l="1"/>
  <c r="X16" i="34" s="1"/>
  <c r="U17" i="34"/>
  <c r="V16" i="33"/>
  <c r="X16" i="33" s="1"/>
  <c r="U17" i="33"/>
  <c r="U17" i="35"/>
  <c r="V16" i="35"/>
  <c r="X16" i="35" s="1"/>
  <c r="B42" i="17"/>
  <c r="D21" i="17"/>
  <c r="U18" i="33" l="1"/>
  <c r="V17" i="33"/>
  <c r="X17" i="33" s="1"/>
  <c r="U18" i="34"/>
  <c r="V17" i="34"/>
  <c r="X17" i="34" s="1"/>
  <c r="U18" i="35"/>
  <c r="V17" i="35"/>
  <c r="X17" i="35" s="1"/>
  <c r="E19" i="24"/>
  <c r="E40" i="24" s="1"/>
  <c r="D42" i="17"/>
  <c r="D48" i="17" s="1"/>
  <c r="D50" i="17" s="1"/>
  <c r="U19" i="34" l="1"/>
  <c r="V18" i="34"/>
  <c r="X18" i="34" s="1"/>
  <c r="U19" i="35"/>
  <c r="V18" i="35"/>
  <c r="X18" i="35" s="1"/>
  <c r="V18" i="33"/>
  <c r="X18" i="33" s="1"/>
  <c r="U19" i="33"/>
  <c r="D54" i="17"/>
  <c r="V19" i="35" l="1"/>
  <c r="X19" i="35" s="1"/>
  <c r="U20" i="35"/>
  <c r="U20" i="33"/>
  <c r="V19" i="33"/>
  <c r="X19" i="33" s="1"/>
  <c r="V19" i="34"/>
  <c r="X19" i="34" s="1"/>
  <c r="U20" i="34"/>
  <c r="C110" i="24"/>
  <c r="C108" i="24"/>
  <c r="C39" i="24" s="1"/>
  <c r="C85" i="24"/>
  <c r="C16" i="24" s="1"/>
  <c r="C101" i="24"/>
  <c r="C32" i="24" s="1"/>
  <c r="C94" i="24"/>
  <c r="C25" i="24" s="1"/>
  <c r="C107" i="24"/>
  <c r="C38" i="24" s="1"/>
  <c r="C99" i="24"/>
  <c r="C30" i="24" s="1"/>
  <c r="C92" i="24"/>
  <c r="C23" i="24" s="1"/>
  <c r="C105" i="24"/>
  <c r="C36" i="24" s="1"/>
  <c r="C87" i="24"/>
  <c r="C18" i="24" s="1"/>
  <c r="C103" i="24"/>
  <c r="C34" i="24" s="1"/>
  <c r="C89" i="24"/>
  <c r="C20" i="24" s="1"/>
  <c r="C93" i="24"/>
  <c r="C24" i="24" s="1"/>
  <c r="C86" i="24"/>
  <c r="C17" i="24" s="1"/>
  <c r="C102" i="24"/>
  <c r="C33" i="24" s="1"/>
  <c r="C91" i="24"/>
  <c r="C22" i="24" s="1"/>
  <c r="C84" i="24"/>
  <c r="C15" i="24" s="1"/>
  <c r="C100" i="24"/>
  <c r="C31" i="24" s="1"/>
  <c r="C97" i="24"/>
  <c r="C28" i="24" s="1"/>
  <c r="C90" i="24"/>
  <c r="C21" i="24" s="1"/>
  <c r="C106" i="24"/>
  <c r="C37" i="24" s="1"/>
  <c r="C95" i="24"/>
  <c r="C26" i="24" s="1"/>
  <c r="C88" i="24"/>
  <c r="C19" i="24" s="1"/>
  <c r="C104" i="24"/>
  <c r="C35" i="24" s="1"/>
  <c r="C98" i="24"/>
  <c r="C29" i="24" s="1"/>
  <c r="C96" i="24"/>
  <c r="C27" i="24" s="1"/>
  <c r="D56" i="17"/>
  <c r="B109" i="24" s="1"/>
  <c r="U21" i="33" l="1"/>
  <c r="V20" i="33"/>
  <c r="X20" i="33" s="1"/>
  <c r="U21" i="34"/>
  <c r="V20" i="34"/>
  <c r="X20" i="34" s="1"/>
  <c r="V20" i="35"/>
  <c r="X20" i="35" s="1"/>
  <c r="U21" i="35"/>
  <c r="E97" i="22"/>
  <c r="C109" i="24" s="1"/>
  <c r="C83" i="24"/>
  <c r="C14" i="24" s="1"/>
  <c r="C40" i="24" s="1"/>
  <c r="G128" i="21"/>
  <c r="I128" i="21" s="1"/>
  <c r="K128" i="21" l="1"/>
  <c r="U22" i="34"/>
  <c r="V21" i="34"/>
  <c r="X21" i="34" s="1"/>
  <c r="V21" i="35"/>
  <c r="X21" i="35" s="1"/>
  <c r="U22" i="35"/>
  <c r="V21" i="33"/>
  <c r="X21" i="33" s="1"/>
  <c r="U22" i="33"/>
  <c r="V22" i="35" l="1"/>
  <c r="X22" i="35" s="1"/>
  <c r="U23" i="35"/>
  <c r="U23" i="33"/>
  <c r="V22" i="33"/>
  <c r="X22" i="33" s="1"/>
  <c r="V22" i="34"/>
  <c r="X22" i="34" s="1"/>
  <c r="U23" i="34"/>
  <c r="G135" i="4"/>
  <c r="V23" i="33" l="1"/>
  <c r="X23" i="33" s="1"/>
  <c r="U24" i="33"/>
  <c r="V23" i="34"/>
  <c r="X23" i="34" s="1"/>
  <c r="U24" i="34"/>
  <c r="U24" i="35"/>
  <c r="V23" i="35"/>
  <c r="X23" i="35" s="1"/>
  <c r="V24" i="34" l="1"/>
  <c r="X24" i="34" s="1"/>
  <c r="U25" i="34"/>
  <c r="U25" i="33"/>
  <c r="V24" i="33"/>
  <c r="X24" i="33" s="1"/>
  <c r="U25" i="35"/>
  <c r="V24" i="35"/>
  <c r="X24" i="35" s="1"/>
  <c r="V25" i="33" l="1"/>
  <c r="X25" i="33" s="1"/>
  <c r="U26" i="33"/>
  <c r="U26" i="35"/>
  <c r="V25" i="35"/>
  <c r="X25" i="35" s="1"/>
  <c r="U26" i="34"/>
  <c r="V25" i="34"/>
  <c r="X25" i="34" s="1"/>
  <c r="V26" i="35" l="1"/>
  <c r="X26" i="35" s="1"/>
  <c r="U27" i="35"/>
  <c r="V26" i="33"/>
  <c r="X26" i="33" s="1"/>
  <c r="U27" i="33"/>
  <c r="U27" i="34"/>
  <c r="V26" i="34"/>
  <c r="X26" i="34" s="1"/>
  <c r="V27" i="33" l="1"/>
  <c r="X27" i="33" s="1"/>
  <c r="U28" i="33"/>
  <c r="V27" i="35"/>
  <c r="X27" i="35" s="1"/>
  <c r="U28" i="35"/>
  <c r="V27" i="34"/>
  <c r="X27" i="34" s="1"/>
  <c r="U28" i="34"/>
  <c r="U29" i="35" l="1"/>
  <c r="V28" i="35"/>
  <c r="X28" i="35" s="1"/>
  <c r="U29" i="34"/>
  <c r="V28" i="34"/>
  <c r="X28" i="34" s="1"/>
  <c r="V28" i="33"/>
  <c r="X28" i="33" s="1"/>
  <c r="U29" i="33"/>
  <c r="U30" i="34" l="1"/>
  <c r="V29" i="34"/>
  <c r="X29" i="34" s="1"/>
  <c r="U30" i="33"/>
  <c r="V29" i="33"/>
  <c r="X29" i="33" s="1"/>
  <c r="U30" i="35"/>
  <c r="V29" i="35"/>
  <c r="X29" i="35" s="1"/>
  <c r="V30" i="33" l="1"/>
  <c r="X30" i="33" s="1"/>
  <c r="U31" i="33"/>
  <c r="V30" i="35"/>
  <c r="X30" i="35" s="1"/>
  <c r="U31" i="35"/>
  <c r="V30" i="34"/>
  <c r="X30" i="34" s="1"/>
  <c r="U31" i="34"/>
  <c r="V31" i="35" l="1"/>
  <c r="X31" i="35" s="1"/>
  <c r="U32" i="35"/>
  <c r="V31" i="34"/>
  <c r="X31" i="34" s="1"/>
  <c r="U32" i="34"/>
  <c r="U32" i="33"/>
  <c r="V31" i="33"/>
  <c r="X31" i="33" s="1"/>
  <c r="V32" i="34" l="1"/>
  <c r="X32" i="34" s="1"/>
  <c r="U33" i="34"/>
  <c r="V32" i="35"/>
  <c r="X32" i="35" s="1"/>
  <c r="U33" i="35"/>
  <c r="U33" i="33"/>
  <c r="V32" i="33"/>
  <c r="X32" i="33" s="1"/>
  <c r="V33" i="33" l="1"/>
  <c r="X33" i="33" s="1"/>
  <c r="U34" i="33"/>
  <c r="U34" i="35"/>
  <c r="V33" i="35"/>
  <c r="X33" i="35" s="1"/>
  <c r="V33" i="34"/>
  <c r="X33" i="34" s="1"/>
  <c r="U34" i="34"/>
  <c r="U35" i="35" l="1"/>
  <c r="V34" i="35"/>
  <c r="X34" i="35" s="1"/>
  <c r="U35" i="34"/>
  <c r="V34" i="34"/>
  <c r="X34" i="34" s="1"/>
  <c r="U35" i="33"/>
  <c r="V34" i="33"/>
  <c r="X34" i="33" s="1"/>
  <c r="V35" i="34" l="1"/>
  <c r="X35" i="34" s="1"/>
  <c r="U36" i="34"/>
  <c r="V35" i="33"/>
  <c r="X35" i="33" s="1"/>
  <c r="U36" i="33"/>
  <c r="U36" i="35"/>
  <c r="V35" i="35"/>
  <c r="X35" i="35" s="1"/>
  <c r="V36" i="33" l="1"/>
  <c r="X36" i="33" s="1"/>
  <c r="U37" i="33"/>
  <c r="U37" i="34"/>
  <c r="V36" i="34"/>
  <c r="X36" i="34" s="1"/>
  <c r="V36" i="35"/>
  <c r="X36" i="35" s="1"/>
  <c r="U37" i="35"/>
  <c r="V37" i="34" l="1"/>
  <c r="X37" i="34" s="1"/>
  <c r="U38" i="34"/>
  <c r="U38" i="35"/>
  <c r="V37" i="35"/>
  <c r="X37" i="35" s="1"/>
  <c r="U38" i="33"/>
  <c r="V37" i="33"/>
  <c r="X37" i="33" s="1"/>
  <c r="V38" i="33" l="1"/>
  <c r="X38" i="33" s="1"/>
  <c r="U39" i="33"/>
  <c r="V38" i="35"/>
  <c r="X38" i="35" s="1"/>
  <c r="U39" i="35"/>
  <c r="U39" i="34"/>
  <c r="V38" i="34"/>
  <c r="X38" i="34" s="1"/>
  <c r="V39" i="34" l="1"/>
  <c r="X39" i="34" s="1"/>
  <c r="U40" i="34"/>
  <c r="V39" i="35"/>
  <c r="X39" i="35" s="1"/>
  <c r="U40" i="35"/>
  <c r="U40" i="33"/>
  <c r="V39" i="33"/>
  <c r="X39" i="33" s="1"/>
  <c r="U41" i="33" l="1"/>
  <c r="V40" i="33"/>
  <c r="X40" i="33" s="1"/>
  <c r="U41" i="35"/>
  <c r="V40" i="35"/>
  <c r="X40" i="35" s="1"/>
  <c r="V40" i="34"/>
  <c r="X40" i="34" s="1"/>
  <c r="U41" i="34"/>
  <c r="V41" i="34" l="1"/>
  <c r="X41" i="34" s="1"/>
  <c r="U42" i="34"/>
  <c r="U42" i="35"/>
  <c r="V41" i="35"/>
  <c r="X41" i="35" s="1"/>
  <c r="U42" i="33"/>
  <c r="V41" i="33"/>
  <c r="X41" i="33" s="1"/>
  <c r="V42" i="33" l="1"/>
  <c r="X42" i="33" s="1"/>
  <c r="U43" i="33"/>
  <c r="U43" i="35"/>
  <c r="V42" i="35"/>
  <c r="X42" i="35" s="1"/>
  <c r="V42" i="34"/>
  <c r="X42" i="34" s="1"/>
  <c r="U43" i="34"/>
  <c r="V43" i="35" l="1"/>
  <c r="X43" i="35" s="1"/>
  <c r="U44" i="35"/>
  <c r="U44" i="34"/>
  <c r="V43" i="34"/>
  <c r="X43" i="34" s="1"/>
  <c r="U44" i="33"/>
  <c r="V43" i="33"/>
  <c r="X43" i="33" s="1"/>
  <c r="V44" i="34" l="1"/>
  <c r="X44" i="34" s="1"/>
  <c r="U45" i="34"/>
  <c r="U45" i="35"/>
  <c r="V44" i="35"/>
  <c r="X44" i="35" s="1"/>
  <c r="U45" i="33"/>
  <c r="V44" i="33"/>
  <c r="X44" i="33" s="1"/>
  <c r="V45" i="35" l="1"/>
  <c r="X45" i="35" s="1"/>
  <c r="U46" i="35"/>
  <c r="U46" i="34"/>
  <c r="V45" i="34"/>
  <c r="X45" i="34" s="1"/>
  <c r="V45" i="33"/>
  <c r="X45" i="33" s="1"/>
  <c r="U46" i="33"/>
  <c r="U47" i="34" l="1"/>
  <c r="V46" i="34"/>
  <c r="X46" i="34" s="1"/>
  <c r="U47" i="33"/>
  <c r="V46" i="33"/>
  <c r="X46" i="33" s="1"/>
  <c r="U47" i="35"/>
  <c r="V46" i="35"/>
  <c r="X46" i="35" s="1"/>
  <c r="V47" i="33" l="1"/>
  <c r="X47" i="33" s="1"/>
  <c r="U48" i="33"/>
  <c r="U48" i="35"/>
  <c r="V47" i="35"/>
  <c r="X47" i="35" s="1"/>
  <c r="U48" i="34"/>
  <c r="V47" i="34"/>
  <c r="X47" i="34" s="1"/>
  <c r="U49" i="35" l="1"/>
  <c r="V48" i="35"/>
  <c r="X48" i="35" s="1"/>
  <c r="V48" i="33"/>
  <c r="X48" i="33" s="1"/>
  <c r="U49" i="33"/>
  <c r="U49" i="34"/>
  <c r="V48" i="34"/>
  <c r="X48" i="34" s="1"/>
  <c r="V49" i="33" l="1"/>
  <c r="X49" i="33" s="1"/>
  <c r="U50" i="33"/>
  <c r="V49" i="34"/>
  <c r="X49" i="34" s="1"/>
  <c r="U50" i="34"/>
  <c r="U50" i="35"/>
  <c r="V49" i="35"/>
  <c r="X49" i="35" s="1"/>
  <c r="U51" i="35" l="1"/>
  <c r="V50" i="35"/>
  <c r="X50" i="35" s="1"/>
  <c r="V50" i="33"/>
  <c r="X50" i="33" s="1"/>
  <c r="U51" i="33"/>
  <c r="V50" i="34"/>
  <c r="X50" i="34" s="1"/>
  <c r="U51" i="34"/>
  <c r="U52" i="33" l="1"/>
  <c r="V51" i="33"/>
  <c r="X51" i="33" s="1"/>
  <c r="U52" i="34"/>
  <c r="V51" i="34"/>
  <c r="X51" i="34" s="1"/>
  <c r="V51" i="35"/>
  <c r="X51" i="35" s="1"/>
  <c r="U52" i="35"/>
  <c r="V52" i="35" s="1"/>
  <c r="X52" i="35" s="1"/>
  <c r="X70" i="35" s="1"/>
  <c r="X82" i="35" s="1"/>
  <c r="X83" i="35" s="1"/>
  <c r="M136" i="20" s="1"/>
  <c r="N128" i="20" l="1"/>
  <c r="M58" i="20"/>
  <c r="M124" i="20"/>
  <c r="M123" i="20"/>
  <c r="M125" i="20"/>
  <c r="M57" i="20"/>
  <c r="M120" i="20"/>
  <c r="M18" i="20"/>
  <c r="M34" i="20"/>
  <c r="M52" i="20"/>
  <c r="M70" i="20"/>
  <c r="M89" i="20"/>
  <c r="M105" i="20"/>
  <c r="M121" i="20"/>
  <c r="M25" i="20"/>
  <c r="M43" i="20"/>
  <c r="M61" i="20"/>
  <c r="M77" i="20"/>
  <c r="M96" i="20"/>
  <c r="M112" i="20"/>
  <c r="M24" i="20"/>
  <c r="M42" i="20"/>
  <c r="M60" i="20"/>
  <c r="M76" i="20"/>
  <c r="M91" i="20"/>
  <c r="M107" i="20"/>
  <c r="M19" i="20"/>
  <c r="M35" i="20"/>
  <c r="M53" i="20"/>
  <c r="M71" i="20"/>
  <c r="M86" i="20"/>
  <c r="M102" i="20"/>
  <c r="M122" i="20"/>
  <c r="M119" i="20"/>
  <c r="M22" i="20"/>
  <c r="M38" i="20"/>
  <c r="M56" i="20"/>
  <c r="M74" i="20"/>
  <c r="M93" i="20"/>
  <c r="M109" i="20"/>
  <c r="M13" i="20"/>
  <c r="M29" i="20"/>
  <c r="M47" i="20"/>
  <c r="M65" i="20"/>
  <c r="M84" i="20"/>
  <c r="M100" i="20"/>
  <c r="M116" i="20"/>
  <c r="M28" i="20"/>
  <c r="M46" i="20"/>
  <c r="M64" i="20"/>
  <c r="M80" i="20"/>
  <c r="M95" i="20"/>
  <c r="M111" i="20"/>
  <c r="M23" i="20"/>
  <c r="M41" i="20"/>
  <c r="M59" i="20"/>
  <c r="M75" i="20"/>
  <c r="M90" i="20"/>
  <c r="M106" i="20"/>
  <c r="M118" i="20"/>
  <c r="M26" i="20"/>
  <c r="M44" i="20"/>
  <c r="M62" i="20"/>
  <c r="M78" i="20"/>
  <c r="M97" i="20"/>
  <c r="M113" i="20"/>
  <c r="M17" i="20"/>
  <c r="M33" i="20"/>
  <c r="M51" i="20"/>
  <c r="M69" i="20"/>
  <c r="M88" i="20"/>
  <c r="M104" i="20"/>
  <c r="M16" i="20"/>
  <c r="M32" i="20"/>
  <c r="M50" i="20"/>
  <c r="M68" i="20"/>
  <c r="M83" i="20"/>
  <c r="M99" i="20"/>
  <c r="M115" i="20"/>
  <c r="M27" i="20"/>
  <c r="M45" i="20"/>
  <c r="M63" i="20"/>
  <c r="M79" i="20"/>
  <c r="M94" i="20"/>
  <c r="M110" i="20"/>
  <c r="M14" i="20"/>
  <c r="M30" i="20"/>
  <c r="M48" i="20"/>
  <c r="M66" i="20"/>
  <c r="M85" i="20"/>
  <c r="M101" i="20"/>
  <c r="M117" i="20"/>
  <c r="M21" i="20"/>
  <c r="M37" i="20"/>
  <c r="M55" i="20"/>
  <c r="M73" i="20"/>
  <c r="M92" i="20"/>
  <c r="M108" i="20"/>
  <c r="M20" i="20"/>
  <c r="M36" i="20"/>
  <c r="M54" i="20"/>
  <c r="M72" i="20"/>
  <c r="M87" i="20"/>
  <c r="M103" i="20"/>
  <c r="M15" i="20"/>
  <c r="M31" i="20"/>
  <c r="M49" i="20"/>
  <c r="M67" i="20"/>
  <c r="M82" i="20"/>
  <c r="M98" i="20"/>
  <c r="M114" i="20"/>
  <c r="M12" i="20"/>
  <c r="V52" i="34"/>
  <c r="X52" i="34" s="1"/>
  <c r="U53" i="34"/>
  <c r="Y50" i="35"/>
  <c r="N68" i="35"/>
  <c r="Y18" i="35"/>
  <c r="Y11" i="35"/>
  <c r="N70" i="35"/>
  <c r="Y15" i="35"/>
  <c r="N18" i="35"/>
  <c r="N52" i="35"/>
  <c r="N49" i="35"/>
  <c r="Y42" i="35"/>
  <c r="N31" i="35"/>
  <c r="N48" i="35"/>
  <c r="N22" i="35"/>
  <c r="Y47" i="35"/>
  <c r="N39" i="35"/>
  <c r="N21" i="35"/>
  <c r="N46" i="35"/>
  <c r="N71" i="35"/>
  <c r="Y12" i="35"/>
  <c r="N20" i="35"/>
  <c r="Y25" i="35"/>
  <c r="Y41" i="35"/>
  <c r="N67" i="35"/>
  <c r="Y44" i="35"/>
  <c r="Y10" i="35"/>
  <c r="N24" i="35"/>
  <c r="Y31" i="35"/>
  <c r="N44" i="35"/>
  <c r="N30" i="35"/>
  <c r="N58" i="35"/>
  <c r="N41" i="35"/>
  <c r="Y34" i="35"/>
  <c r="N23" i="35"/>
  <c r="N55" i="35"/>
  <c r="Y35" i="35"/>
  <c r="N36" i="35"/>
  <c r="N76" i="35"/>
  <c r="Y22" i="35"/>
  <c r="N13" i="35"/>
  <c r="N54" i="35"/>
  <c r="N59" i="35"/>
  <c r="N66" i="35"/>
  <c r="N45" i="35"/>
  <c r="Y38" i="35"/>
  <c r="N27" i="35"/>
  <c r="N34" i="35"/>
  <c r="Y49" i="35"/>
  <c r="N38" i="35"/>
  <c r="N56" i="35"/>
  <c r="Y13" i="35"/>
  <c r="N12" i="35"/>
  <c r="Y28" i="35"/>
  <c r="N50" i="35"/>
  <c r="Y51" i="35"/>
  <c r="N43" i="35"/>
  <c r="Y36" i="35"/>
  <c r="N25" i="35"/>
  <c r="N42" i="35"/>
  <c r="N63" i="35"/>
  <c r="N10" i="35"/>
  <c r="Y32" i="35"/>
  <c r="Y19" i="35"/>
  <c r="N33" i="35"/>
  <c r="Y24" i="35"/>
  <c r="N15" i="35"/>
  <c r="N57" i="35"/>
  <c r="N51" i="35"/>
  <c r="N75" i="35"/>
  <c r="N60" i="35"/>
  <c r="Y14" i="35"/>
  <c r="N26" i="35"/>
  <c r="N28" i="35"/>
  <c r="N19" i="35"/>
  <c r="N73" i="35"/>
  <c r="Y52" i="35"/>
  <c r="N35" i="35"/>
  <c r="Y26" i="35"/>
  <c r="N17" i="35"/>
  <c r="Y37" i="35"/>
  <c r="N40" i="35"/>
  <c r="Y48" i="35"/>
  <c r="N69" i="35"/>
  <c r="Y45" i="35"/>
  <c r="N64" i="35"/>
  <c r="Y16" i="35"/>
  <c r="Y21" i="35"/>
  <c r="N14" i="35"/>
  <c r="Y23" i="35"/>
  <c r="N47" i="35"/>
  <c r="Y40" i="35"/>
  <c r="N29" i="35"/>
  <c r="N61" i="35"/>
  <c r="Y27" i="35"/>
  <c r="N65" i="35"/>
  <c r="N53" i="35"/>
  <c r="N72" i="35"/>
  <c r="Y20" i="35"/>
  <c r="N11" i="35"/>
  <c r="N62" i="35"/>
  <c r="N77" i="35"/>
  <c r="N74" i="35"/>
  <c r="Y29" i="35"/>
  <c r="Y30" i="35"/>
  <c r="Y43" i="35"/>
  <c r="Y33" i="35"/>
  <c r="Y46" i="35"/>
  <c r="Y17" i="35"/>
  <c r="N16" i="35"/>
  <c r="Y39" i="35"/>
  <c r="N37" i="35"/>
  <c r="N32" i="35"/>
  <c r="V52" i="33"/>
  <c r="X52" i="33" s="1"/>
  <c r="U53" i="33"/>
  <c r="M126" i="20" l="1"/>
  <c r="P42" i="20"/>
  <c r="J42" i="21" s="1"/>
  <c r="P63" i="20"/>
  <c r="J63" i="21" s="1"/>
  <c r="P79" i="20"/>
  <c r="J79" i="21" s="1"/>
  <c r="P95" i="20"/>
  <c r="J95" i="21" s="1"/>
  <c r="P113" i="20"/>
  <c r="J113" i="21" s="1"/>
  <c r="P29" i="20"/>
  <c r="J29" i="21" s="1"/>
  <c r="P28" i="20"/>
  <c r="J28" i="21" s="1"/>
  <c r="P56" i="20"/>
  <c r="J56" i="21" s="1"/>
  <c r="P72" i="20"/>
  <c r="J72" i="21" s="1"/>
  <c r="P88" i="20"/>
  <c r="J88" i="21" s="1"/>
  <c r="P104" i="20"/>
  <c r="J104" i="21" s="1"/>
  <c r="P122" i="20"/>
  <c r="J122" i="21" s="1"/>
  <c r="P25" i="20"/>
  <c r="J25" i="21" s="1"/>
  <c r="P30" i="20"/>
  <c r="J30" i="21" s="1"/>
  <c r="P57" i="20"/>
  <c r="J57" i="21" s="1"/>
  <c r="P73" i="20"/>
  <c r="J73" i="21" s="1"/>
  <c r="P89" i="20"/>
  <c r="J89" i="21" s="1"/>
  <c r="P105" i="20"/>
  <c r="J105" i="21" s="1"/>
  <c r="P123" i="20"/>
  <c r="J123" i="21" s="1"/>
  <c r="P112" i="20"/>
  <c r="J112" i="21" s="1"/>
  <c r="P32" i="20"/>
  <c r="J32" i="21" s="1"/>
  <c r="P58" i="20"/>
  <c r="J58" i="21" s="1"/>
  <c r="P74" i="20"/>
  <c r="J74" i="21" s="1"/>
  <c r="P90" i="20"/>
  <c r="J90" i="21" s="1"/>
  <c r="P106" i="20"/>
  <c r="J106" i="21" s="1"/>
  <c r="P124" i="20"/>
  <c r="J124" i="21" s="1"/>
  <c r="P27" i="20"/>
  <c r="J27" i="21" s="1"/>
  <c r="P20" i="20"/>
  <c r="J20" i="21" s="1"/>
  <c r="P50" i="20"/>
  <c r="J50" i="21" s="1"/>
  <c r="P67" i="20"/>
  <c r="J67" i="21" s="1"/>
  <c r="P83" i="20"/>
  <c r="J83" i="21" s="1"/>
  <c r="P99" i="20"/>
  <c r="J99" i="21" s="1"/>
  <c r="P117" i="20"/>
  <c r="J117" i="21" s="1"/>
  <c r="P37" i="20"/>
  <c r="J37" i="21" s="1"/>
  <c r="P36" i="20"/>
  <c r="J36" i="21" s="1"/>
  <c r="P60" i="20"/>
  <c r="J60" i="21" s="1"/>
  <c r="P76" i="20"/>
  <c r="J76" i="21" s="1"/>
  <c r="P92" i="20"/>
  <c r="J92" i="21" s="1"/>
  <c r="P108" i="20"/>
  <c r="J108" i="21" s="1"/>
  <c r="P31" i="20"/>
  <c r="J31" i="21" s="1"/>
  <c r="P38" i="20"/>
  <c r="J38" i="21" s="1"/>
  <c r="P61" i="20"/>
  <c r="J61" i="21" s="1"/>
  <c r="P77" i="20"/>
  <c r="J77" i="21" s="1"/>
  <c r="P93" i="20"/>
  <c r="J93" i="21" s="1"/>
  <c r="P109" i="20"/>
  <c r="J109" i="21" s="1"/>
  <c r="P33" i="20"/>
  <c r="J33" i="21" s="1"/>
  <c r="P40" i="20"/>
  <c r="J40" i="21" s="1"/>
  <c r="P62" i="20"/>
  <c r="J62" i="21" s="1"/>
  <c r="P78" i="20"/>
  <c r="J78" i="21" s="1"/>
  <c r="P94" i="20"/>
  <c r="J94" i="21" s="1"/>
  <c r="P110" i="20"/>
  <c r="J110" i="21" s="1"/>
  <c r="P35" i="20"/>
  <c r="J35" i="21" s="1"/>
  <c r="P26" i="20"/>
  <c r="J26" i="21" s="1"/>
  <c r="P55" i="20"/>
  <c r="J55" i="21" s="1"/>
  <c r="P71" i="20"/>
  <c r="J71" i="21" s="1"/>
  <c r="P87" i="20"/>
  <c r="J87" i="21" s="1"/>
  <c r="P103" i="20"/>
  <c r="J103" i="21" s="1"/>
  <c r="P121" i="20"/>
  <c r="J121" i="21" s="1"/>
  <c r="P15" i="20"/>
  <c r="J15" i="21" s="1"/>
  <c r="P45" i="20"/>
  <c r="J45" i="21" s="1"/>
  <c r="P14" i="20"/>
  <c r="J14" i="21" s="1"/>
  <c r="P44" i="20"/>
  <c r="J44" i="21" s="1"/>
  <c r="P64" i="20"/>
  <c r="J64" i="21" s="1"/>
  <c r="P80" i="20"/>
  <c r="J80" i="21" s="1"/>
  <c r="P96" i="20"/>
  <c r="J96" i="21" s="1"/>
  <c r="P114" i="20"/>
  <c r="J114" i="21" s="1"/>
  <c r="P39" i="20"/>
  <c r="J39" i="21" s="1"/>
  <c r="P16" i="20"/>
  <c r="J16" i="21" s="1"/>
  <c r="P46" i="20"/>
  <c r="J46" i="21" s="1"/>
  <c r="P65" i="20"/>
  <c r="J65" i="21" s="1"/>
  <c r="P81" i="20"/>
  <c r="J81" i="21" s="1"/>
  <c r="P97" i="20"/>
  <c r="J97" i="21" s="1"/>
  <c r="P115" i="20"/>
  <c r="J115" i="21" s="1"/>
  <c r="P12" i="20"/>
  <c r="P41" i="20"/>
  <c r="J41" i="21" s="1"/>
  <c r="P18" i="20"/>
  <c r="J18" i="21" s="1"/>
  <c r="P48" i="20"/>
  <c r="J48" i="21" s="1"/>
  <c r="P66" i="20"/>
  <c r="J66" i="21" s="1"/>
  <c r="P82" i="20"/>
  <c r="J82" i="21" s="1"/>
  <c r="P98" i="20"/>
  <c r="J98" i="21" s="1"/>
  <c r="P116" i="20"/>
  <c r="J116" i="21" s="1"/>
  <c r="P13" i="20"/>
  <c r="J13" i="21" s="1"/>
  <c r="P43" i="20"/>
  <c r="J43" i="21" s="1"/>
  <c r="P34" i="20"/>
  <c r="J34" i="21" s="1"/>
  <c r="P59" i="20"/>
  <c r="J59" i="21" s="1"/>
  <c r="P75" i="20"/>
  <c r="J75" i="21" s="1"/>
  <c r="P91" i="20"/>
  <c r="J91" i="21" s="1"/>
  <c r="P107" i="20"/>
  <c r="J107" i="21" s="1"/>
  <c r="P125" i="20"/>
  <c r="J125" i="21" s="1"/>
  <c r="P23" i="20"/>
  <c r="J23" i="21" s="1"/>
  <c r="P22" i="20"/>
  <c r="J22" i="21" s="1"/>
  <c r="P52" i="20"/>
  <c r="J52" i="21" s="1"/>
  <c r="P68" i="20"/>
  <c r="J68" i="21" s="1"/>
  <c r="P84" i="20"/>
  <c r="J84" i="21" s="1"/>
  <c r="P100" i="20"/>
  <c r="J100" i="21" s="1"/>
  <c r="P118" i="20"/>
  <c r="J118" i="21" s="1"/>
  <c r="P17" i="20"/>
  <c r="J17" i="21" s="1"/>
  <c r="P47" i="20"/>
  <c r="J47" i="21" s="1"/>
  <c r="P24" i="20"/>
  <c r="J24" i="21" s="1"/>
  <c r="P53" i="20"/>
  <c r="J53" i="21" s="1"/>
  <c r="P69" i="20"/>
  <c r="J69" i="21" s="1"/>
  <c r="P85" i="20"/>
  <c r="J85" i="21" s="1"/>
  <c r="P101" i="20"/>
  <c r="J101" i="21" s="1"/>
  <c r="P119" i="20"/>
  <c r="J119" i="21" s="1"/>
  <c r="P19" i="20"/>
  <c r="J19" i="21" s="1"/>
  <c r="P49" i="20"/>
  <c r="J49" i="21" s="1"/>
  <c r="P111" i="20"/>
  <c r="J111" i="21" s="1"/>
  <c r="P54" i="20"/>
  <c r="J54" i="21" s="1"/>
  <c r="P70" i="20"/>
  <c r="J70" i="21" s="1"/>
  <c r="P86" i="20"/>
  <c r="J86" i="21" s="1"/>
  <c r="P102" i="20"/>
  <c r="J102" i="21" s="1"/>
  <c r="P120" i="20"/>
  <c r="J120" i="21" s="1"/>
  <c r="P21" i="20"/>
  <c r="J21" i="21" s="1"/>
  <c r="P51" i="20"/>
  <c r="J51" i="21" s="1"/>
  <c r="V53" i="33"/>
  <c r="X53" i="33" s="1"/>
  <c r="U54" i="33"/>
  <c r="V54" i="33" s="1"/>
  <c r="X54" i="33" s="1"/>
  <c r="Y70" i="35"/>
  <c r="U54" i="34"/>
  <c r="V53" i="34"/>
  <c r="X53" i="34" s="1"/>
  <c r="X70" i="33" l="1"/>
  <c r="X82" i="33" s="1"/>
  <c r="X83" i="33" s="1"/>
  <c r="E136" i="20" s="1"/>
  <c r="E124" i="20" s="1"/>
  <c r="J155" i="21"/>
  <c r="J154" i="21"/>
  <c r="J151" i="21"/>
  <c r="J147" i="21"/>
  <c r="J143" i="21"/>
  <c r="J12" i="21"/>
  <c r="P126" i="20"/>
  <c r="J157" i="21"/>
  <c r="J162" i="21"/>
  <c r="J142" i="21"/>
  <c r="J152" i="21"/>
  <c r="J146" i="21"/>
  <c r="J140" i="21"/>
  <c r="J164" i="21"/>
  <c r="J145" i="21"/>
  <c r="J159" i="21"/>
  <c r="J158" i="21"/>
  <c r="J160" i="21"/>
  <c r="J156" i="21"/>
  <c r="F128" i="20"/>
  <c r="E25" i="20"/>
  <c r="E71" i="20"/>
  <c r="E48" i="20"/>
  <c r="E117" i="20"/>
  <c r="E14" i="20"/>
  <c r="E59" i="20"/>
  <c r="E19" i="20"/>
  <c r="E51" i="20"/>
  <c r="E30" i="20"/>
  <c r="E38" i="20"/>
  <c r="E86" i="20"/>
  <c r="E84" i="20"/>
  <c r="E32" i="20"/>
  <c r="E109" i="20"/>
  <c r="E72" i="20"/>
  <c r="E15" i="20"/>
  <c r="E26" i="20"/>
  <c r="E88" i="20"/>
  <c r="E62" i="20"/>
  <c r="E121" i="20"/>
  <c r="E99" i="20"/>
  <c r="E33" i="20"/>
  <c r="E102" i="20"/>
  <c r="E90" i="20"/>
  <c r="E75" i="20"/>
  <c r="E37" i="20"/>
  <c r="E31" i="20"/>
  <c r="E63" i="20"/>
  <c r="E95" i="20"/>
  <c r="E92" i="20"/>
  <c r="E40" i="20"/>
  <c r="E79" i="20"/>
  <c r="E49" i="20"/>
  <c r="E114" i="20"/>
  <c r="E43" i="20"/>
  <c r="E105" i="20"/>
  <c r="E91" i="20"/>
  <c r="E80" i="20"/>
  <c r="E76" i="20"/>
  <c r="E28" i="20"/>
  <c r="E118" i="20"/>
  <c r="E53" i="20"/>
  <c r="E55" i="20"/>
  <c r="E36" i="20"/>
  <c r="E34" i="20"/>
  <c r="E81" i="20"/>
  <c r="E106" i="20"/>
  <c r="E24" i="20"/>
  <c r="E29" i="20"/>
  <c r="E94" i="20"/>
  <c r="E82" i="20"/>
  <c r="E89" i="20"/>
  <c r="E21" i="20"/>
  <c r="E78" i="20"/>
  <c r="E17" i="20"/>
  <c r="E107" i="20"/>
  <c r="E69" i="20"/>
  <c r="E101" i="20"/>
  <c r="E112" i="20"/>
  <c r="E23" i="20"/>
  <c r="E85" i="20"/>
  <c r="E68" i="20"/>
  <c r="E13" i="20"/>
  <c r="E52" i="20"/>
  <c r="E20" i="20"/>
  <c r="E83" i="20"/>
  <c r="E50" i="20"/>
  <c r="E74" i="20"/>
  <c r="E111" i="20"/>
  <c r="E66" i="20"/>
  <c r="E98" i="20"/>
  <c r="E122" i="20"/>
  <c r="E16" i="20"/>
  <c r="E61" i="20"/>
  <c r="E22" i="20"/>
  <c r="E54" i="20"/>
  <c r="E108" i="20"/>
  <c r="E35" i="20"/>
  <c r="E113" i="20"/>
  <c r="E44" i="20"/>
  <c r="E97" i="20"/>
  <c r="E47" i="20"/>
  <c r="E119" i="20"/>
  <c r="E125" i="20"/>
  <c r="E60" i="20"/>
  <c r="E65" i="20"/>
  <c r="E115" i="20"/>
  <c r="E77" i="20"/>
  <c r="E12" i="20"/>
  <c r="E45" i="20"/>
  <c r="E110" i="20"/>
  <c r="E64" i="20"/>
  <c r="E100" i="20"/>
  <c r="E67" i="20"/>
  <c r="E27" i="20"/>
  <c r="E18" i="20"/>
  <c r="E96" i="20"/>
  <c r="E104" i="20"/>
  <c r="E87" i="20"/>
  <c r="E46" i="20"/>
  <c r="E70" i="20"/>
  <c r="E120" i="20"/>
  <c r="E41" i="20"/>
  <c r="E116" i="20"/>
  <c r="E93" i="20"/>
  <c r="E56" i="20"/>
  <c r="E39" i="20"/>
  <c r="E42" i="20"/>
  <c r="J153" i="21"/>
  <c r="J144" i="21"/>
  <c r="J161" i="21"/>
  <c r="J148" i="21"/>
  <c r="J149" i="21"/>
  <c r="J150" i="21"/>
  <c r="J141" i="21"/>
  <c r="J163" i="21"/>
  <c r="U55" i="34"/>
  <c r="V55" i="34" s="1"/>
  <c r="X55" i="34" s="1"/>
  <c r="V54" i="34"/>
  <c r="X54" i="34" s="1"/>
  <c r="Y51" i="33"/>
  <c r="Y25" i="33"/>
  <c r="Y34" i="33"/>
  <c r="N60" i="33"/>
  <c r="N18" i="33"/>
  <c r="Y29" i="33"/>
  <c r="Y42" i="33"/>
  <c r="Y35" i="33"/>
  <c r="Y12" i="33"/>
  <c r="Y46" i="33"/>
  <c r="Y45" i="33"/>
  <c r="N36" i="33"/>
  <c r="N72" i="33"/>
  <c r="Y44" i="33"/>
  <c r="N15" i="33"/>
  <c r="N75" i="33"/>
  <c r="N69" i="33"/>
  <c r="Y18" i="33"/>
  <c r="N41" i="33"/>
  <c r="Y48" i="33"/>
  <c r="Y24" i="33"/>
  <c r="Y52" i="33"/>
  <c r="Y39" i="33"/>
  <c r="N66" i="33"/>
  <c r="N37" i="33"/>
  <c r="N63" i="33"/>
  <c r="N59" i="33"/>
  <c r="Y15" i="33"/>
  <c r="Y30" i="33"/>
  <c r="N67" i="33"/>
  <c r="N29" i="33"/>
  <c r="N42" i="33"/>
  <c r="Y13" i="33"/>
  <c r="N71" i="33"/>
  <c r="N62" i="33"/>
  <c r="Y26" i="33"/>
  <c r="Y23" i="33"/>
  <c r="N70" i="33"/>
  <c r="Y20" i="33"/>
  <c r="Y19" i="33"/>
  <c r="N52" i="33"/>
  <c r="N14" i="33"/>
  <c r="N22" i="33"/>
  <c r="N65" i="33"/>
  <c r="Y41" i="33"/>
  <c r="Y33" i="33"/>
  <c r="N74" i="33"/>
  <c r="N68" i="33"/>
  <c r="N19" i="33"/>
  <c r="N46" i="33"/>
  <c r="N45" i="33"/>
  <c r="N38" i="33"/>
  <c r="Y49" i="33"/>
  <c r="N58" i="33"/>
  <c r="Y53" i="33"/>
  <c r="Y50" i="33"/>
  <c r="Y27" i="33"/>
  <c r="Y16" i="33"/>
  <c r="N43" i="33"/>
  <c r="N11" i="33"/>
  <c r="Y31" i="33"/>
  <c r="N17" i="33"/>
  <c r="N27" i="33"/>
  <c r="Y38" i="33"/>
  <c r="Y32" i="33"/>
  <c r="Y37" i="33"/>
  <c r="N56" i="33"/>
  <c r="Y14" i="33"/>
  <c r="N34" i="33"/>
  <c r="N10" i="33"/>
  <c r="Y11" i="33"/>
  <c r="N16" i="33"/>
  <c r="N23" i="33"/>
  <c r="N32" i="33"/>
  <c r="N55" i="33"/>
  <c r="Y47" i="33"/>
  <c r="Y17" i="33"/>
  <c r="N64" i="33"/>
  <c r="Y54" i="33"/>
  <c r="N35" i="33"/>
  <c r="N57" i="33"/>
  <c r="N13" i="33"/>
  <c r="Y40" i="33"/>
  <c r="N73" i="33"/>
  <c r="Y10" i="33"/>
  <c r="N76" i="33"/>
  <c r="N54" i="33"/>
  <c r="Y36" i="33"/>
  <c r="N39" i="33"/>
  <c r="N28" i="33"/>
  <c r="N40" i="33"/>
  <c r="N50" i="33"/>
  <c r="N12" i="33"/>
  <c r="N26" i="33"/>
  <c r="N25" i="33"/>
  <c r="N53" i="33"/>
  <c r="N20" i="33"/>
  <c r="N47" i="33"/>
  <c r="N44" i="33"/>
  <c r="N24" i="33"/>
  <c r="Y28" i="33"/>
  <c r="N61" i="33"/>
  <c r="Y22" i="33"/>
  <c r="N30" i="33"/>
  <c r="N21" i="33"/>
  <c r="Y21" i="33"/>
  <c r="N49" i="33"/>
  <c r="N77" i="33"/>
  <c r="N33" i="33"/>
  <c r="N31" i="33"/>
  <c r="N51" i="33"/>
  <c r="N48" i="33"/>
  <c r="Y43" i="33"/>
  <c r="E73" i="20" l="1"/>
  <c r="E103" i="20"/>
  <c r="E57" i="20"/>
  <c r="E123" i="20"/>
  <c r="X70" i="34"/>
  <c r="X82" i="34" s="1"/>
  <c r="X83" i="34" s="1"/>
  <c r="I136" i="20" s="1"/>
  <c r="I58" i="20" s="1"/>
  <c r="J139" i="21"/>
  <c r="J165" i="21" s="1"/>
  <c r="K129" i="21"/>
  <c r="K130" i="21" s="1"/>
  <c r="K12" i="21" s="1"/>
  <c r="J126" i="21"/>
  <c r="J128" i="20"/>
  <c r="I57" i="20"/>
  <c r="I77" i="20"/>
  <c r="I73" i="20"/>
  <c r="I69" i="20"/>
  <c r="I65" i="20"/>
  <c r="I61" i="20"/>
  <c r="I55" i="20"/>
  <c r="I51" i="20"/>
  <c r="I47" i="20"/>
  <c r="I43" i="20"/>
  <c r="I38" i="20"/>
  <c r="I34" i="20"/>
  <c r="I30" i="20"/>
  <c r="I26" i="20"/>
  <c r="I22" i="20"/>
  <c r="I18" i="20"/>
  <c r="I14" i="20"/>
  <c r="I117" i="20"/>
  <c r="I113" i="20"/>
  <c r="I109" i="20"/>
  <c r="I105" i="20"/>
  <c r="I101" i="20"/>
  <c r="I97" i="20"/>
  <c r="I93" i="20"/>
  <c r="I89" i="20"/>
  <c r="I85" i="20"/>
  <c r="I40" i="20"/>
  <c r="I78" i="20"/>
  <c r="I74" i="20"/>
  <c r="I70" i="20"/>
  <c r="I66" i="20"/>
  <c r="I64" i="20"/>
  <c r="I62" i="20"/>
  <c r="I60" i="20"/>
  <c r="I56" i="20"/>
  <c r="I54" i="20"/>
  <c r="I52" i="20"/>
  <c r="I50" i="20"/>
  <c r="I48" i="20"/>
  <c r="I46" i="20"/>
  <c r="I44" i="20"/>
  <c r="I42" i="20"/>
  <c r="I39" i="20"/>
  <c r="I37" i="20"/>
  <c r="I35" i="20"/>
  <c r="I33" i="20"/>
  <c r="I31" i="20"/>
  <c r="I29" i="20"/>
  <c r="I27" i="20"/>
  <c r="I25" i="20"/>
  <c r="I23" i="20"/>
  <c r="I21" i="20"/>
  <c r="I19" i="20"/>
  <c r="I17" i="20"/>
  <c r="I15" i="20"/>
  <c r="I13" i="20"/>
  <c r="I118" i="20"/>
  <c r="I121" i="20"/>
  <c r="I122" i="20"/>
  <c r="I116" i="20"/>
  <c r="I114" i="20"/>
  <c r="I112" i="20"/>
  <c r="I110" i="20"/>
  <c r="I108" i="20"/>
  <c r="I106" i="20"/>
  <c r="I104" i="20"/>
  <c r="I102" i="20"/>
  <c r="I100" i="20"/>
  <c r="I98" i="20"/>
  <c r="I96" i="20"/>
  <c r="I94" i="20"/>
  <c r="I92" i="20"/>
  <c r="I90" i="20"/>
  <c r="I88" i="20"/>
  <c r="I86" i="20"/>
  <c r="I84" i="20"/>
  <c r="I82" i="20"/>
  <c r="I12" i="20"/>
  <c r="E126" i="20"/>
  <c r="H29" i="20"/>
  <c r="F29" i="21" s="1"/>
  <c r="H53" i="20"/>
  <c r="F53" i="21" s="1"/>
  <c r="H26" i="20"/>
  <c r="F26" i="21" s="1"/>
  <c r="H42" i="20"/>
  <c r="F42" i="21" s="1"/>
  <c r="H58" i="20"/>
  <c r="F58" i="21" s="1"/>
  <c r="H74" i="20"/>
  <c r="F74" i="21" s="1"/>
  <c r="H90" i="20"/>
  <c r="F90" i="21" s="1"/>
  <c r="H106" i="20"/>
  <c r="F106" i="21" s="1"/>
  <c r="H124" i="20"/>
  <c r="F124" i="21" s="1"/>
  <c r="H51" i="20"/>
  <c r="F51" i="21" s="1"/>
  <c r="H39" i="20"/>
  <c r="F39" i="21" s="1"/>
  <c r="H67" i="20"/>
  <c r="F67" i="21" s="1"/>
  <c r="H32" i="20"/>
  <c r="F32" i="21" s="1"/>
  <c r="H48" i="20"/>
  <c r="F48" i="21" s="1"/>
  <c r="H64" i="20"/>
  <c r="F64" i="21" s="1"/>
  <c r="H80" i="20"/>
  <c r="F80" i="21" s="1"/>
  <c r="H96" i="20"/>
  <c r="F96" i="21" s="1"/>
  <c r="H114" i="20"/>
  <c r="F114" i="21" s="1"/>
  <c r="H57" i="20"/>
  <c r="F57" i="21" s="1"/>
  <c r="H87" i="20"/>
  <c r="F87" i="21" s="1"/>
  <c r="H103" i="20"/>
  <c r="F103" i="21" s="1"/>
  <c r="H121" i="20"/>
  <c r="F121" i="21" s="1"/>
  <c r="H111" i="20"/>
  <c r="F111" i="21" s="1"/>
  <c r="H73" i="20"/>
  <c r="F73" i="21" s="1"/>
  <c r="H89" i="20"/>
  <c r="F89" i="21" s="1"/>
  <c r="H105" i="20"/>
  <c r="F105" i="21" s="1"/>
  <c r="H123" i="20"/>
  <c r="F123" i="21" s="1"/>
  <c r="H37" i="20"/>
  <c r="F37" i="21" s="1"/>
  <c r="H61" i="20"/>
  <c r="F61" i="21" s="1"/>
  <c r="H30" i="20"/>
  <c r="F30" i="21" s="1"/>
  <c r="H46" i="20"/>
  <c r="F46" i="21" s="1"/>
  <c r="H62" i="20"/>
  <c r="F62" i="21" s="1"/>
  <c r="H78" i="20"/>
  <c r="F78" i="21" s="1"/>
  <c r="H94" i="20"/>
  <c r="F94" i="21" s="1"/>
  <c r="H110" i="20"/>
  <c r="F110" i="21" s="1"/>
  <c r="H59" i="20"/>
  <c r="F59" i="21" s="1"/>
  <c r="H47" i="20"/>
  <c r="F47" i="21" s="1"/>
  <c r="H75" i="20"/>
  <c r="F75" i="21" s="1"/>
  <c r="H36" i="20"/>
  <c r="F36" i="21" s="1"/>
  <c r="H52" i="20"/>
  <c r="F52" i="21" s="1"/>
  <c r="H68" i="20"/>
  <c r="F68" i="21" s="1"/>
  <c r="H84" i="20"/>
  <c r="F84" i="21" s="1"/>
  <c r="H100" i="20"/>
  <c r="F100" i="21" s="1"/>
  <c r="H118" i="20"/>
  <c r="F118" i="21" s="1"/>
  <c r="H112" i="20"/>
  <c r="F112" i="21" s="1"/>
  <c r="H65" i="20"/>
  <c r="F65" i="21" s="1"/>
  <c r="H91" i="20"/>
  <c r="F91" i="21" s="1"/>
  <c r="H107" i="20"/>
  <c r="F107" i="21" s="1"/>
  <c r="H125" i="20"/>
  <c r="F125" i="21" s="1"/>
  <c r="H77" i="20"/>
  <c r="F77" i="21" s="1"/>
  <c r="H93" i="20"/>
  <c r="F93" i="21" s="1"/>
  <c r="H109" i="20"/>
  <c r="F109" i="21" s="1"/>
  <c r="H41" i="20"/>
  <c r="F41" i="21" s="1"/>
  <c r="H69" i="20"/>
  <c r="F69" i="21" s="1"/>
  <c r="H34" i="20"/>
  <c r="F34" i="21" s="1"/>
  <c r="H50" i="20"/>
  <c r="F50" i="21" s="1"/>
  <c r="H66" i="20"/>
  <c r="F66" i="21" s="1"/>
  <c r="H82" i="20"/>
  <c r="F82" i="21" s="1"/>
  <c r="H98" i="20"/>
  <c r="F98" i="21" s="1"/>
  <c r="H116" i="20"/>
  <c r="F116" i="21" s="1"/>
  <c r="H31" i="20"/>
  <c r="F31" i="21" s="1"/>
  <c r="H71" i="20"/>
  <c r="F71" i="21" s="1"/>
  <c r="H27" i="20"/>
  <c r="F27" i="21" s="1"/>
  <c r="H55" i="20"/>
  <c r="F55" i="21" s="1"/>
  <c r="H79" i="20"/>
  <c r="F79" i="21" s="1"/>
  <c r="H40" i="20"/>
  <c r="F40" i="21" s="1"/>
  <c r="H56" i="20"/>
  <c r="F56" i="21" s="1"/>
  <c r="H72" i="20"/>
  <c r="F72" i="21" s="1"/>
  <c r="H88" i="20"/>
  <c r="F88" i="21" s="1"/>
  <c r="H104" i="20"/>
  <c r="F104" i="21" s="1"/>
  <c r="H122" i="20"/>
  <c r="F122" i="21" s="1"/>
  <c r="H33" i="20"/>
  <c r="F33" i="21" s="1"/>
  <c r="H95" i="20"/>
  <c r="F95" i="21" s="1"/>
  <c r="H113" i="20"/>
  <c r="F113" i="21" s="1"/>
  <c r="H81" i="20"/>
  <c r="F81" i="21" s="1"/>
  <c r="H97" i="20"/>
  <c r="F97" i="21" s="1"/>
  <c r="H115" i="20"/>
  <c r="F115" i="21" s="1"/>
  <c r="H49" i="20"/>
  <c r="F49" i="21" s="1"/>
  <c r="H38" i="20"/>
  <c r="F38" i="21" s="1"/>
  <c r="H54" i="20"/>
  <c r="F54" i="21" s="1"/>
  <c r="H70" i="20"/>
  <c r="F70" i="21" s="1"/>
  <c r="H86" i="20"/>
  <c r="F86" i="21" s="1"/>
  <c r="H102" i="20"/>
  <c r="F102" i="21" s="1"/>
  <c r="H120" i="20"/>
  <c r="F120" i="21" s="1"/>
  <c r="H43" i="20"/>
  <c r="F43" i="21" s="1"/>
  <c r="H35" i="20"/>
  <c r="F35" i="21" s="1"/>
  <c r="H63" i="20"/>
  <c r="F63" i="21" s="1"/>
  <c r="H28" i="20"/>
  <c r="F28" i="21" s="1"/>
  <c r="H44" i="20"/>
  <c r="F44" i="21" s="1"/>
  <c r="H60" i="20"/>
  <c r="F60" i="21" s="1"/>
  <c r="H76" i="20"/>
  <c r="F76" i="21" s="1"/>
  <c r="H92" i="20"/>
  <c r="F92" i="21" s="1"/>
  <c r="H108" i="20"/>
  <c r="F108" i="21" s="1"/>
  <c r="H45" i="20"/>
  <c r="F45" i="21" s="1"/>
  <c r="H83" i="20"/>
  <c r="F83" i="21" s="1"/>
  <c r="H99" i="20"/>
  <c r="F99" i="21" s="1"/>
  <c r="H117" i="20"/>
  <c r="F117" i="21" s="1"/>
  <c r="H85" i="20"/>
  <c r="F85" i="21" s="1"/>
  <c r="H101" i="20"/>
  <c r="F101" i="21" s="1"/>
  <c r="H119" i="20"/>
  <c r="F119" i="21" s="1"/>
  <c r="H25" i="20"/>
  <c r="F25" i="21" s="1"/>
  <c r="H21" i="20"/>
  <c r="F21" i="21" s="1"/>
  <c r="H17" i="20"/>
  <c r="F17" i="21" s="1"/>
  <c r="H13" i="20"/>
  <c r="F13" i="21" s="1"/>
  <c r="H24" i="20"/>
  <c r="F24" i="21" s="1"/>
  <c r="H20" i="20"/>
  <c r="F20" i="21" s="1"/>
  <c r="H16" i="20"/>
  <c r="F16" i="21" s="1"/>
  <c r="H12" i="20"/>
  <c r="H23" i="20"/>
  <c r="F23" i="21" s="1"/>
  <c r="H19" i="20"/>
  <c r="F19" i="21" s="1"/>
  <c r="H15" i="20"/>
  <c r="F15" i="21" s="1"/>
  <c r="H22" i="20"/>
  <c r="F22" i="21" s="1"/>
  <c r="H18" i="20"/>
  <c r="F18" i="21" s="1"/>
  <c r="H14" i="20"/>
  <c r="F14" i="21" s="1"/>
  <c r="Y70" i="33"/>
  <c r="Y55" i="34"/>
  <c r="N67" i="34"/>
  <c r="N60" i="34"/>
  <c r="N22" i="34"/>
  <c r="Y41" i="34"/>
  <c r="N77" i="34"/>
  <c r="N50" i="34"/>
  <c r="N40" i="34"/>
  <c r="N42" i="34"/>
  <c r="N45" i="34"/>
  <c r="Y21" i="34"/>
  <c r="N12" i="34"/>
  <c r="Y46" i="34"/>
  <c r="N74" i="34"/>
  <c r="Y36" i="34"/>
  <c r="N35" i="34"/>
  <c r="N10" i="34"/>
  <c r="Y29" i="34"/>
  <c r="N19" i="34"/>
  <c r="N25" i="34"/>
  <c r="Y28" i="34"/>
  <c r="N49" i="34"/>
  <c r="Y25" i="34"/>
  <c r="N16" i="34"/>
  <c r="N61" i="34"/>
  <c r="N58" i="34"/>
  <c r="Y45" i="34"/>
  <c r="Y51" i="34"/>
  <c r="N47" i="34"/>
  <c r="Y23" i="34"/>
  <c r="N14" i="34"/>
  <c r="Y38" i="34"/>
  <c r="N66" i="34"/>
  <c r="N52" i="34"/>
  <c r="N56" i="34"/>
  <c r="N51" i="34"/>
  <c r="N37" i="34"/>
  <c r="Y13" i="34"/>
  <c r="N17" i="34"/>
  <c r="N15" i="34"/>
  <c r="Y11" i="34"/>
  <c r="N75" i="34"/>
  <c r="N68" i="34"/>
  <c r="N26" i="34"/>
  <c r="Y33" i="34"/>
  <c r="N73" i="34"/>
  <c r="N53" i="34"/>
  <c r="N32" i="34"/>
  <c r="N41" i="34"/>
  <c r="Y17" i="34"/>
  <c r="Y18" i="34"/>
  <c r="N11" i="34"/>
  <c r="N13" i="34"/>
  <c r="N29" i="34"/>
  <c r="N54" i="34"/>
  <c r="N27" i="34"/>
  <c r="Y53" i="34"/>
  <c r="Y52" i="34"/>
  <c r="N39" i="34"/>
  <c r="Y15" i="34"/>
  <c r="N31" i="34"/>
  <c r="Y20" i="34"/>
  <c r="N23" i="34"/>
  <c r="Y14" i="34"/>
  <c r="N62" i="34"/>
  <c r="N59" i="34"/>
  <c r="N72" i="34"/>
  <c r="N28" i="34"/>
  <c r="Y35" i="34"/>
  <c r="N36" i="34"/>
  <c r="Y39" i="34"/>
  <c r="N55" i="34"/>
  <c r="Y27" i="34"/>
  <c r="N18" i="34"/>
  <c r="N48" i="34"/>
  <c r="Y48" i="34"/>
  <c r="N57" i="34"/>
  <c r="Y44" i="34"/>
  <c r="N33" i="34"/>
  <c r="Y32" i="34"/>
  <c r="Y16" i="34"/>
  <c r="N38" i="34"/>
  <c r="Y12" i="34"/>
  <c r="Y26" i="34"/>
  <c r="Y50" i="34"/>
  <c r="Y54" i="34"/>
  <c r="N76" i="34"/>
  <c r="N30" i="34"/>
  <c r="Y30" i="34"/>
  <c r="Y47" i="34"/>
  <c r="Y22" i="34"/>
  <c r="N34" i="34"/>
  <c r="Y34" i="34"/>
  <c r="N63" i="34"/>
  <c r="Y10" i="34"/>
  <c r="N20" i="34"/>
  <c r="N69" i="34"/>
  <c r="Y40" i="34"/>
  <c r="Y37" i="34"/>
  <c r="N43" i="34"/>
  <c r="Y19" i="34"/>
  <c r="Y31" i="34"/>
  <c r="N21" i="34"/>
  <c r="Y24" i="34"/>
  <c r="Y42" i="34"/>
  <c r="N71" i="34"/>
  <c r="N64" i="34"/>
  <c r="N24" i="34"/>
  <c r="N46" i="34"/>
  <c r="Y49" i="34"/>
  <c r="N65" i="34"/>
  <c r="Y43" i="34"/>
  <c r="N70" i="34"/>
  <c r="N44" i="34"/>
  <c r="I81" i="20" l="1"/>
  <c r="I124" i="20"/>
  <c r="I72" i="20"/>
  <c r="I80" i="20"/>
  <c r="I87" i="20"/>
  <c r="I95" i="20"/>
  <c r="I103" i="20"/>
  <c r="I111" i="20"/>
  <c r="I119" i="20"/>
  <c r="I20" i="20"/>
  <c r="I28" i="20"/>
  <c r="I36" i="20"/>
  <c r="I45" i="20"/>
  <c r="I53" i="20"/>
  <c r="I63" i="20"/>
  <c r="I71" i="20"/>
  <c r="I79" i="20"/>
  <c r="I120" i="20"/>
  <c r="I68" i="20"/>
  <c r="I76" i="20"/>
  <c r="I83" i="20"/>
  <c r="I91" i="20"/>
  <c r="I99" i="20"/>
  <c r="I107" i="20"/>
  <c r="I115" i="20"/>
  <c r="I16" i="20"/>
  <c r="I24" i="20"/>
  <c r="I32" i="20"/>
  <c r="I41" i="20"/>
  <c r="I49" i="20"/>
  <c r="I59" i="20"/>
  <c r="I67" i="20"/>
  <c r="I75" i="20"/>
  <c r="I125" i="20"/>
  <c r="I123" i="20"/>
  <c r="H126" i="20"/>
  <c r="F12" i="21"/>
  <c r="F139" i="21" s="1"/>
  <c r="F153" i="21"/>
  <c r="F142" i="21"/>
  <c r="F159" i="21"/>
  <c r="F161" i="21"/>
  <c r="F145" i="21"/>
  <c r="F149" i="21"/>
  <c r="F148" i="21"/>
  <c r="F146" i="21"/>
  <c r="F163" i="21"/>
  <c r="F150" i="21"/>
  <c r="F154" i="21"/>
  <c r="F155" i="21"/>
  <c r="F140" i="21"/>
  <c r="F143" i="21"/>
  <c r="F156" i="21"/>
  <c r="F151" i="21"/>
  <c r="F152" i="21"/>
  <c r="F162" i="21"/>
  <c r="F157" i="21"/>
  <c r="F144" i="21"/>
  <c r="K22" i="21"/>
  <c r="K41" i="21"/>
  <c r="K15" i="21"/>
  <c r="K40" i="21"/>
  <c r="K83" i="21"/>
  <c r="K57" i="21"/>
  <c r="K51" i="21"/>
  <c r="K85" i="21"/>
  <c r="K75" i="21"/>
  <c r="K44" i="21"/>
  <c r="K94" i="21"/>
  <c r="K92" i="21"/>
  <c r="K58" i="21"/>
  <c r="K88" i="21"/>
  <c r="K69" i="21"/>
  <c r="K125" i="21"/>
  <c r="K164" i="21" s="1"/>
  <c r="K116" i="21"/>
  <c r="K159" i="21" s="1"/>
  <c r="K46" i="21"/>
  <c r="K26" i="21"/>
  <c r="K76" i="21"/>
  <c r="K106" i="21"/>
  <c r="K72" i="21"/>
  <c r="K34" i="21"/>
  <c r="K16" i="21"/>
  <c r="K60" i="21"/>
  <c r="K112" i="21"/>
  <c r="K56" i="21"/>
  <c r="K111" i="21"/>
  <c r="K91" i="21"/>
  <c r="K81" i="21"/>
  <c r="K71" i="21"/>
  <c r="K77" i="21"/>
  <c r="K27" i="21"/>
  <c r="K79" i="21"/>
  <c r="K147" i="21" s="1"/>
  <c r="K86" i="21"/>
  <c r="K47" i="21"/>
  <c r="K13" i="21"/>
  <c r="K139" i="21" s="1"/>
  <c r="K65" i="21"/>
  <c r="K37" i="21"/>
  <c r="K29" i="21"/>
  <c r="K21" i="21"/>
  <c r="K17" i="21"/>
  <c r="K48" i="21"/>
  <c r="K96" i="21"/>
  <c r="K78" i="21"/>
  <c r="K32" i="21"/>
  <c r="K119" i="21"/>
  <c r="K118" i="21"/>
  <c r="K161" i="21" s="1"/>
  <c r="K98" i="21"/>
  <c r="K87" i="21"/>
  <c r="K93" i="21"/>
  <c r="K99" i="21"/>
  <c r="K73" i="21"/>
  <c r="K95" i="21"/>
  <c r="K24" i="21"/>
  <c r="K43" i="21"/>
  <c r="K39" i="21"/>
  <c r="K108" i="21"/>
  <c r="K74" i="21"/>
  <c r="K104" i="21"/>
  <c r="K151" i="21" s="1"/>
  <c r="K102" i="21"/>
  <c r="K84" i="21"/>
  <c r="K66" i="21"/>
  <c r="K121" i="21"/>
  <c r="K162" i="21" s="1"/>
  <c r="K33" i="21"/>
  <c r="K67" i="21"/>
  <c r="K105" i="21"/>
  <c r="K70" i="21"/>
  <c r="K68" i="21"/>
  <c r="K59" i="21"/>
  <c r="K14" i="21"/>
  <c r="K109" i="21"/>
  <c r="K117" i="21"/>
  <c r="K160" i="21" s="1"/>
  <c r="K89" i="21"/>
  <c r="K113" i="21"/>
  <c r="K156" i="21" s="1"/>
  <c r="K120" i="21"/>
  <c r="K52" i="21"/>
  <c r="K18" i="21"/>
  <c r="K80" i="21"/>
  <c r="K35" i="21"/>
  <c r="K20" i="21"/>
  <c r="K100" i="21"/>
  <c r="K82" i="21"/>
  <c r="K64" i="21"/>
  <c r="K110" i="21"/>
  <c r="K154" i="21" s="1"/>
  <c r="K36" i="21"/>
  <c r="K123" i="21"/>
  <c r="K28" i="21"/>
  <c r="K101" i="21"/>
  <c r="K49" i="21"/>
  <c r="K23" i="21"/>
  <c r="K114" i="21"/>
  <c r="K157" i="21" s="1"/>
  <c r="K55" i="21"/>
  <c r="K61" i="21"/>
  <c r="K124" i="21"/>
  <c r="K30" i="21"/>
  <c r="K63" i="21"/>
  <c r="K19" i="21"/>
  <c r="K115" i="21"/>
  <c r="K158" i="21" s="1"/>
  <c r="K103" i="21"/>
  <c r="K38" i="21"/>
  <c r="K50" i="21"/>
  <c r="K25" i="21"/>
  <c r="K42" i="21"/>
  <c r="K54" i="21"/>
  <c r="K53" i="21"/>
  <c r="K107" i="21"/>
  <c r="K97" i="21"/>
  <c r="K45" i="21"/>
  <c r="K62" i="21"/>
  <c r="K31" i="21"/>
  <c r="K90" i="21"/>
  <c r="K122" i="21"/>
  <c r="F160" i="21"/>
  <c r="F158" i="21"/>
  <c r="F147" i="21"/>
  <c r="F141" i="21"/>
  <c r="F164" i="21"/>
  <c r="L31" i="20"/>
  <c r="H31" i="21" s="1"/>
  <c r="L37" i="20"/>
  <c r="H37" i="21" s="1"/>
  <c r="L61" i="20"/>
  <c r="H61" i="21" s="1"/>
  <c r="L77" i="20"/>
  <c r="H77" i="21" s="1"/>
  <c r="L93" i="20"/>
  <c r="H93" i="21" s="1"/>
  <c r="L33" i="20"/>
  <c r="H33" i="21" s="1"/>
  <c r="L23" i="20"/>
  <c r="H23" i="21" s="1"/>
  <c r="L47" i="20"/>
  <c r="H47" i="21" s="1"/>
  <c r="L67" i="20"/>
  <c r="H67" i="21" s="1"/>
  <c r="L83" i="20"/>
  <c r="H83" i="21" s="1"/>
  <c r="L22" i="20"/>
  <c r="H22" i="21" s="1"/>
  <c r="L40" i="20"/>
  <c r="H40" i="21" s="1"/>
  <c r="L56" i="20"/>
  <c r="H56" i="21" s="1"/>
  <c r="L72" i="20"/>
  <c r="H72" i="21" s="1"/>
  <c r="L88" i="20"/>
  <c r="H88" i="21" s="1"/>
  <c r="L104" i="20"/>
  <c r="H104" i="21" s="1"/>
  <c r="L122" i="20"/>
  <c r="H122" i="21" s="1"/>
  <c r="L19" i="20"/>
  <c r="H19" i="21" s="1"/>
  <c r="L101" i="20"/>
  <c r="H101" i="21" s="1"/>
  <c r="L119" i="20"/>
  <c r="H119" i="21" s="1"/>
  <c r="L38" i="20"/>
  <c r="H38" i="21" s="1"/>
  <c r="L54" i="20"/>
  <c r="H54" i="21" s="1"/>
  <c r="L70" i="20"/>
  <c r="H70" i="21" s="1"/>
  <c r="L86" i="20"/>
  <c r="H86" i="21" s="1"/>
  <c r="L102" i="20"/>
  <c r="H102" i="21" s="1"/>
  <c r="L120" i="20"/>
  <c r="H120" i="21" s="1"/>
  <c r="L103" i="20"/>
  <c r="H103" i="21" s="1"/>
  <c r="L121" i="20"/>
  <c r="H121" i="21" s="1"/>
  <c r="L35" i="20"/>
  <c r="H35" i="21" s="1"/>
  <c r="L14" i="20"/>
  <c r="H14" i="21" s="1"/>
  <c r="L45" i="20"/>
  <c r="H45" i="21" s="1"/>
  <c r="L65" i="20"/>
  <c r="H65" i="21" s="1"/>
  <c r="L81" i="20"/>
  <c r="H81" i="21" s="1"/>
  <c r="L27" i="20"/>
  <c r="H27" i="21" s="1"/>
  <c r="L41" i="20"/>
  <c r="H41" i="21" s="1"/>
  <c r="L51" i="20"/>
  <c r="H51" i="21" s="1"/>
  <c r="L71" i="20"/>
  <c r="H71" i="21" s="1"/>
  <c r="L87" i="20"/>
  <c r="H87" i="21" s="1"/>
  <c r="L28" i="20"/>
  <c r="H28" i="21" s="1"/>
  <c r="L44" i="20"/>
  <c r="H44" i="21" s="1"/>
  <c r="L60" i="20"/>
  <c r="H60" i="21" s="1"/>
  <c r="L76" i="20"/>
  <c r="H76" i="21" s="1"/>
  <c r="L92" i="20"/>
  <c r="H92" i="21" s="1"/>
  <c r="L108" i="20"/>
  <c r="H108" i="21" s="1"/>
  <c r="L112" i="20"/>
  <c r="H112" i="21" s="1"/>
  <c r="L105" i="20"/>
  <c r="H105" i="21" s="1"/>
  <c r="L123" i="20"/>
  <c r="H123" i="21" s="1"/>
  <c r="L13" i="20"/>
  <c r="H13" i="21" s="1"/>
  <c r="L111" i="20"/>
  <c r="H111" i="21" s="1"/>
  <c r="L42" i="20"/>
  <c r="H42" i="21" s="1"/>
  <c r="L58" i="20"/>
  <c r="H58" i="21" s="1"/>
  <c r="L74" i="20"/>
  <c r="H74" i="21" s="1"/>
  <c r="L90" i="20"/>
  <c r="H90" i="21" s="1"/>
  <c r="L106" i="20"/>
  <c r="H106" i="21" s="1"/>
  <c r="L124" i="20"/>
  <c r="H124" i="21" s="1"/>
  <c r="L15" i="20"/>
  <c r="H15" i="21" s="1"/>
  <c r="L26" i="20"/>
  <c r="H26" i="21" s="1"/>
  <c r="L107" i="20"/>
  <c r="H107" i="21" s="1"/>
  <c r="L125" i="20"/>
  <c r="H125" i="21" s="1"/>
  <c r="L17" i="20"/>
  <c r="H17" i="21" s="1"/>
  <c r="L43" i="20"/>
  <c r="H43" i="21" s="1"/>
  <c r="L53" i="20"/>
  <c r="H53" i="21" s="1"/>
  <c r="L69" i="20"/>
  <c r="H69" i="21" s="1"/>
  <c r="L85" i="20"/>
  <c r="H85" i="21" s="1"/>
  <c r="L49" i="20"/>
  <c r="H49" i="21" s="1"/>
  <c r="L12" i="20"/>
  <c r="L59" i="20"/>
  <c r="H59" i="21" s="1"/>
  <c r="L75" i="20"/>
  <c r="H75" i="21" s="1"/>
  <c r="L91" i="20"/>
  <c r="H91" i="21" s="1"/>
  <c r="L32" i="20"/>
  <c r="H32" i="21" s="1"/>
  <c r="L48" i="20"/>
  <c r="H48" i="21" s="1"/>
  <c r="L64" i="20"/>
  <c r="H64" i="21" s="1"/>
  <c r="L80" i="20"/>
  <c r="H80" i="21" s="1"/>
  <c r="L96" i="20"/>
  <c r="H96" i="21" s="1"/>
  <c r="L114" i="20"/>
  <c r="H114" i="21" s="1"/>
  <c r="L24" i="20"/>
  <c r="H24" i="21" s="1"/>
  <c r="L109" i="20"/>
  <c r="H109" i="21" s="1"/>
  <c r="L21" i="20"/>
  <c r="H21" i="21" s="1"/>
  <c r="L30" i="20"/>
  <c r="H30" i="21" s="1"/>
  <c r="L46" i="20"/>
  <c r="H46" i="21" s="1"/>
  <c r="L62" i="20"/>
  <c r="H62" i="21" s="1"/>
  <c r="L78" i="20"/>
  <c r="H78" i="21" s="1"/>
  <c r="L94" i="20"/>
  <c r="H94" i="21" s="1"/>
  <c r="L110" i="20"/>
  <c r="H110" i="21" s="1"/>
  <c r="L95" i="20"/>
  <c r="H95" i="21" s="1"/>
  <c r="L113" i="20"/>
  <c r="H113" i="21" s="1"/>
  <c r="L20" i="20"/>
  <c r="H20" i="21" s="1"/>
  <c r="L55" i="20"/>
  <c r="H55" i="21" s="1"/>
  <c r="L29" i="20"/>
  <c r="H29" i="21" s="1"/>
  <c r="L57" i="20"/>
  <c r="H57" i="21" s="1"/>
  <c r="L73" i="20"/>
  <c r="H73" i="21" s="1"/>
  <c r="L89" i="20"/>
  <c r="H89" i="21" s="1"/>
  <c r="L16" i="20"/>
  <c r="H16" i="21" s="1"/>
  <c r="L18" i="20"/>
  <c r="H18" i="21" s="1"/>
  <c r="L39" i="20"/>
  <c r="H39" i="21" s="1"/>
  <c r="L63" i="20"/>
  <c r="H63" i="21" s="1"/>
  <c r="L79" i="20"/>
  <c r="H79" i="21" s="1"/>
  <c r="L25" i="20"/>
  <c r="H25" i="21" s="1"/>
  <c r="L36" i="20"/>
  <c r="H36" i="21" s="1"/>
  <c r="L52" i="20"/>
  <c r="H52" i="21" s="1"/>
  <c r="L68" i="20"/>
  <c r="H68" i="21" s="1"/>
  <c r="L84" i="20"/>
  <c r="H84" i="21" s="1"/>
  <c r="L100" i="20"/>
  <c r="H100" i="21" s="1"/>
  <c r="L118" i="20"/>
  <c r="H118" i="21" s="1"/>
  <c r="L97" i="20"/>
  <c r="H97" i="21" s="1"/>
  <c r="L115" i="20"/>
  <c r="H115" i="21" s="1"/>
  <c r="L34" i="20"/>
  <c r="H34" i="21" s="1"/>
  <c r="L50" i="20"/>
  <c r="H50" i="21" s="1"/>
  <c r="L66" i="20"/>
  <c r="H66" i="21" s="1"/>
  <c r="L82" i="20"/>
  <c r="H82" i="21" s="1"/>
  <c r="L98" i="20"/>
  <c r="H98" i="21" s="1"/>
  <c r="L116" i="20"/>
  <c r="H116" i="21" s="1"/>
  <c r="L99" i="20"/>
  <c r="H99" i="21" s="1"/>
  <c r="L117" i="20"/>
  <c r="H117" i="21" s="1"/>
  <c r="Y70" i="34"/>
  <c r="I126" i="20" l="1"/>
  <c r="K141" i="21"/>
  <c r="K163" i="21"/>
  <c r="K155" i="21"/>
  <c r="K146" i="21"/>
  <c r="F165" i="21"/>
  <c r="H157" i="21"/>
  <c r="H145" i="21"/>
  <c r="H164" i="21"/>
  <c r="H160" i="21"/>
  <c r="H158" i="21"/>
  <c r="H12" i="21"/>
  <c r="L126" i="20"/>
  <c r="H144" i="21"/>
  <c r="H152" i="21"/>
  <c r="H149" i="21"/>
  <c r="H142" i="21"/>
  <c r="K148" i="21"/>
  <c r="K152" i="21"/>
  <c r="K150" i="21"/>
  <c r="K153" i="21"/>
  <c r="H156" i="21"/>
  <c r="H140" i="21"/>
  <c r="H147" i="21"/>
  <c r="H148" i="21"/>
  <c r="H143" i="21"/>
  <c r="H155" i="21"/>
  <c r="H163" i="21"/>
  <c r="H150" i="21"/>
  <c r="H141" i="21"/>
  <c r="K144" i="21"/>
  <c r="K143" i="21"/>
  <c r="K145" i="21"/>
  <c r="K149" i="21"/>
  <c r="K126" i="21"/>
  <c r="H159" i="21"/>
  <c r="H161" i="21"/>
  <c r="H146" i="21"/>
  <c r="H154" i="21"/>
  <c r="H162" i="21"/>
  <c r="H153" i="21"/>
  <c r="H151" i="21"/>
  <c r="K142" i="21"/>
  <c r="K140" i="21"/>
  <c r="G129" i="21"/>
  <c r="G130" i="21" s="1"/>
  <c r="G12" i="21" s="1"/>
  <c r="F126" i="21"/>
  <c r="K165" i="21" l="1"/>
  <c r="H139" i="21"/>
  <c r="H165" i="21" s="1"/>
  <c r="I129" i="21"/>
  <c r="I130" i="21" s="1"/>
  <c r="I12" i="21" s="1"/>
  <c r="H126" i="21"/>
  <c r="G119" i="21"/>
  <c r="G120" i="21"/>
  <c r="G33" i="21"/>
  <c r="G116" i="21"/>
  <c r="G59" i="21"/>
  <c r="G67" i="21"/>
  <c r="G16" i="21"/>
  <c r="G76" i="21"/>
  <c r="G38" i="21"/>
  <c r="G56" i="21"/>
  <c r="G36" i="21"/>
  <c r="G123" i="21"/>
  <c r="G64" i="21"/>
  <c r="G21" i="21"/>
  <c r="G86" i="21"/>
  <c r="G113" i="21"/>
  <c r="G71" i="21"/>
  <c r="G65" i="21"/>
  <c r="G30" i="21"/>
  <c r="G121" i="21"/>
  <c r="G51" i="21"/>
  <c r="G23" i="21"/>
  <c r="G117" i="21"/>
  <c r="G70" i="21"/>
  <c r="G88" i="21"/>
  <c r="G31" i="21"/>
  <c r="G125" i="21"/>
  <c r="G78" i="21"/>
  <c r="G96" i="21"/>
  <c r="G29" i="21"/>
  <c r="G99" i="21"/>
  <c r="G54" i="21"/>
  <c r="G72" i="21"/>
  <c r="G50" i="21"/>
  <c r="G118" i="21"/>
  <c r="G62" i="21"/>
  <c r="G87" i="21"/>
  <c r="G106" i="21"/>
  <c r="G17" i="21"/>
  <c r="G81" i="21"/>
  <c r="G27" i="21"/>
  <c r="G93" i="21"/>
  <c r="G39" i="21"/>
  <c r="G14" i="21"/>
  <c r="G45" i="21"/>
  <c r="G82" i="21"/>
  <c r="G84" i="21"/>
  <c r="G74" i="21"/>
  <c r="G19" i="21"/>
  <c r="G24" i="21"/>
  <c r="G108" i="21"/>
  <c r="G66" i="21"/>
  <c r="G112" i="21"/>
  <c r="G61" i="21"/>
  <c r="G32" i="21"/>
  <c r="G22" i="21"/>
  <c r="G13" i="21"/>
  <c r="G92" i="21"/>
  <c r="G97" i="21"/>
  <c r="G55" i="21"/>
  <c r="G109" i="21"/>
  <c r="G52" i="21"/>
  <c r="G37" i="21"/>
  <c r="G42" i="21"/>
  <c r="G101" i="21"/>
  <c r="G63" i="21"/>
  <c r="G98" i="21"/>
  <c r="G91" i="21"/>
  <c r="G110" i="21"/>
  <c r="G111" i="21"/>
  <c r="G90" i="21"/>
  <c r="G20" i="21"/>
  <c r="G60" i="21"/>
  <c r="G49" i="21"/>
  <c r="G104" i="21"/>
  <c r="G69" i="21"/>
  <c r="G75" i="21"/>
  <c r="G105" i="21"/>
  <c r="G114" i="21"/>
  <c r="G85" i="21"/>
  <c r="G25" i="21"/>
  <c r="G44" i="21"/>
  <c r="G115" i="21"/>
  <c r="G79" i="21"/>
  <c r="G41" i="21"/>
  <c r="G68" i="21"/>
  <c r="G89" i="21"/>
  <c r="G124" i="21"/>
  <c r="G28" i="21"/>
  <c r="G107" i="21"/>
  <c r="G73" i="21"/>
  <c r="G80" i="21"/>
  <c r="G15" i="21"/>
  <c r="G83" i="21"/>
  <c r="G102" i="21"/>
  <c r="G122" i="21"/>
  <c r="G34" i="21"/>
  <c r="G100" i="21"/>
  <c r="G46" i="21"/>
  <c r="G57" i="21"/>
  <c r="G26" i="21"/>
  <c r="G35" i="21"/>
  <c r="G40" i="21"/>
  <c r="G77" i="21"/>
  <c r="G94" i="21"/>
  <c r="G48" i="21"/>
  <c r="G53" i="21"/>
  <c r="G18" i="21"/>
  <c r="G43" i="21"/>
  <c r="G95" i="21"/>
  <c r="G47" i="21"/>
  <c r="G103" i="21"/>
  <c r="G58" i="21"/>
  <c r="L12" i="21" l="1"/>
  <c r="G152" i="21"/>
  <c r="G154" i="21"/>
  <c r="G149" i="21"/>
  <c r="G145" i="21"/>
  <c r="G153" i="21"/>
  <c r="G155" i="21"/>
  <c r="G150" i="21"/>
  <c r="G141" i="21"/>
  <c r="G162" i="21"/>
  <c r="G156" i="21"/>
  <c r="G159" i="21"/>
  <c r="G126" i="21"/>
  <c r="G143" i="21"/>
  <c r="G146" i="21"/>
  <c r="G140" i="21"/>
  <c r="G163" i="21"/>
  <c r="G148" i="21"/>
  <c r="G147" i="21"/>
  <c r="G144" i="21"/>
  <c r="G158" i="21"/>
  <c r="G157" i="21"/>
  <c r="G151" i="21"/>
  <c r="G161" i="21"/>
  <c r="G164" i="21"/>
  <c r="G160" i="21"/>
  <c r="G142" i="21"/>
  <c r="G139" i="21"/>
  <c r="I39" i="21"/>
  <c r="L39" i="21" s="1"/>
  <c r="I30" i="21"/>
  <c r="L30" i="21" s="1"/>
  <c r="I125" i="21"/>
  <c r="I164" i="21" s="1"/>
  <c r="I92" i="21"/>
  <c r="L92" i="21" s="1"/>
  <c r="I103" i="21"/>
  <c r="L103" i="21" s="1"/>
  <c r="I22" i="21"/>
  <c r="L22" i="21" s="1"/>
  <c r="I117" i="21"/>
  <c r="I160" i="21" s="1"/>
  <c r="I78" i="21"/>
  <c r="L78" i="21" s="1"/>
  <c r="I87" i="21"/>
  <c r="I54" i="21"/>
  <c r="L54" i="21" s="1"/>
  <c r="I98" i="21"/>
  <c r="L98" i="21" s="1"/>
  <c r="I57" i="21"/>
  <c r="L57" i="21" s="1"/>
  <c r="I21" i="21"/>
  <c r="I66" i="21"/>
  <c r="L66" i="21" s="1"/>
  <c r="I79" i="21"/>
  <c r="I147" i="21" s="1"/>
  <c r="I62" i="21"/>
  <c r="L62" i="21" s="1"/>
  <c r="I91" i="21"/>
  <c r="L91" i="21" s="1"/>
  <c r="I26" i="21"/>
  <c r="L26" i="21" s="1"/>
  <c r="I112" i="21"/>
  <c r="L112" i="21" s="1"/>
  <c r="I35" i="21"/>
  <c r="L35" i="21" s="1"/>
  <c r="I122" i="21"/>
  <c r="I93" i="21"/>
  <c r="L93" i="21" s="1"/>
  <c r="I52" i="21"/>
  <c r="L52" i="21" s="1"/>
  <c r="I55" i="21"/>
  <c r="L55" i="21" s="1"/>
  <c r="I24" i="21"/>
  <c r="L24" i="21" s="1"/>
  <c r="I17" i="21"/>
  <c r="L17" i="21" s="1"/>
  <c r="I108" i="21"/>
  <c r="L108" i="21" s="1"/>
  <c r="I119" i="21"/>
  <c r="L119" i="21" s="1"/>
  <c r="I47" i="21"/>
  <c r="L47" i="21" s="1"/>
  <c r="I34" i="21"/>
  <c r="L34" i="21" s="1"/>
  <c r="I73" i="21"/>
  <c r="L73" i="21" s="1"/>
  <c r="I59" i="21"/>
  <c r="I124" i="21"/>
  <c r="L124" i="21" s="1"/>
  <c r="I28" i="21"/>
  <c r="L28" i="21" s="1"/>
  <c r="I70" i="21"/>
  <c r="L70" i="21" s="1"/>
  <c r="I23" i="21"/>
  <c r="L23" i="21" s="1"/>
  <c r="I96" i="21"/>
  <c r="L96" i="21" s="1"/>
  <c r="I53" i="21"/>
  <c r="L53" i="21" s="1"/>
  <c r="I105" i="21"/>
  <c r="I27" i="21"/>
  <c r="L27" i="21" s="1"/>
  <c r="I19" i="21"/>
  <c r="L19" i="21" s="1"/>
  <c r="I33" i="21"/>
  <c r="I82" i="21"/>
  <c r="L82" i="21" s="1"/>
  <c r="I32" i="21"/>
  <c r="L32" i="21" s="1"/>
  <c r="I97" i="21"/>
  <c r="L97" i="21" s="1"/>
  <c r="I16" i="21"/>
  <c r="L16" i="21" s="1"/>
  <c r="I109" i="21"/>
  <c r="L109" i="21" s="1"/>
  <c r="I90" i="21"/>
  <c r="L90" i="21" s="1"/>
  <c r="I60" i="21"/>
  <c r="L60" i="21" s="1"/>
  <c r="I102" i="21"/>
  <c r="L102" i="21" s="1"/>
  <c r="I56" i="21"/>
  <c r="L56" i="21" s="1"/>
  <c r="I116" i="21"/>
  <c r="I159" i="21" s="1"/>
  <c r="I64" i="21"/>
  <c r="L64" i="21" s="1"/>
  <c r="I15" i="21"/>
  <c r="L15" i="21" s="1"/>
  <c r="I44" i="21"/>
  <c r="L44" i="21" s="1"/>
  <c r="I121" i="21"/>
  <c r="I162" i="21" s="1"/>
  <c r="I77" i="21"/>
  <c r="L77" i="21" s="1"/>
  <c r="I100" i="21"/>
  <c r="L100" i="21" s="1"/>
  <c r="I20" i="21"/>
  <c r="L20" i="21" s="1"/>
  <c r="I114" i="21"/>
  <c r="I157" i="21" s="1"/>
  <c r="I69" i="21"/>
  <c r="L69" i="21" s="1"/>
  <c r="I58" i="21"/>
  <c r="L58" i="21" s="1"/>
  <c r="I41" i="21"/>
  <c r="L41" i="21" s="1"/>
  <c r="I101" i="21"/>
  <c r="L101" i="21" s="1"/>
  <c r="I61" i="21"/>
  <c r="L61" i="21" s="1"/>
  <c r="I115" i="21"/>
  <c r="I158" i="21" s="1"/>
  <c r="I106" i="21"/>
  <c r="L106" i="21" s="1"/>
  <c r="I76" i="21"/>
  <c r="L76" i="21" s="1"/>
  <c r="I14" i="21"/>
  <c r="L14" i="21" s="1"/>
  <c r="I72" i="21"/>
  <c r="L72" i="21" s="1"/>
  <c r="I37" i="21"/>
  <c r="L37" i="21" s="1"/>
  <c r="I84" i="21"/>
  <c r="L84" i="21" s="1"/>
  <c r="I113" i="21"/>
  <c r="I156" i="21" s="1"/>
  <c r="I107" i="21"/>
  <c r="L107" i="21" s="1"/>
  <c r="I68" i="21"/>
  <c r="L68" i="21" s="1"/>
  <c r="I29" i="21"/>
  <c r="L29" i="21" s="1"/>
  <c r="I49" i="21"/>
  <c r="I71" i="21"/>
  <c r="L71" i="21" s="1"/>
  <c r="I38" i="21"/>
  <c r="L38" i="21" s="1"/>
  <c r="I67" i="21"/>
  <c r="L67" i="21" s="1"/>
  <c r="I31" i="21"/>
  <c r="I63" i="21"/>
  <c r="I110" i="21"/>
  <c r="I154" i="21" s="1"/>
  <c r="I75" i="21"/>
  <c r="L75" i="21" s="1"/>
  <c r="I74" i="21"/>
  <c r="L74" i="21" s="1"/>
  <c r="I51" i="21"/>
  <c r="L51" i="21" s="1"/>
  <c r="I86" i="21"/>
  <c r="L86" i="21" s="1"/>
  <c r="I104" i="21"/>
  <c r="I151" i="21" s="1"/>
  <c r="I118" i="21"/>
  <c r="I161" i="21" s="1"/>
  <c r="I89" i="21"/>
  <c r="L89" i="21" s="1"/>
  <c r="I46" i="21"/>
  <c r="L46" i="21" s="1"/>
  <c r="I13" i="21"/>
  <c r="I65" i="21"/>
  <c r="L65" i="21" s="1"/>
  <c r="I40" i="21"/>
  <c r="L40" i="21" s="1"/>
  <c r="I36" i="21"/>
  <c r="L36" i="21" s="1"/>
  <c r="I94" i="21"/>
  <c r="L94" i="21" s="1"/>
  <c r="I48" i="21"/>
  <c r="L48" i="21" s="1"/>
  <c r="I123" i="21"/>
  <c r="L123" i="21" s="1"/>
  <c r="I45" i="21"/>
  <c r="L45" i="21" s="1"/>
  <c r="I88" i="21"/>
  <c r="L88" i="21" s="1"/>
  <c r="I18" i="21"/>
  <c r="L18" i="21" s="1"/>
  <c r="I42" i="21"/>
  <c r="L42" i="21" s="1"/>
  <c r="I120" i="21"/>
  <c r="L120" i="21" s="1"/>
  <c r="I83" i="21"/>
  <c r="L83" i="21" s="1"/>
  <c r="I50" i="21"/>
  <c r="L50" i="21" s="1"/>
  <c r="I25" i="21"/>
  <c r="L25" i="21" s="1"/>
  <c r="I99" i="21"/>
  <c r="L99" i="21" s="1"/>
  <c r="I95" i="21"/>
  <c r="L95" i="21" s="1"/>
  <c r="I80" i="21"/>
  <c r="I43" i="21"/>
  <c r="L43" i="21" s="1"/>
  <c r="I111" i="21"/>
  <c r="I155" i="21" s="1"/>
  <c r="I81" i="21"/>
  <c r="L81" i="21" s="1"/>
  <c r="I85" i="21"/>
  <c r="L85" i="21" s="1"/>
  <c r="I141" i="21" l="1"/>
  <c r="I126" i="21"/>
  <c r="G165" i="21"/>
  <c r="L153" i="21"/>
  <c r="B97" i="24" s="1"/>
  <c r="B28" i="24" s="1"/>
  <c r="D28" i="24" s="1"/>
  <c r="L144" i="21"/>
  <c r="B88" i="24" s="1"/>
  <c r="B19" i="24" s="1"/>
  <c r="D19" i="24" s="1"/>
  <c r="L150" i="21"/>
  <c r="B94" i="24" s="1"/>
  <c r="B25" i="24" s="1"/>
  <c r="D25" i="24" s="1"/>
  <c r="I148" i="21"/>
  <c r="I143" i="21"/>
  <c r="I163" i="21"/>
  <c r="I140" i="21"/>
  <c r="I149" i="21"/>
  <c r="L104" i="21"/>
  <c r="L151" i="21" s="1"/>
  <c r="B95" i="24" s="1"/>
  <c r="B26" i="24" s="1"/>
  <c r="D26" i="24" s="1"/>
  <c r="L115" i="21"/>
  <c r="L158" i="21" s="1"/>
  <c r="B102" i="24" s="1"/>
  <c r="B33" i="24" s="1"/>
  <c r="D33" i="24" s="1"/>
  <c r="L111" i="21"/>
  <c r="L155" i="21" s="1"/>
  <c r="B99" i="24" s="1"/>
  <c r="B30" i="24" s="1"/>
  <c r="D30" i="24" s="1"/>
  <c r="L13" i="21"/>
  <c r="I145" i="21"/>
  <c r="I153" i="21"/>
  <c r="L117" i="21"/>
  <c r="L160" i="21" s="1"/>
  <c r="B104" i="24" s="1"/>
  <c r="B35" i="24" s="1"/>
  <c r="D35" i="24" s="1"/>
  <c r="L118" i="21"/>
  <c r="L161" i="21" s="1"/>
  <c r="B105" i="24" s="1"/>
  <c r="B36" i="24" s="1"/>
  <c r="D36" i="24" s="1"/>
  <c r="L80" i="21"/>
  <c r="L148" i="21" s="1"/>
  <c r="B92" i="24" s="1"/>
  <c r="B23" i="24" s="1"/>
  <c r="D23" i="24" s="1"/>
  <c r="L49" i="21"/>
  <c r="L143" i="21" s="1"/>
  <c r="B87" i="24" s="1"/>
  <c r="B18" i="24" s="1"/>
  <c r="D18" i="24" s="1"/>
  <c r="L121" i="21"/>
  <c r="L162" i="21" s="1"/>
  <c r="B106" i="24" s="1"/>
  <c r="B37" i="24" s="1"/>
  <c r="D37" i="24" s="1"/>
  <c r="L139" i="21"/>
  <c r="I152" i="21"/>
  <c r="L125" i="21"/>
  <c r="L164" i="21" s="1"/>
  <c r="B108" i="24" s="1"/>
  <c r="B39" i="24" s="1"/>
  <c r="D39" i="24" s="1"/>
  <c r="L114" i="21"/>
  <c r="L157" i="21" s="1"/>
  <c r="B101" i="24" s="1"/>
  <c r="B32" i="24" s="1"/>
  <c r="D32" i="24" s="1"/>
  <c r="L21" i="21"/>
  <c r="L140" i="21" s="1"/>
  <c r="B84" i="24" s="1"/>
  <c r="B15" i="24" s="1"/>
  <c r="D15" i="24" s="1"/>
  <c r="L116" i="21"/>
  <c r="L159" i="21" s="1"/>
  <c r="B103" i="24" s="1"/>
  <c r="B34" i="24" s="1"/>
  <c r="D34" i="24" s="1"/>
  <c r="L113" i="21"/>
  <c r="L156" i="21" s="1"/>
  <c r="B100" i="24" s="1"/>
  <c r="B31" i="24" s="1"/>
  <c r="D31" i="24" s="1"/>
  <c r="L31" i="21"/>
  <c r="L141" i="21" s="1"/>
  <c r="B85" i="24" s="1"/>
  <c r="B16" i="24" s="1"/>
  <c r="D16" i="24" s="1"/>
  <c r="L59" i="21"/>
  <c r="L145" i="21" s="1"/>
  <c r="B89" i="24" s="1"/>
  <c r="B20" i="24" s="1"/>
  <c r="D20" i="24" s="1"/>
  <c r="I139" i="21"/>
  <c r="I146" i="21"/>
  <c r="I142" i="21"/>
  <c r="I144" i="21"/>
  <c r="I150" i="21"/>
  <c r="L33" i="21"/>
  <c r="L142" i="21" s="1"/>
  <c r="B86" i="24" s="1"/>
  <c r="B17" i="24" s="1"/>
  <c r="D17" i="24" s="1"/>
  <c r="L79" i="21"/>
  <c r="L147" i="21" s="1"/>
  <c r="B91" i="24" s="1"/>
  <c r="B22" i="24" s="1"/>
  <c r="D22" i="24" s="1"/>
  <c r="L122" i="21"/>
  <c r="L163" i="21" s="1"/>
  <c r="B107" i="24" s="1"/>
  <c r="B38" i="24" s="1"/>
  <c r="D38" i="24" s="1"/>
  <c r="L63" i="21"/>
  <c r="L146" i="21" s="1"/>
  <c r="B90" i="24" s="1"/>
  <c r="B21" i="24" s="1"/>
  <c r="D21" i="24" s="1"/>
  <c r="L87" i="21"/>
  <c r="L149" i="21" s="1"/>
  <c r="B93" i="24" s="1"/>
  <c r="B24" i="24" s="1"/>
  <c r="D24" i="24" s="1"/>
  <c r="L110" i="21"/>
  <c r="L154" i="21" s="1"/>
  <c r="B98" i="24" s="1"/>
  <c r="B29" i="24" s="1"/>
  <c r="D29" i="24" s="1"/>
  <c r="L105" i="21"/>
  <c r="L152" i="21" s="1"/>
  <c r="B96" i="24" s="1"/>
  <c r="B27" i="24" s="1"/>
  <c r="D27" i="24" s="1"/>
  <c r="B28" i="14" l="1"/>
  <c r="C24" i="25"/>
  <c r="F27" i="24"/>
  <c r="H27" i="24" s="1"/>
  <c r="C64" i="24" s="1"/>
  <c r="E64" i="24" s="1"/>
  <c r="B30" i="14"/>
  <c r="F29" i="24"/>
  <c r="H29" i="24" s="1"/>
  <c r="C66" i="24" s="1"/>
  <c r="E66" i="24" s="1"/>
  <c r="C26" i="25"/>
  <c r="F22" i="24"/>
  <c r="H22" i="24" s="1"/>
  <c r="C59" i="24" s="1"/>
  <c r="E59" i="24" s="1"/>
  <c r="B23" i="14"/>
  <c r="C19" i="25"/>
  <c r="B17" i="14"/>
  <c r="F16" i="24"/>
  <c r="H16" i="24" s="1"/>
  <c r="C53" i="24" s="1"/>
  <c r="E53" i="24" s="1"/>
  <c r="C13" i="25"/>
  <c r="F32" i="24"/>
  <c r="H32" i="24" s="1"/>
  <c r="C69" i="24" s="1"/>
  <c r="E69" i="24" s="1"/>
  <c r="C29" i="25"/>
  <c r="B33" i="14"/>
  <c r="L165" i="21"/>
  <c r="B83" i="24"/>
  <c r="B14" i="24" s="1"/>
  <c r="C33" i="25"/>
  <c r="B37" i="14"/>
  <c r="F36" i="24"/>
  <c r="H36" i="24" s="1"/>
  <c r="C73" i="24" s="1"/>
  <c r="E73" i="24" s="1"/>
  <c r="F17" i="24"/>
  <c r="H17" i="24" s="1"/>
  <c r="C54" i="24" s="1"/>
  <c r="E54" i="24" s="1"/>
  <c r="C14" i="25"/>
  <c r="B18" i="14"/>
  <c r="B40" i="14"/>
  <c r="F39" i="24"/>
  <c r="H39" i="24" s="1"/>
  <c r="C76" i="24" s="1"/>
  <c r="E76" i="24" s="1"/>
  <c r="C36" i="25"/>
  <c r="B38" i="14"/>
  <c r="C34" i="25"/>
  <c r="F37" i="24"/>
  <c r="H37" i="24" s="1"/>
  <c r="C74" i="24" s="1"/>
  <c r="E74" i="24" s="1"/>
  <c r="B36" i="14"/>
  <c r="F35" i="24"/>
  <c r="H35" i="24" s="1"/>
  <c r="C72" i="24" s="1"/>
  <c r="E72" i="24" s="1"/>
  <c r="C32" i="25"/>
  <c r="B31" i="14"/>
  <c r="C27" i="25"/>
  <c r="F30" i="24"/>
  <c r="H30" i="24" s="1"/>
  <c r="C67" i="24" s="1"/>
  <c r="E67" i="24" s="1"/>
  <c r="F25" i="24"/>
  <c r="H25" i="24" s="1"/>
  <c r="C62" i="24" s="1"/>
  <c r="E62" i="24" s="1"/>
  <c r="C22" i="25"/>
  <c r="B26" i="14"/>
  <c r="F24" i="24"/>
  <c r="H24" i="24" s="1"/>
  <c r="C61" i="24" s="1"/>
  <c r="E61" i="24" s="1"/>
  <c r="C21" i="25"/>
  <c r="B25" i="14"/>
  <c r="F31" i="24"/>
  <c r="H31" i="24" s="1"/>
  <c r="C68" i="24" s="1"/>
  <c r="E68" i="24" s="1"/>
  <c r="B32" i="14"/>
  <c r="C28" i="25"/>
  <c r="C18" i="25"/>
  <c r="F21" i="24"/>
  <c r="H21" i="24" s="1"/>
  <c r="C58" i="24" s="1"/>
  <c r="E58" i="24" s="1"/>
  <c r="B22" i="14"/>
  <c r="I165" i="21"/>
  <c r="C31" i="25"/>
  <c r="F34" i="24"/>
  <c r="H34" i="24" s="1"/>
  <c r="C71" i="24" s="1"/>
  <c r="E71" i="24" s="1"/>
  <c r="B35" i="14"/>
  <c r="C15" i="25"/>
  <c r="F18" i="24"/>
  <c r="H18" i="24" s="1"/>
  <c r="C55" i="24" s="1"/>
  <c r="E55" i="24" s="1"/>
  <c r="B19" i="14"/>
  <c r="F33" i="24"/>
  <c r="H33" i="24" s="1"/>
  <c r="C70" i="24" s="1"/>
  <c r="E70" i="24" s="1"/>
  <c r="B34" i="14"/>
  <c r="C30" i="25"/>
  <c r="C16" i="25"/>
  <c r="B20" i="14"/>
  <c r="F19" i="24"/>
  <c r="H19" i="24" s="1"/>
  <c r="C56" i="24" s="1"/>
  <c r="E56" i="24" s="1"/>
  <c r="F38" i="24"/>
  <c r="H38" i="24" s="1"/>
  <c r="C75" i="24" s="1"/>
  <c r="E75" i="24" s="1"/>
  <c r="C35" i="25"/>
  <c r="B39" i="14"/>
  <c r="B21" i="14"/>
  <c r="F20" i="24"/>
  <c r="H20" i="24" s="1"/>
  <c r="C57" i="24" s="1"/>
  <c r="E57" i="24" s="1"/>
  <c r="C17" i="25"/>
  <c r="F15" i="24"/>
  <c r="H15" i="24" s="1"/>
  <c r="C52" i="24" s="1"/>
  <c r="E52" i="24" s="1"/>
  <c r="B16" i="14"/>
  <c r="C12" i="25"/>
  <c r="L126" i="21"/>
  <c r="B24" i="14"/>
  <c r="F23" i="24"/>
  <c r="H23" i="24" s="1"/>
  <c r="C60" i="24" s="1"/>
  <c r="E60" i="24" s="1"/>
  <c r="C20" i="25"/>
  <c r="F26" i="24"/>
  <c r="H26" i="24" s="1"/>
  <c r="C63" i="24" s="1"/>
  <c r="E63" i="24" s="1"/>
  <c r="C23" i="25"/>
  <c r="B27" i="14"/>
  <c r="B29" i="14"/>
  <c r="C25" i="25"/>
  <c r="F28" i="24"/>
  <c r="H28" i="24" s="1"/>
  <c r="C65" i="24" s="1"/>
  <c r="E65" i="24" s="1"/>
  <c r="B40" i="24" l="1"/>
  <c r="D14" i="24"/>
  <c r="C11" i="25" l="1"/>
  <c r="C37" i="25" s="1"/>
  <c r="F14" i="24"/>
  <c r="D40" i="24"/>
  <c r="B15" i="14"/>
  <c r="B42" i="14" l="1"/>
  <c r="F15" i="14" s="1"/>
  <c r="E53" i="36" s="1"/>
  <c r="F40" i="24"/>
  <c r="H14" i="24"/>
  <c r="C51" i="24" s="1"/>
  <c r="D11" i="25"/>
  <c r="D20" i="25"/>
  <c r="D30" i="25"/>
  <c r="D14" i="25"/>
  <c r="D24" i="25"/>
  <c r="D12" i="25"/>
  <c r="D15" i="25"/>
  <c r="D23" i="25"/>
  <c r="D17" i="25"/>
  <c r="D33" i="25"/>
  <c r="D31" i="25"/>
  <c r="D28" i="25"/>
  <c r="D32" i="25"/>
  <c r="D13" i="25"/>
  <c r="D25" i="25"/>
  <c r="D35" i="25"/>
  <c r="D27" i="25"/>
  <c r="D29" i="25"/>
  <c r="D18" i="25"/>
  <c r="D19" i="25"/>
  <c r="D21" i="25"/>
  <c r="D34" i="25"/>
  <c r="D16" i="25"/>
  <c r="D36" i="25"/>
  <c r="D26" i="25"/>
  <c r="D22" i="25"/>
  <c r="C77" i="24" l="1"/>
  <c r="E51" i="24"/>
  <c r="E77" i="24" s="1"/>
  <c r="C15" i="14"/>
  <c r="B53" i="36" s="1"/>
  <c r="J15" i="14"/>
  <c r="I53" i="36" s="1"/>
  <c r="M15" i="14"/>
  <c r="H40" i="24"/>
  <c r="H15" i="14"/>
  <c r="G53" i="36" s="1"/>
  <c r="D15" i="14"/>
  <c r="C53" i="36" s="1"/>
  <c r="M27" i="14"/>
  <c r="J27" i="14"/>
  <c r="I65" i="36" s="1"/>
  <c r="H27" i="14"/>
  <c r="G65" i="36" s="1"/>
  <c r="F16" i="14"/>
  <c r="E54" i="36" s="1"/>
  <c r="M16" i="14"/>
  <c r="N16" i="14"/>
  <c r="E21" i="14"/>
  <c r="D59" i="36" s="1"/>
  <c r="H21" i="14"/>
  <c r="G59" i="36" s="1"/>
  <c r="G21" i="14"/>
  <c r="F59" i="36" s="1"/>
  <c r="F34" i="14"/>
  <c r="E72" i="36" s="1"/>
  <c r="I34" i="14"/>
  <c r="H72" i="36" s="1"/>
  <c r="J34" i="14"/>
  <c r="I72" i="36" s="1"/>
  <c r="E40" i="14"/>
  <c r="D78" i="36" s="1"/>
  <c r="F40" i="14"/>
  <c r="E78" i="36" s="1"/>
  <c r="I40" i="14"/>
  <c r="H78" i="36" s="1"/>
  <c r="D23" i="14"/>
  <c r="C61" i="36" s="1"/>
  <c r="I23" i="14"/>
  <c r="H61" i="36" s="1"/>
  <c r="M23" i="14"/>
  <c r="K30" i="14"/>
  <c r="J68" i="36" s="1"/>
  <c r="M30" i="14"/>
  <c r="H30" i="14"/>
  <c r="G68" i="36" s="1"/>
  <c r="G20" i="14"/>
  <c r="F58" i="36" s="1"/>
  <c r="K20" i="14"/>
  <c r="J58" i="36" s="1"/>
  <c r="E20" i="14"/>
  <c r="D58" i="36" s="1"/>
  <c r="I35" i="14"/>
  <c r="H73" i="36" s="1"/>
  <c r="C35" i="14"/>
  <c r="B73" i="36" s="1"/>
  <c r="G35" i="14"/>
  <c r="F73" i="36" s="1"/>
  <c r="K22" i="14"/>
  <c r="J60" i="36" s="1"/>
  <c r="M22" i="14"/>
  <c r="J22" i="14"/>
  <c r="I60" i="36" s="1"/>
  <c r="H32" i="14"/>
  <c r="G70" i="36" s="1"/>
  <c r="M32" i="14"/>
  <c r="G32" i="14"/>
  <c r="F70" i="36" s="1"/>
  <c r="H38" i="14"/>
  <c r="G76" i="36" s="1"/>
  <c r="K38" i="14"/>
  <c r="J76" i="36" s="1"/>
  <c r="L38" i="14"/>
  <c r="M18" i="14"/>
  <c r="C18" i="14"/>
  <c r="B56" i="36" s="1"/>
  <c r="F18" i="14"/>
  <c r="E56" i="36" s="1"/>
  <c r="H37" i="14"/>
  <c r="G75" i="36" s="1"/>
  <c r="I37" i="14"/>
  <c r="H75" i="36" s="1"/>
  <c r="E37" i="14"/>
  <c r="D75" i="36" s="1"/>
  <c r="L33" i="14"/>
  <c r="D33" i="14"/>
  <c r="C71" i="36" s="1"/>
  <c r="N33" i="14"/>
  <c r="L24" i="14"/>
  <c r="C24" i="14"/>
  <c r="B62" i="36" s="1"/>
  <c r="J24" i="14"/>
  <c r="I62" i="36" s="1"/>
  <c r="F39" i="14"/>
  <c r="E77" i="36" s="1"/>
  <c r="C39" i="14"/>
  <c r="B77" i="36" s="1"/>
  <c r="I39" i="14"/>
  <c r="H77" i="36" s="1"/>
  <c r="L19" i="14"/>
  <c r="F19" i="14"/>
  <c r="E57" i="36" s="1"/>
  <c r="C19" i="14"/>
  <c r="B57" i="36" s="1"/>
  <c r="G26" i="14"/>
  <c r="F64" i="36" s="1"/>
  <c r="J26" i="14"/>
  <c r="I64" i="36" s="1"/>
  <c r="L26" i="14"/>
  <c r="L36" i="14"/>
  <c r="E36" i="14"/>
  <c r="D74" i="36" s="1"/>
  <c r="D36" i="14"/>
  <c r="C74" i="36" s="1"/>
  <c r="C17" i="14"/>
  <c r="B55" i="36" s="1"/>
  <c r="I17" i="14"/>
  <c r="H55" i="36" s="1"/>
  <c r="D17" i="14"/>
  <c r="C55" i="36" s="1"/>
  <c r="J29" i="14"/>
  <c r="I67" i="36" s="1"/>
  <c r="D29" i="14"/>
  <c r="C67" i="36" s="1"/>
  <c r="M29" i="14"/>
  <c r="K25" i="14"/>
  <c r="J63" i="36" s="1"/>
  <c r="J25" i="14"/>
  <c r="I63" i="36" s="1"/>
  <c r="H25" i="14"/>
  <c r="G63" i="36" s="1"/>
  <c r="L31" i="14"/>
  <c r="K31" i="14"/>
  <c r="J69" i="36" s="1"/>
  <c r="D27" i="14"/>
  <c r="C65" i="36" s="1"/>
  <c r="C27" i="14"/>
  <c r="B65" i="36" s="1"/>
  <c r="E27" i="14"/>
  <c r="D65" i="36" s="1"/>
  <c r="H16" i="14"/>
  <c r="G54" i="36" s="1"/>
  <c r="L16" i="14"/>
  <c r="E16" i="14"/>
  <c r="D54" i="36" s="1"/>
  <c r="J21" i="14"/>
  <c r="I59" i="36" s="1"/>
  <c r="F21" i="14"/>
  <c r="E59" i="36" s="1"/>
  <c r="K21" i="14"/>
  <c r="J59" i="36" s="1"/>
  <c r="G34" i="14"/>
  <c r="F72" i="36" s="1"/>
  <c r="L34" i="14"/>
  <c r="C34" i="14"/>
  <c r="B72" i="36" s="1"/>
  <c r="M40" i="14"/>
  <c r="N40" i="14"/>
  <c r="K40" i="14"/>
  <c r="J78" i="36" s="1"/>
  <c r="L23" i="14"/>
  <c r="G23" i="14"/>
  <c r="F61" i="36" s="1"/>
  <c r="K23" i="14"/>
  <c r="J61" i="36" s="1"/>
  <c r="L30" i="14"/>
  <c r="N30" i="14"/>
  <c r="J30" i="14"/>
  <c r="I68" i="36" s="1"/>
  <c r="N20" i="14"/>
  <c r="F20" i="14"/>
  <c r="E58" i="36" s="1"/>
  <c r="L20" i="14"/>
  <c r="E35" i="14"/>
  <c r="D73" i="36" s="1"/>
  <c r="J35" i="14"/>
  <c r="I73" i="36" s="1"/>
  <c r="N35" i="14"/>
  <c r="H22" i="14"/>
  <c r="G60" i="36" s="1"/>
  <c r="D22" i="14"/>
  <c r="C60" i="36" s="1"/>
  <c r="E22" i="14"/>
  <c r="D60" i="36" s="1"/>
  <c r="E32" i="14"/>
  <c r="D70" i="36" s="1"/>
  <c r="L32" i="14"/>
  <c r="C32" i="14"/>
  <c r="B70" i="36" s="1"/>
  <c r="F38" i="14"/>
  <c r="E76" i="36" s="1"/>
  <c r="E38" i="14"/>
  <c r="D76" i="36" s="1"/>
  <c r="M38" i="14"/>
  <c r="K18" i="14"/>
  <c r="J56" i="36" s="1"/>
  <c r="H18" i="14"/>
  <c r="G56" i="36" s="1"/>
  <c r="I18" i="14"/>
  <c r="H56" i="36" s="1"/>
  <c r="M37" i="14"/>
  <c r="L37" i="14"/>
  <c r="G37" i="14"/>
  <c r="F75" i="36" s="1"/>
  <c r="C33" i="14"/>
  <c r="B71" i="36" s="1"/>
  <c r="I33" i="14"/>
  <c r="H71" i="36" s="1"/>
  <c r="G33" i="14"/>
  <c r="F71" i="36" s="1"/>
  <c r="F24" i="14"/>
  <c r="E62" i="36" s="1"/>
  <c r="G24" i="14"/>
  <c r="F62" i="36" s="1"/>
  <c r="E24" i="14"/>
  <c r="D62" i="36" s="1"/>
  <c r="D39" i="14"/>
  <c r="C77" i="36" s="1"/>
  <c r="M39" i="14"/>
  <c r="H39" i="14"/>
  <c r="G77" i="36" s="1"/>
  <c r="J19" i="14"/>
  <c r="I57" i="36" s="1"/>
  <c r="D19" i="14"/>
  <c r="C57" i="36" s="1"/>
  <c r="N19" i="14"/>
  <c r="I26" i="14"/>
  <c r="H64" i="36" s="1"/>
  <c r="K26" i="14"/>
  <c r="J64" i="36" s="1"/>
  <c r="E26" i="14"/>
  <c r="D64" i="36" s="1"/>
  <c r="H36" i="14"/>
  <c r="G74" i="36" s="1"/>
  <c r="N36" i="14"/>
  <c r="J36" i="14"/>
  <c r="I74" i="36" s="1"/>
  <c r="K17" i="14"/>
  <c r="J55" i="36" s="1"/>
  <c r="G17" i="14"/>
  <c r="F55" i="36" s="1"/>
  <c r="N17" i="14"/>
  <c r="K29" i="14"/>
  <c r="J67" i="36" s="1"/>
  <c r="H29" i="14"/>
  <c r="G67" i="36" s="1"/>
  <c r="L29" i="14"/>
  <c r="F25" i="14"/>
  <c r="E63" i="36" s="1"/>
  <c r="G25" i="14"/>
  <c r="F63" i="36" s="1"/>
  <c r="I25" i="14"/>
  <c r="H63" i="36" s="1"/>
  <c r="J31" i="14"/>
  <c r="I69" i="36" s="1"/>
  <c r="N31" i="14"/>
  <c r="D31" i="14"/>
  <c r="C69" i="36" s="1"/>
  <c r="I28" i="14"/>
  <c r="H66" i="36" s="1"/>
  <c r="H28" i="14"/>
  <c r="G66" i="36" s="1"/>
  <c r="M28" i="14"/>
  <c r="F28" i="14"/>
  <c r="E66" i="36" s="1"/>
  <c r="C28" i="14"/>
  <c r="B66" i="36" s="1"/>
  <c r="K27" i="14"/>
  <c r="J65" i="36" s="1"/>
  <c r="N27" i="14"/>
  <c r="G27" i="14"/>
  <c r="F65" i="36" s="1"/>
  <c r="I16" i="14"/>
  <c r="H54" i="36" s="1"/>
  <c r="C16" i="14"/>
  <c r="B54" i="36" s="1"/>
  <c r="J16" i="14"/>
  <c r="I54" i="36" s="1"/>
  <c r="D21" i="14"/>
  <c r="C59" i="36" s="1"/>
  <c r="L21" i="14"/>
  <c r="M21" i="14"/>
  <c r="E34" i="14"/>
  <c r="D72" i="36" s="1"/>
  <c r="H34" i="14"/>
  <c r="G72" i="36" s="1"/>
  <c r="K34" i="14"/>
  <c r="J72" i="36" s="1"/>
  <c r="D40" i="14"/>
  <c r="C78" i="36" s="1"/>
  <c r="C40" i="14"/>
  <c r="B78" i="36" s="1"/>
  <c r="H40" i="14"/>
  <c r="G78" i="36" s="1"/>
  <c r="C23" i="14"/>
  <c r="B61" i="36" s="1"/>
  <c r="E23" i="14"/>
  <c r="D61" i="36" s="1"/>
  <c r="J23" i="14"/>
  <c r="I61" i="36" s="1"/>
  <c r="F30" i="14"/>
  <c r="E68" i="36" s="1"/>
  <c r="C30" i="14"/>
  <c r="B68" i="36" s="1"/>
  <c r="G30" i="14"/>
  <c r="F68" i="36" s="1"/>
  <c r="D20" i="14"/>
  <c r="C58" i="36" s="1"/>
  <c r="M20" i="14"/>
  <c r="J20" i="14"/>
  <c r="I58" i="36" s="1"/>
  <c r="F35" i="14"/>
  <c r="E73" i="36" s="1"/>
  <c r="M35" i="14"/>
  <c r="K35" i="14"/>
  <c r="J73" i="36" s="1"/>
  <c r="G22" i="14"/>
  <c r="F60" i="36" s="1"/>
  <c r="N22" i="14"/>
  <c r="F22" i="14"/>
  <c r="E60" i="36" s="1"/>
  <c r="I32" i="14"/>
  <c r="H70" i="36" s="1"/>
  <c r="J32" i="14"/>
  <c r="I70" i="36" s="1"/>
  <c r="F32" i="14"/>
  <c r="E70" i="36" s="1"/>
  <c r="I38" i="14"/>
  <c r="H76" i="36" s="1"/>
  <c r="N38" i="14"/>
  <c r="C38" i="14"/>
  <c r="B76" i="36" s="1"/>
  <c r="E18" i="14"/>
  <c r="D56" i="36" s="1"/>
  <c r="L18" i="14"/>
  <c r="G18" i="14"/>
  <c r="F56" i="36" s="1"/>
  <c r="D37" i="14"/>
  <c r="C75" i="36" s="1"/>
  <c r="J37" i="14"/>
  <c r="I75" i="36" s="1"/>
  <c r="N37" i="14"/>
  <c r="F33" i="14"/>
  <c r="E71" i="36" s="1"/>
  <c r="E33" i="14"/>
  <c r="D71" i="36" s="1"/>
  <c r="K33" i="14"/>
  <c r="J71" i="36" s="1"/>
  <c r="D24" i="14"/>
  <c r="C62" i="36" s="1"/>
  <c r="I24" i="14"/>
  <c r="H62" i="36" s="1"/>
  <c r="K24" i="14"/>
  <c r="J62" i="36" s="1"/>
  <c r="E39" i="14"/>
  <c r="D77" i="36" s="1"/>
  <c r="N39" i="14"/>
  <c r="G39" i="14"/>
  <c r="F77" i="36" s="1"/>
  <c r="H19" i="14"/>
  <c r="G57" i="36" s="1"/>
  <c r="E19" i="14"/>
  <c r="D57" i="36" s="1"/>
  <c r="M19" i="14"/>
  <c r="D26" i="14"/>
  <c r="C64" i="36" s="1"/>
  <c r="F26" i="14"/>
  <c r="E64" i="36" s="1"/>
  <c r="M26" i="14"/>
  <c r="G36" i="14"/>
  <c r="F74" i="36" s="1"/>
  <c r="C36" i="14"/>
  <c r="B74" i="36" s="1"/>
  <c r="K36" i="14"/>
  <c r="J74" i="36" s="1"/>
  <c r="M17" i="14"/>
  <c r="H17" i="14"/>
  <c r="G55" i="36" s="1"/>
  <c r="F17" i="14"/>
  <c r="E55" i="36" s="1"/>
  <c r="E29" i="14"/>
  <c r="D67" i="36" s="1"/>
  <c r="F29" i="14"/>
  <c r="E67" i="36" s="1"/>
  <c r="G29" i="14"/>
  <c r="F67" i="36" s="1"/>
  <c r="L25" i="14"/>
  <c r="C25" i="14"/>
  <c r="B63" i="36" s="1"/>
  <c r="D25" i="14"/>
  <c r="C63" i="36" s="1"/>
  <c r="H31" i="14"/>
  <c r="G69" i="36" s="1"/>
  <c r="G31" i="14"/>
  <c r="F69" i="36" s="1"/>
  <c r="F31" i="14"/>
  <c r="E69" i="36" s="1"/>
  <c r="L28" i="14"/>
  <c r="K28" i="14"/>
  <c r="J66" i="36" s="1"/>
  <c r="D28" i="14"/>
  <c r="C66" i="36" s="1"/>
  <c r="J28" i="14"/>
  <c r="I66" i="36" s="1"/>
  <c r="I27" i="14"/>
  <c r="H65" i="36" s="1"/>
  <c r="L27" i="14"/>
  <c r="F27" i="14"/>
  <c r="E65" i="36" s="1"/>
  <c r="G16" i="14"/>
  <c r="F54" i="36" s="1"/>
  <c r="K16" i="14"/>
  <c r="J54" i="36" s="1"/>
  <c r="D16" i="14"/>
  <c r="C54" i="36" s="1"/>
  <c r="C21" i="14"/>
  <c r="B59" i="36" s="1"/>
  <c r="I21" i="14"/>
  <c r="H59" i="36" s="1"/>
  <c r="N21" i="14"/>
  <c r="M34" i="14"/>
  <c r="D34" i="14"/>
  <c r="C72" i="36" s="1"/>
  <c r="N34" i="14"/>
  <c r="L40" i="14"/>
  <c r="G40" i="14"/>
  <c r="F78" i="36" s="1"/>
  <c r="J40" i="14"/>
  <c r="I78" i="36" s="1"/>
  <c r="H23" i="14"/>
  <c r="G61" i="36" s="1"/>
  <c r="F23" i="14"/>
  <c r="E61" i="36" s="1"/>
  <c r="N23" i="14"/>
  <c r="E30" i="14"/>
  <c r="D68" i="36" s="1"/>
  <c r="I30" i="14"/>
  <c r="H68" i="36" s="1"/>
  <c r="D30" i="14"/>
  <c r="C68" i="36" s="1"/>
  <c r="I20" i="14"/>
  <c r="H58" i="36" s="1"/>
  <c r="C20" i="14"/>
  <c r="B58" i="36" s="1"/>
  <c r="H20" i="14"/>
  <c r="G58" i="36" s="1"/>
  <c r="D35" i="14"/>
  <c r="C73" i="36" s="1"/>
  <c r="L35" i="14"/>
  <c r="H35" i="14"/>
  <c r="G73" i="36" s="1"/>
  <c r="C22" i="14"/>
  <c r="B60" i="36" s="1"/>
  <c r="L22" i="14"/>
  <c r="I22" i="14"/>
  <c r="H60" i="36" s="1"/>
  <c r="N32" i="14"/>
  <c r="D32" i="14"/>
  <c r="C70" i="36" s="1"/>
  <c r="K32" i="14"/>
  <c r="J70" i="36" s="1"/>
  <c r="D38" i="14"/>
  <c r="C76" i="36" s="1"/>
  <c r="G38" i="14"/>
  <c r="F76" i="36" s="1"/>
  <c r="J38" i="14"/>
  <c r="I76" i="36" s="1"/>
  <c r="D18" i="14"/>
  <c r="C56" i="36" s="1"/>
  <c r="N18" i="14"/>
  <c r="J18" i="14"/>
  <c r="I56" i="36" s="1"/>
  <c r="K37" i="14"/>
  <c r="J75" i="36" s="1"/>
  <c r="F37" i="14"/>
  <c r="E75" i="36" s="1"/>
  <c r="C37" i="14"/>
  <c r="B75" i="36" s="1"/>
  <c r="H33" i="14"/>
  <c r="G71" i="36" s="1"/>
  <c r="J33" i="14"/>
  <c r="I71" i="36" s="1"/>
  <c r="M33" i="14"/>
  <c r="M24" i="14"/>
  <c r="N24" i="14"/>
  <c r="H24" i="14"/>
  <c r="G62" i="36" s="1"/>
  <c r="K39" i="14"/>
  <c r="J77" i="36" s="1"/>
  <c r="J39" i="14"/>
  <c r="I77" i="36" s="1"/>
  <c r="L39" i="14"/>
  <c r="K19" i="14"/>
  <c r="J57" i="36" s="1"/>
  <c r="G19" i="14"/>
  <c r="F57" i="36" s="1"/>
  <c r="I19" i="14"/>
  <c r="H57" i="36" s="1"/>
  <c r="H26" i="14"/>
  <c r="G64" i="36" s="1"/>
  <c r="C26" i="14"/>
  <c r="B64" i="36" s="1"/>
  <c r="N26" i="14"/>
  <c r="F36" i="14"/>
  <c r="E74" i="36" s="1"/>
  <c r="I36" i="14"/>
  <c r="H74" i="36" s="1"/>
  <c r="M36" i="14"/>
  <c r="L17" i="14"/>
  <c r="J17" i="14"/>
  <c r="I55" i="36" s="1"/>
  <c r="E17" i="14"/>
  <c r="D55" i="36" s="1"/>
  <c r="N29" i="14"/>
  <c r="I29" i="14"/>
  <c r="H67" i="36" s="1"/>
  <c r="C29" i="14"/>
  <c r="B67" i="36" s="1"/>
  <c r="N25" i="14"/>
  <c r="M25" i="14"/>
  <c r="E25" i="14"/>
  <c r="D63" i="36" s="1"/>
  <c r="M31" i="14"/>
  <c r="E31" i="14"/>
  <c r="D69" i="36" s="1"/>
  <c r="C31" i="14"/>
  <c r="B69" i="36" s="1"/>
  <c r="N28" i="14"/>
  <c r="G28" i="14"/>
  <c r="F66" i="36" s="1"/>
  <c r="E28" i="14"/>
  <c r="D66" i="36" s="1"/>
  <c r="I31" i="14"/>
  <c r="H69" i="36" s="1"/>
  <c r="E15" i="14"/>
  <c r="D53" i="36" s="1"/>
  <c r="N15" i="14"/>
  <c r="K15" i="14"/>
  <c r="J53" i="36" s="1"/>
  <c r="D37" i="25"/>
  <c r="I15" i="14"/>
  <c r="H53" i="36" s="1"/>
  <c r="L15" i="14"/>
  <c r="G15" i="14"/>
  <c r="F53" i="36" s="1"/>
  <c r="N67" i="36" l="1"/>
  <c r="N75" i="36"/>
  <c r="N71" i="36"/>
  <c r="E80" i="36"/>
  <c r="N73" i="36"/>
  <c r="N78" i="36"/>
  <c r="N77" i="36"/>
  <c r="H80" i="36"/>
  <c r="F80" i="36"/>
  <c r="J80" i="36"/>
  <c r="N58" i="36"/>
  <c r="N59" i="36"/>
  <c r="N74" i="36"/>
  <c r="N72" i="36"/>
  <c r="N62" i="36"/>
  <c r="G80" i="36"/>
  <c r="B80" i="36"/>
  <c r="N53" i="36"/>
  <c r="N57" i="36"/>
  <c r="N56" i="36"/>
  <c r="N54" i="36"/>
  <c r="N65" i="36"/>
  <c r="N55" i="36"/>
  <c r="D80" i="36"/>
  <c r="N69" i="36"/>
  <c r="N64" i="36"/>
  <c r="N60" i="36"/>
  <c r="N63" i="36"/>
  <c r="N76" i="36"/>
  <c r="N68" i="36"/>
  <c r="N61" i="36"/>
  <c r="N66" i="36"/>
  <c r="N70" i="36"/>
  <c r="C80" i="36"/>
  <c r="I80" i="36"/>
  <c r="C42" i="14"/>
  <c r="M42" i="14"/>
  <c r="E42" i="14"/>
  <c r="O31" i="14"/>
  <c r="O26" i="14"/>
  <c r="O22" i="14"/>
  <c r="O25" i="14"/>
  <c r="O38" i="14"/>
  <c r="O30" i="14"/>
  <c r="O23" i="14"/>
  <c r="O28" i="14"/>
  <c r="O32" i="14"/>
  <c r="O20" i="14"/>
  <c r="O21" i="14"/>
  <c r="O36" i="14"/>
  <c r="O34" i="14"/>
  <c r="O24" i="14"/>
  <c r="J42" i="14"/>
  <c r="G42" i="14"/>
  <c r="K42" i="14"/>
  <c r="L42" i="14"/>
  <c r="N42" i="14"/>
  <c r="O29" i="14"/>
  <c r="O37" i="14"/>
  <c r="O40" i="14"/>
  <c r="O33" i="14"/>
  <c r="O19" i="14"/>
  <c r="O39" i="14"/>
  <c r="O18" i="14"/>
  <c r="O35" i="14"/>
  <c r="D42" i="14"/>
  <c r="F42" i="14"/>
  <c r="I42" i="14"/>
  <c r="O16" i="14"/>
  <c r="O27" i="14"/>
  <c r="O17" i="14"/>
  <c r="O15" i="14"/>
  <c r="H42" i="14"/>
  <c r="N80" i="36" l="1"/>
  <c r="O42" i="14"/>
</calcChain>
</file>

<file path=xl/sharedStrings.xml><?xml version="1.0" encoding="utf-8"?>
<sst xmlns="http://schemas.openxmlformats.org/spreadsheetml/2006/main" count="10347" uniqueCount="1740">
  <si>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</si>
  <si>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</si>
  <si>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</si>
  <si>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</si>
  <si>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</si>
  <si>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</si>
  <si>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</si>
  <si>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</si>
  <si>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</si>
  <si>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</si>
  <si>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</si>
  <si>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</si>
  <si>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</si>
  <si>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</si>
  <si>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</si>
  <si>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</si>
  <si>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</si>
  <si>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</si>
  <si>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</si>
  <si>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</si>
  <si>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</si>
  <si>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</si>
  <si>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</si>
  <si>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</si>
  <si>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</si>
  <si>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</si>
  <si>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</si>
  <si>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</si>
  <si>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</si>
  <si>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</si>
  <si>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</si>
  <si>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</si>
  <si>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</si>
  <si>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</si>
  <si>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</si>
  <si>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</si>
  <si>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</si>
  <si>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</si>
  <si>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</si>
  <si>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</si>
  <si>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</si>
  <si>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</si>
  <si>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</si>
  <si>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</si>
  <si>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</si>
  <si>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</si>
  <si>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</si>
  <si>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</si>
  <si>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</si>
  <si>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</si>
  <si>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</si>
  <si>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</si>
  <si>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</si>
  <si>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</si>
  <si>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</si>
  <si>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Egehuanza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</si>
  <si>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</si>
  <si>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</si>
  <si>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</si>
  <si>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</si>
  <si>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</si>
  <si>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</si>
  <si>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</si>
  <si>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</si>
  <si>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</si>
  <si>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</si>
  <si>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</si>
  <si>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</si>
  <si>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</si>
  <si>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</si>
  <si>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</si>
  <si>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</si>
  <si>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</si>
  <si>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</si>
  <si>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</si>
  <si>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</si>
  <si>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</si>
  <si>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</si>
  <si>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</si>
  <si>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</si>
  <si>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</si>
  <si>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</si>
  <si>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</si>
  <si>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</si>
  <si>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</si>
  <si>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</si>
  <si>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</si>
  <si>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</si>
  <si>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</si>
  <si>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</si>
  <si>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</si>
  <si>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</si>
  <si>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</si>
  <si>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</si>
  <si>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</si>
  <si>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</si>
  <si>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</si>
  <si>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</si>
  <si>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</si>
  <si>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</si>
  <si>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</si>
  <si>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</si>
  <si>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Graña y Montero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</si>
  <si>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</si>
  <si>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</si>
  <si>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</si>
  <si>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</si>
  <si>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</si>
  <si>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</si>
  <si>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</si>
  <si>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</si>
  <si>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</si>
  <si>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</si>
  <si>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</si>
  <si>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</si>
  <si>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</si>
  <si>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</si>
  <si>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</si>
  <si>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</si>
  <si>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</si>
  <si>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</si>
  <si>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</si>
  <si>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</si>
  <si>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</si>
  <si>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</si>
  <si>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</si>
  <si>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</si>
  <si>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</si>
  <si>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</si>
  <si>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</si>
  <si>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</si>
  <si>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</si>
  <si>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</si>
  <si>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</si>
  <si>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</si>
  <si>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Messer Gases</t>
  </si>
  <si>
    <t>Chimbote 220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</si>
  <si>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</si>
  <si>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</si>
  <si>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</si>
  <si>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</si>
  <si>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</si>
  <si>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</si>
  <si>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</si>
  <si>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</si>
  <si>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</si>
  <si>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</si>
  <si>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</si>
  <si>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</si>
  <si>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</si>
  <si>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</si>
  <si>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</si>
  <si>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</si>
  <si>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</si>
  <si>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</si>
  <si>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</si>
  <si>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</si>
  <si>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</si>
  <si>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</si>
  <si>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</si>
  <si>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</si>
  <si>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</si>
  <si>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</si>
  <si>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</si>
  <si>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</si>
  <si>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</si>
  <si>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</si>
  <si>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</si>
  <si>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</si>
  <si>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</si>
  <si>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Maple Etanol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</si>
  <si>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</si>
  <si>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</si>
  <si>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</si>
  <si>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</si>
  <si>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</si>
  <si>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</si>
  <si>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</si>
  <si>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</si>
  <si>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</si>
  <si>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</si>
  <si>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</si>
  <si>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</si>
  <si>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</si>
  <si>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</si>
  <si>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</si>
  <si>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</si>
  <si>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</si>
  <si>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</si>
  <si>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</si>
  <si>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</si>
  <si>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</si>
  <si>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</si>
  <si>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</si>
  <si>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</si>
  <si>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</si>
  <si>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Cachimayo Yura</t>
  </si>
  <si>
    <t>Incasa 138</t>
  </si>
  <si>
    <t>Xstrata Tintaya</t>
  </si>
  <si>
    <t>Tintaya 138</t>
  </si>
  <si>
    <t>Conenhua</t>
  </si>
  <si>
    <t>Coelvisac</t>
  </si>
  <si>
    <t>Santuario 138</t>
  </si>
  <si>
    <t>Charcani I 33</t>
  </si>
  <si>
    <t>GyM</t>
  </si>
  <si>
    <t>Machupicchu 10.5</t>
  </si>
  <si>
    <t>SAN GABAN</t>
  </si>
  <si>
    <t>Minsur</t>
  </si>
  <si>
    <t>San Rafael 138</t>
  </si>
  <si>
    <t>El Brocal</t>
  </si>
  <si>
    <t>SE Smelter  50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</si>
  <si>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</si>
  <si>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</si>
  <si>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</si>
  <si>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</si>
  <si>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</si>
  <si>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</si>
  <si>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</si>
  <si>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</si>
  <si>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</si>
  <si>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</si>
  <si>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</si>
  <si>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</si>
  <si>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</si>
  <si>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</si>
  <si>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</si>
  <si>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</si>
  <si>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</si>
  <si>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</si>
  <si>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</si>
  <si>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</si>
  <si>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Antagsha 50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</si>
  <si>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</si>
  <si>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</si>
  <si>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</si>
  <si>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</si>
  <si>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</si>
  <si>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</si>
  <si>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</si>
  <si>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</si>
  <si>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Carhuacra 50</t>
  </si>
  <si>
    <t>San Antonio Nuevo 50</t>
  </si>
  <si>
    <t>Mahr Tunel 2,4</t>
  </si>
  <si>
    <t>San Cristobal 4,16</t>
  </si>
  <si>
    <t>San Cristobal 2,4</t>
  </si>
  <si>
    <t>San Antonio Antiguo 4,16</t>
  </si>
  <si>
    <t>Andychagua 4,16</t>
  </si>
  <si>
    <t>Ticlio 50</t>
  </si>
  <si>
    <t>Antuquito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</si>
  <si>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</si>
  <si>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</si>
  <si>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</si>
  <si>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</si>
  <si>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</si>
  <si>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</si>
  <si>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</si>
  <si>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</si>
  <si>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</si>
  <si>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</si>
  <si>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</si>
  <si>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</si>
  <si>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</si>
  <si>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</si>
  <si>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</si>
  <si>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</si>
  <si>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</si>
  <si>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</si>
  <si>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</si>
  <si>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</si>
  <si>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</si>
  <si>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</si>
  <si>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</si>
  <si>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</si>
  <si>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</si>
  <si>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</si>
  <si>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</si>
  <si>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</si>
  <si>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</si>
  <si>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</si>
  <si>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</si>
  <si>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</si>
  <si>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</si>
  <si>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</si>
  <si>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</si>
  <si>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</si>
  <si>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</si>
  <si>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</si>
  <si>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</si>
  <si>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</si>
  <si>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</si>
  <si>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</si>
  <si>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</si>
  <si>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</si>
  <si>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</si>
  <si>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</si>
  <si>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</si>
  <si>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</si>
  <si>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</si>
  <si>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</si>
  <si>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Cia Minas Buenaventura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</si>
  <si>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</si>
  <si>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</si>
  <si>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</si>
  <si>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</si>
  <si>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</si>
  <si>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</si>
  <si>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</si>
  <si>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</si>
  <si>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</si>
  <si>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</si>
  <si>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</si>
  <si>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</si>
  <si>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</si>
  <si>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 xml:space="preserve">Urbi Propiedades, ex-Intercorp 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</si>
  <si>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</si>
  <si>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</si>
  <si>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</si>
  <si>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</si>
  <si>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</si>
  <si>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</si>
  <si>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</si>
  <si>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</si>
  <si>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</si>
  <si>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</si>
  <si>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</si>
  <si>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LosQuenuales-Yauliyacu</t>
  </si>
  <si>
    <t>San Mateo 50</t>
  </si>
  <si>
    <t>Carlos Francisco 50</t>
  </si>
  <si>
    <t>Casapalca Norte 50</t>
  </si>
  <si>
    <t>LosQuenuales-Izcaycruz</t>
  </si>
  <si>
    <t>LosQuenuales-Rosaura</t>
  </si>
  <si>
    <t>Rosaura 50</t>
  </si>
  <si>
    <t>Cia Minera Bateas</t>
  </si>
  <si>
    <t>Cia Minera San Juan</t>
  </si>
  <si>
    <t>Tamboraque 10</t>
  </si>
  <si>
    <t>Santa Rosa 22.9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</si>
  <si>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</si>
  <si>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</si>
  <si>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</si>
  <si>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</si>
  <si>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</si>
  <si>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</si>
  <si>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</si>
  <si>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</si>
  <si>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</si>
  <si>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</si>
  <si>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</si>
  <si>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</si>
  <si>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</si>
  <si>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</si>
  <si>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</si>
  <si>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</si>
  <si>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</si>
  <si>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Cementos Lima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</si>
  <si>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</si>
  <si>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</si>
  <si>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</si>
  <si>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</si>
  <si>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</si>
  <si>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</si>
  <si>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</si>
  <si>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</si>
  <si>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</si>
  <si>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</si>
  <si>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</si>
  <si>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</si>
  <si>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</si>
  <si>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</si>
  <si>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</si>
  <si>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</si>
  <si>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</si>
  <si>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</si>
  <si>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</si>
  <si>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</si>
  <si>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</si>
  <si>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</si>
  <si>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</si>
  <si>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</si>
  <si>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</si>
  <si>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</si>
  <si>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</si>
  <si>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</si>
  <si>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</si>
  <si>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</si>
  <si>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</si>
  <si>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</si>
  <si>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</si>
  <si>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</si>
  <si>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</si>
  <si>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</si>
  <si>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</si>
  <si>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</si>
  <si>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</si>
  <si>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</si>
  <si>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</si>
  <si>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</si>
  <si>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</si>
  <si>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</si>
  <si>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</si>
  <si>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</si>
  <si>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</si>
  <si>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</si>
  <si>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</si>
  <si>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</si>
  <si>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</si>
  <si>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</si>
  <si>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</si>
  <si>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</si>
  <si>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</si>
  <si>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</si>
  <si>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</si>
  <si>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</si>
  <si>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</si>
  <si>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</si>
  <si>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</si>
  <si>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</si>
  <si>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</si>
  <si>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</si>
  <si>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</si>
  <si>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</si>
  <si>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</si>
  <si>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</si>
  <si>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</si>
  <si>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</si>
  <si>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>Oroya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</si>
  <si>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</si>
  <si>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</si>
  <si>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</si>
  <si>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</si>
  <si>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</si>
  <si>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</si>
  <si>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</si>
  <si>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</si>
  <si>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</si>
  <si>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</si>
  <si>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</si>
  <si>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</si>
  <si>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</si>
  <si>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</si>
  <si>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</si>
  <si>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</si>
  <si>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</si>
  <si>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</si>
  <si>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</si>
  <si>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</si>
  <si>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</si>
  <si>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</si>
  <si>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</si>
  <si>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</si>
  <si>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</si>
  <si>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</si>
  <si>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</si>
  <si>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</si>
  <si>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</si>
  <si>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</si>
  <si>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</si>
  <si>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</si>
  <si>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</si>
  <si>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</si>
  <si>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</si>
  <si>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</si>
  <si>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</si>
  <si>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</si>
  <si>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</si>
  <si>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</si>
  <si>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</si>
  <si>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</si>
  <si>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</si>
  <si>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</si>
  <si>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</si>
  <si>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</si>
  <si>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</si>
  <si>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Tocache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</si>
  <si>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</si>
  <si>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</si>
  <si>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</si>
  <si>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</si>
  <si>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</si>
  <si>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</si>
  <si>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</si>
  <si>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</si>
  <si>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</si>
  <si>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</si>
  <si>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</si>
  <si>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</si>
  <si>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</si>
  <si>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</si>
  <si>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</si>
  <si>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</si>
  <si>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</si>
  <si>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</si>
  <si>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</si>
  <si>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</si>
  <si>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</si>
  <si>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</si>
  <si>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</si>
  <si>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</si>
  <si>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</si>
  <si>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FAPCSPT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</si>
  <si>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</si>
  <si>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</si>
  <si>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</si>
  <si>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</si>
  <si>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</si>
  <si>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</si>
  <si>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</si>
  <si>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</si>
  <si>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</si>
  <si>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</si>
  <si>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</si>
  <si>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</si>
  <si>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</si>
  <si>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</si>
  <si>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</si>
  <si>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</si>
  <si>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</si>
  <si>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</si>
  <si>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</si>
  <si>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</si>
  <si>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</si>
  <si>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</si>
  <si>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</si>
  <si>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</si>
  <si>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</si>
  <si>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</si>
  <si>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</si>
  <si>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</si>
  <si>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</si>
  <si>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</si>
  <si>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</si>
  <si>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</si>
  <si>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</si>
  <si>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</si>
  <si>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</si>
  <si>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</si>
  <si>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</si>
  <si>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</si>
  <si>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</si>
  <si>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</si>
  <si>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</si>
  <si>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</si>
  <si>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</si>
  <si>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</si>
  <si>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</si>
  <si>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</si>
  <si>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</si>
  <si>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</si>
  <si>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</si>
  <si>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</si>
  <si>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</si>
  <si>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</si>
  <si>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</si>
  <si>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</si>
  <si>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</si>
  <si>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</si>
  <si>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</si>
  <si>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</si>
  <si>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</si>
  <si>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</si>
  <si>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</si>
  <si>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</si>
  <si>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</si>
  <si>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</si>
  <si>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</si>
  <si>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</si>
  <si>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</si>
  <si>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</si>
  <si>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</si>
  <si>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</si>
  <si>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</si>
  <si>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</si>
  <si>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</si>
  <si>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</si>
  <si>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</si>
  <si>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</si>
  <si>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</si>
  <si>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</si>
  <si>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</si>
  <si>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</si>
  <si>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PARIAC</t>
  </si>
  <si>
    <t>PARIA_13</t>
  </si>
  <si>
    <t>BELLAVISTA MAN 1 - D2</t>
  </si>
  <si>
    <t>GALLITO CIEGO</t>
  </si>
  <si>
    <t>GALL_10</t>
  </si>
  <si>
    <t>MALACAS TG 1 - GAS</t>
  </si>
  <si>
    <t xml:space="preserve">CHICLAYO OESTE - D2                               </t>
  </si>
  <si>
    <t xml:space="preserve">SAN ANTONIO </t>
  </si>
  <si>
    <t>CAY66</t>
  </si>
  <si>
    <t>MALACAS TG 2 - GAS</t>
  </si>
  <si>
    <t>CHICLAYO OESTE - R6</t>
  </si>
  <si>
    <t>SAN IGNACIO</t>
  </si>
  <si>
    <t>SAN NICOLAS TV 3 - R500</t>
  </si>
  <si>
    <t xml:space="preserve">CHILCA1 TG1 - GAS                                 </t>
  </si>
  <si>
    <t>HUAYLLACHO</t>
  </si>
  <si>
    <t xml:space="preserve">CHILCA1 TG2 - GAS                                 </t>
  </si>
  <si>
    <t>MISAPUQUIO</t>
  </si>
  <si>
    <t xml:space="preserve">CHILCA1 TG3 - GAS                                 </t>
  </si>
  <si>
    <t>HUINCO</t>
  </si>
  <si>
    <t>HUIN12</t>
  </si>
  <si>
    <t>SAN NICOLAS TV 1 - R500</t>
  </si>
  <si>
    <t>CHILINA SULZ 12 - R500 D2</t>
  </si>
  <si>
    <t>MATUCANA</t>
  </si>
  <si>
    <t>MAT12A</t>
  </si>
  <si>
    <t>SAN NICOLAS TV 2 - R500</t>
  </si>
  <si>
    <t>CHILINA TV2 - R500</t>
  </si>
  <si>
    <t>CALLAHUANCA</t>
  </si>
  <si>
    <t>CALL65</t>
  </si>
  <si>
    <t xml:space="preserve">VENTANILLA CCOMB TG 3 - GAS F.DIRECTO             </t>
  </si>
  <si>
    <t>CHILINA TV3 - R500</t>
  </si>
  <si>
    <t>MOYOPAMPA</t>
  </si>
  <si>
    <t>MOYOP10</t>
  </si>
  <si>
    <t xml:space="preserve">VENTANILLA CCOMB TG 4 - GAS                       </t>
  </si>
  <si>
    <t xml:space="preserve">CHIMBOTE TG1 - D2                                 </t>
  </si>
  <si>
    <t>HUAMPANI</t>
  </si>
  <si>
    <t>HUAMP10</t>
  </si>
  <si>
    <t xml:space="preserve">STA ROSA WEST TG7 - GAS CON H2O                   </t>
  </si>
  <si>
    <t xml:space="preserve">CHIMBOTE TG3 - D2                                 </t>
  </si>
  <si>
    <t>YANANGO</t>
  </si>
  <si>
    <t>YANA10</t>
  </si>
  <si>
    <t>PIURA 1 - R6</t>
  </si>
  <si>
    <t>CICLO COMBINADO - D2</t>
  </si>
  <si>
    <t>CHIMAY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</si>
  <si>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</si>
  <si>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</si>
  <si>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</si>
  <si>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</si>
  <si>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</si>
  <si>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</si>
  <si>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</si>
  <si>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</si>
  <si>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</si>
  <si>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</si>
  <si>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</si>
  <si>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WTG-7</t>
  </si>
  <si>
    <t>WESTING</t>
  </si>
  <si>
    <t>PIURA 2 - R6</t>
  </si>
  <si>
    <t>ILO1 TG2 - D2</t>
  </si>
  <si>
    <t>TG-8</t>
  </si>
  <si>
    <t>TG8</t>
  </si>
  <si>
    <t>ILO1 TV1 - R500</t>
  </si>
  <si>
    <t>VENTANILLA</t>
  </si>
  <si>
    <t>TG3+TG4 CCOMB F.DIREC.</t>
  </si>
  <si>
    <t>VENT_C</t>
  </si>
  <si>
    <t>ILO1 TV2 - R500</t>
  </si>
  <si>
    <t>MALACAS</t>
  </si>
  <si>
    <t>PIURA TG - R6</t>
  </si>
  <si>
    <t>ILO1 TV3 - R500</t>
  </si>
  <si>
    <t>TG-4</t>
  </si>
  <si>
    <t>TALA10</t>
  </si>
  <si>
    <t>ILO1 TV4 - R500</t>
  </si>
  <si>
    <t>CARHUAQUERO</t>
  </si>
  <si>
    <t>CARHU10</t>
  </si>
  <si>
    <t>ILO2 TV1 - CARB</t>
  </si>
  <si>
    <t>CARHUAQUERO IV</t>
  </si>
  <si>
    <t>rer</t>
  </si>
  <si>
    <t xml:space="preserve">INDEPENDENCIA GAS                                 </t>
  </si>
  <si>
    <t>CAÑA BRAVA</t>
  </si>
  <si>
    <t>CBRAVA</t>
  </si>
  <si>
    <t xml:space="preserve">KALLPA TG1 - GAS                                  </t>
  </si>
  <si>
    <t>CAÑON DEL PATO</t>
  </si>
  <si>
    <t>C.PATO</t>
  </si>
  <si>
    <t xml:space="preserve">KALLPA TG2 - GAS                                  </t>
  </si>
  <si>
    <t>CHICLAYO OESTE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</si>
  <si>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</si>
  <si>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</si>
  <si>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</si>
  <si>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</si>
  <si>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</si>
  <si>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GMT-3</t>
  </si>
  <si>
    <t>MOLLENDO 123 -  R500</t>
  </si>
  <si>
    <t>GMT-1</t>
  </si>
  <si>
    <t>GMT-2</t>
  </si>
  <si>
    <t>PIURA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</si>
  <si>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</si>
  <si>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</si>
  <si>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</si>
  <si>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</si>
  <si>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</si>
  <si>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</si>
  <si>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</si>
  <si>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</si>
  <si>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</si>
  <si>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</si>
  <si>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</si>
  <si>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 xml:space="preserve">PIURA 1 - D2                                      </t>
  </si>
  <si>
    <t>LAS FLORES</t>
  </si>
  <si>
    <t>TG1</t>
  </si>
  <si>
    <t>FLORES</t>
  </si>
  <si>
    <t>TAPARACHI - D2</t>
  </si>
  <si>
    <t>MALPASO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</si>
  <si>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</si>
  <si>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</si>
  <si>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</si>
  <si>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</si>
  <si>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</si>
  <si>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</si>
  <si>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</si>
  <si>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YAUPI</t>
  </si>
  <si>
    <t>YAU13A</t>
  </si>
  <si>
    <t>SAN NICOLAS CUMMINS - D2</t>
  </si>
  <si>
    <t>COMPLEJO MANTARO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</si>
  <si>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</si>
  <si>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</si>
  <si>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</si>
  <si>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</si>
  <si>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</si>
  <si>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</si>
  <si>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</si>
  <si>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</si>
  <si>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</si>
  <si>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</si>
  <si>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</si>
  <si>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</si>
  <si>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</si>
  <si>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</si>
  <si>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</si>
  <si>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</si>
  <si>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</si>
  <si>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</si>
  <si>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</si>
  <si>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CHARCANI 1</t>
  </si>
  <si>
    <t>CHA123</t>
  </si>
  <si>
    <t xml:space="preserve">STA ROSA WEST TG7 - D2                            </t>
  </si>
  <si>
    <t>CHARCANI 2</t>
  </si>
  <si>
    <t xml:space="preserve">STAROSA TG8 GAS                                   </t>
  </si>
  <si>
    <t>STA ROSA WEST TG7 - D2 CON H2O</t>
  </si>
  <si>
    <t>CHARCANI 3</t>
  </si>
  <si>
    <t xml:space="preserve">STA ROSA WEST TG7 - GAS                           </t>
  </si>
  <si>
    <t>CHARCANI 4</t>
  </si>
  <si>
    <t>CHARIV</t>
  </si>
  <si>
    <t>CHARCANI 5</t>
  </si>
  <si>
    <t>CHAVG3</t>
  </si>
  <si>
    <t>CHARCANI 6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</si>
  <si>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</si>
  <si>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</si>
  <si>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</si>
  <si>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</si>
  <si>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</si>
  <si>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</si>
  <si>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</si>
  <si>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 xml:space="preserve">PISCO </t>
  </si>
  <si>
    <t>CTPISCO</t>
  </si>
  <si>
    <t>TG2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</si>
  <si>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</si>
  <si>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</si>
  <si>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</si>
  <si>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</si>
  <si>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</si>
  <si>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</si>
  <si>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</si>
  <si>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</si>
  <si>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</si>
  <si>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</si>
  <si>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</si>
  <si>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</si>
  <si>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</si>
  <si>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</si>
  <si>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</si>
  <si>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</si>
  <si>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</si>
  <si>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SAN GABAN II</t>
  </si>
  <si>
    <t>SGAB10</t>
  </si>
  <si>
    <t xml:space="preserve">VENTANILLA TG 4 - D2                              </t>
  </si>
  <si>
    <t>BELLAVISTA</t>
  </si>
  <si>
    <t>MAN 1</t>
  </si>
  <si>
    <t>PUNO10</t>
  </si>
  <si>
    <t>VENTANILLA TG 4 - D2 CON H2O</t>
  </si>
  <si>
    <t>ALCO</t>
  </si>
  <si>
    <t>ALCO2.4</t>
  </si>
  <si>
    <t>VENTANILLA TG 4 - GAS</t>
  </si>
  <si>
    <t>TAPARACHI</t>
  </si>
  <si>
    <t>SKODA 1</t>
  </si>
  <si>
    <t>SKD2.16</t>
  </si>
  <si>
    <t>TAPAR2.3</t>
  </si>
  <si>
    <t>MAN 3</t>
  </si>
  <si>
    <t>JULIA10</t>
  </si>
  <si>
    <t>MAN 4</t>
  </si>
  <si>
    <t>ARICOTA 1</t>
  </si>
  <si>
    <t>ARIC1</t>
  </si>
  <si>
    <t>ARICOTA 2</t>
  </si>
  <si>
    <t>ARIC2</t>
  </si>
  <si>
    <t>INDEPENDENCIA</t>
  </si>
  <si>
    <t>WARTSILA1</t>
  </si>
  <si>
    <t>CTINDEP</t>
  </si>
  <si>
    <t>WARTSILA2</t>
  </si>
  <si>
    <t>WARTSILA3</t>
  </si>
  <si>
    <t>WARTSILA4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</si>
  <si>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</si>
  <si>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</si>
  <si>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</si>
  <si>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</si>
  <si>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</si>
  <si>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</si>
  <si>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</si>
  <si>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</si>
  <si>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</si>
  <si>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</si>
  <si>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</si>
  <si>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</si>
  <si>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</si>
  <si>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</si>
  <si>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</si>
  <si>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</si>
  <si>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CHIL_TG2</t>
  </si>
  <si>
    <t>TG3</t>
  </si>
  <si>
    <t>CHIL_TG3</t>
  </si>
  <si>
    <t>SOC.MIN.CORONA</t>
  </si>
  <si>
    <t>HUANCHOR</t>
  </si>
  <si>
    <t>HUANCH10</t>
  </si>
  <si>
    <t>KALL_TG1</t>
  </si>
  <si>
    <t>KALL_TG2</t>
  </si>
  <si>
    <t>KALL_TG3</t>
  </si>
  <si>
    <t>SANTA CRUZ I</t>
  </si>
  <si>
    <t>STCRUZ2.3</t>
  </si>
  <si>
    <t>SANTA CRUZ II</t>
  </si>
  <si>
    <t>SDF ENERGÍA</t>
  </si>
  <si>
    <t>OQUENDO</t>
  </si>
  <si>
    <t>CHAVA60</t>
  </si>
  <si>
    <t>LA JOYA</t>
  </si>
  <si>
    <t>LAJOYA10</t>
  </si>
  <si>
    <t>PLATANAL</t>
  </si>
  <si>
    <t>PLAT13</t>
  </si>
  <si>
    <t>TV1</t>
  </si>
  <si>
    <t>P_EXIS</t>
  </si>
  <si>
    <t>RONCADOR</t>
  </si>
  <si>
    <t>PARAM138</t>
  </si>
  <si>
    <t>POECHOS II</t>
  </si>
  <si>
    <t>POECH10</t>
  </si>
  <si>
    <t>ELECTRICA SANTA ROSA</t>
  </si>
  <si>
    <t>PURMACANA</t>
  </si>
  <si>
    <t>HUASAHUASI I</t>
  </si>
  <si>
    <t>CARIPA</t>
  </si>
  <si>
    <t>PÍAS</t>
  </si>
  <si>
    <t>HUALL138</t>
  </si>
  <si>
    <t>HUAYCOLORO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</si>
  <si>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</si>
  <si>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</si>
  <si>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</si>
  <si>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</si>
  <si>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</si>
  <si>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</si>
  <si>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</si>
  <si>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</si>
  <si>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</si>
  <si>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</si>
  <si>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</si>
  <si>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</si>
  <si>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</si>
  <si>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</si>
  <si>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</si>
  <si>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</si>
  <si>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</si>
  <si>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</si>
  <si>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</si>
  <si>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</si>
  <si>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</si>
  <si>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</si>
  <si>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</si>
  <si>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</si>
  <si>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</si>
  <si>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</si>
  <si>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</si>
  <si>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</si>
  <si>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</si>
  <si>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</si>
  <si>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</si>
  <si>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</si>
  <si>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</si>
  <si>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</si>
  <si>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</si>
  <si>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</si>
  <si>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</si>
  <si>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</si>
  <si>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</si>
  <si>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</si>
  <si>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</si>
  <si>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</si>
  <si>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</si>
  <si>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</si>
  <si>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</si>
  <si>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</si>
  <si>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</si>
  <si>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</si>
  <si>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</si>
  <si>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</si>
  <si>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</si>
  <si>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</si>
  <si>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</si>
  <si>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</si>
  <si>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</si>
  <si>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</si>
  <si>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</si>
  <si>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</si>
  <si>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</si>
  <si>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</si>
  <si>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</si>
  <si>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</si>
  <si>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</si>
  <si>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</si>
  <si>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</si>
  <si>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</si>
  <si>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</si>
  <si>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</si>
  <si>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</si>
  <si>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</si>
  <si>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</si>
  <si>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</si>
  <si>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</si>
  <si>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</si>
  <si>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</si>
  <si>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</si>
  <si>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</si>
  <si>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</si>
  <si>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</si>
  <si>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</si>
  <si>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</si>
  <si>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</si>
  <si>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</si>
  <si>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 xml:space="preserve">HUACH60 </t>
  </si>
  <si>
    <t xml:space="preserve">ZORRI10 </t>
  </si>
  <si>
    <t xml:space="preserve">YAU13A  </t>
  </si>
  <si>
    <t xml:space="preserve">POECH10 </t>
  </si>
  <si>
    <t xml:space="preserve">YANA10  </t>
  </si>
  <si>
    <t xml:space="preserve">WESTING </t>
  </si>
  <si>
    <t xml:space="preserve">VENT_C  </t>
  </si>
  <si>
    <t xml:space="preserve">PLAT13  </t>
  </si>
  <si>
    <t xml:space="preserve">TVCARB  </t>
  </si>
  <si>
    <t xml:space="preserve">TV3CHIL </t>
  </si>
  <si>
    <t xml:space="preserve">TV2CHIL </t>
  </si>
  <si>
    <t xml:space="preserve">TG8     </t>
  </si>
  <si>
    <t xml:space="preserve">TALA10  </t>
  </si>
  <si>
    <t>STCRUZ2.</t>
  </si>
  <si>
    <t xml:space="preserve">SROS13B </t>
  </si>
  <si>
    <t xml:space="preserve">SROS13A </t>
  </si>
  <si>
    <t xml:space="preserve">SNICO13 </t>
  </si>
  <si>
    <t xml:space="preserve">SKD2.16 </t>
  </si>
  <si>
    <t xml:space="preserve">SGAB10  </t>
  </si>
  <si>
    <t xml:space="preserve">RESTI13 </t>
  </si>
  <si>
    <t xml:space="preserve">PUNO10  </t>
  </si>
  <si>
    <t xml:space="preserve">CTINDEP </t>
  </si>
  <si>
    <t xml:space="preserve">PIUR4.8 </t>
  </si>
  <si>
    <t xml:space="preserve">PACHA23 </t>
  </si>
  <si>
    <t xml:space="preserve">P_EXIS  </t>
  </si>
  <si>
    <t xml:space="preserve">OROY2.3 </t>
  </si>
  <si>
    <t xml:space="preserve">MOYOP10 </t>
  </si>
  <si>
    <t xml:space="preserve">MAT12A  </t>
  </si>
  <si>
    <t xml:space="preserve">MAN13B  </t>
  </si>
  <si>
    <t xml:space="preserve">MALACAS </t>
  </si>
  <si>
    <t xml:space="preserve">LJ10    </t>
  </si>
  <si>
    <t xml:space="preserve">JULIA10 </t>
  </si>
  <si>
    <t xml:space="preserve">ILOTV4  </t>
  </si>
  <si>
    <t xml:space="preserve">ILOTV3  </t>
  </si>
  <si>
    <t xml:space="preserve">ILOTV2  </t>
  </si>
  <si>
    <t xml:space="preserve">ILOTG2  </t>
  </si>
  <si>
    <t xml:space="preserve">ILOTG1  </t>
  </si>
  <si>
    <t xml:space="preserve">HUIN12  </t>
  </si>
  <si>
    <t xml:space="preserve">HUAMP10 </t>
  </si>
  <si>
    <t xml:space="preserve">GDMOLL  </t>
  </si>
  <si>
    <t xml:space="preserve">GD2CHIL </t>
  </si>
  <si>
    <t xml:space="preserve">GD1CHIL </t>
  </si>
  <si>
    <t xml:space="preserve">GALL_10 </t>
  </si>
  <si>
    <t xml:space="preserve">FLORES  </t>
  </si>
  <si>
    <t xml:space="preserve">CTPISCO </t>
  </si>
  <si>
    <t xml:space="preserve">CHIMA13 </t>
  </si>
  <si>
    <t xml:space="preserve">CHICL10 </t>
  </si>
  <si>
    <t xml:space="preserve">CHAVI   </t>
  </si>
  <si>
    <t xml:space="preserve">CHAVG3  </t>
  </si>
  <si>
    <t xml:space="preserve">CHAVA60 </t>
  </si>
  <si>
    <t xml:space="preserve">CHARIV  </t>
  </si>
  <si>
    <t xml:space="preserve">CHA123  </t>
  </si>
  <si>
    <t xml:space="preserve">CCCHIL  </t>
  </si>
  <si>
    <t xml:space="preserve">CBRAVA  </t>
  </si>
  <si>
    <t xml:space="preserve">CAY66   </t>
  </si>
  <si>
    <t xml:space="preserve">CATKAT  </t>
  </si>
  <si>
    <t xml:space="preserve">CARIPA  </t>
  </si>
  <si>
    <t xml:space="preserve">CARHU10 </t>
  </si>
  <si>
    <t xml:space="preserve">CALL65  </t>
  </si>
  <si>
    <t xml:space="preserve">CAHUA10 </t>
  </si>
  <si>
    <t xml:space="preserve">C.PATO  </t>
  </si>
  <si>
    <t xml:space="preserve">ARIC2   </t>
  </si>
  <si>
    <t xml:space="preserve">ARIC1   </t>
  </si>
  <si>
    <t xml:space="preserve">ALCO2.4 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</si>
  <si>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</si>
  <si>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</si>
  <si>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</si>
  <si>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</si>
  <si>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</si>
  <si>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</si>
  <si>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</si>
  <si>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</si>
  <si>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</si>
  <si>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</si>
  <si>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</si>
  <si>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</si>
  <si>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</si>
  <si>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</si>
  <si>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</si>
  <si>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</si>
  <si>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</si>
  <si>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</si>
  <si>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</si>
  <si>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</si>
  <si>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</si>
  <si>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</si>
  <si>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</si>
  <si>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</si>
  <si>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</si>
  <si>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</si>
  <si>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Pias</t>
  </si>
  <si>
    <t>Huasahuasi I</t>
  </si>
  <si>
    <t>Yanango</t>
  </si>
  <si>
    <t>Ventanilla TV</t>
  </si>
  <si>
    <t>Poechos</t>
  </si>
  <si>
    <t>Ventanilla TG4</t>
  </si>
  <si>
    <t>Ventanilla TG3</t>
  </si>
  <si>
    <t>Tumbes Mak2</t>
  </si>
  <si>
    <t>Platanal</t>
  </si>
  <si>
    <t>Tumbes Mak1</t>
  </si>
  <si>
    <t>TG-Chilca 3</t>
  </si>
  <si>
    <t>TG-Chilca 2</t>
  </si>
  <si>
    <t>Santa Cruz</t>
  </si>
  <si>
    <t>TG-Chilca 1</t>
  </si>
  <si>
    <t>Kallpa TG3</t>
  </si>
  <si>
    <t>Santa Rosa WTG7</t>
  </si>
  <si>
    <t>Santa Rosa UTI6</t>
  </si>
  <si>
    <t>Huanchor</t>
  </si>
  <si>
    <t>Santa Rosa UTI5</t>
  </si>
  <si>
    <t>Santa Rosa TG8</t>
  </si>
  <si>
    <t>Ilo TVC1</t>
  </si>
  <si>
    <t>San Nicolas TV3</t>
  </si>
  <si>
    <t>Ilo Catkato</t>
  </si>
  <si>
    <t>San Nicolas TV2</t>
  </si>
  <si>
    <t>Ilo TG2</t>
  </si>
  <si>
    <t>San Nicolas TV1</t>
  </si>
  <si>
    <t>Ilo TG1</t>
  </si>
  <si>
    <t>San Nicolas Cummins</t>
  </si>
  <si>
    <t>Ilo TV4</t>
  </si>
  <si>
    <t>San Ignacio</t>
  </si>
  <si>
    <t>Ilo TV3</t>
  </si>
  <si>
    <t>Ilo TV2</t>
  </si>
  <si>
    <t>San Antonio</t>
  </si>
  <si>
    <t>Restitucion</t>
  </si>
  <si>
    <t>Aricota 2</t>
  </si>
  <si>
    <t>Aricota 1</t>
  </si>
  <si>
    <t>Piura TG</t>
  </si>
  <si>
    <t>Machupicchu</t>
  </si>
  <si>
    <t>Piura GMT2</t>
  </si>
  <si>
    <t>Piura GMT1</t>
  </si>
  <si>
    <t>Mollendo Mirless 3</t>
  </si>
  <si>
    <t>Mollendo Mirless 2</t>
  </si>
  <si>
    <t>Mollendo Mirless 1</t>
  </si>
  <si>
    <t>Pariac</t>
  </si>
  <si>
    <t>Chilina TV3</t>
  </si>
  <si>
    <t>Chilina TV2</t>
  </si>
  <si>
    <t>Pachachaca</t>
  </si>
  <si>
    <t>Chilina C.C</t>
  </si>
  <si>
    <t>Chilina Sulzer2</t>
  </si>
  <si>
    <t>Chilina Sulzer1</t>
  </si>
  <si>
    <t>Moyopampa</t>
  </si>
  <si>
    <t xml:space="preserve"> (S/.)</t>
  </si>
  <si>
    <t>Charcani VI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</si>
  <si>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</si>
  <si>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</si>
  <si>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</si>
  <si>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</si>
  <si>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</si>
  <si>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Charcani IV</t>
  </si>
  <si>
    <t>Charcani III</t>
  </si>
  <si>
    <t>Misapuquio</t>
  </si>
  <si>
    <t>Charcani II</t>
  </si>
  <si>
    <t>Matucana</t>
  </si>
  <si>
    <t>Charcani I</t>
  </si>
  <si>
    <t>Mantaro</t>
  </si>
  <si>
    <t>Malpaso</t>
  </si>
  <si>
    <t>Malacas TGN4</t>
  </si>
  <si>
    <t>Malacas TGA</t>
  </si>
  <si>
    <t>Oquendo</t>
  </si>
  <si>
    <t>Kallpa TG2</t>
  </si>
  <si>
    <t>Kallpa TG1</t>
  </si>
  <si>
    <t>Las Flores</t>
  </si>
  <si>
    <t>Chiclayo Sulzer 2</t>
  </si>
  <si>
    <t>Chiclayo Sulzer 1</t>
  </si>
  <si>
    <t>Chiclayo GMT 1 y 2</t>
  </si>
  <si>
    <t>Piura Mirless 1 y 4</t>
  </si>
  <si>
    <t>Huinco</t>
  </si>
  <si>
    <t>Huayllacho</t>
  </si>
  <si>
    <t>Chimbote TG3</t>
  </si>
  <si>
    <t>Huampani</t>
  </si>
  <si>
    <t>Gallito Ciego</t>
  </si>
  <si>
    <t>Cañon del Pato</t>
  </si>
  <si>
    <t>Chimay</t>
  </si>
  <si>
    <t>Taparachi</t>
  </si>
  <si>
    <t>Bellavista</t>
  </si>
  <si>
    <t>Pisco TG2</t>
  </si>
  <si>
    <t>Pisco TG1</t>
  </si>
  <si>
    <t>Callahuanca</t>
  </si>
  <si>
    <t>Cahua</t>
  </si>
  <si>
    <t>Aguaytia TG2</t>
  </si>
  <si>
    <t>Aguaytia TG1</t>
  </si>
  <si>
    <t>IAPGMk</t>
  </si>
  <si>
    <t>Saldos</t>
  </si>
  <si>
    <t>Chilca TG2</t>
  </si>
  <si>
    <t>Chilca TG1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</si>
  <si>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</si>
  <si>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</si>
  <si>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</si>
  <si>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</si>
  <si>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</si>
  <si>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</si>
  <si>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</si>
  <si>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</si>
  <si>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</si>
  <si>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</si>
  <si>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</si>
  <si>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</si>
  <si>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</si>
  <si>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</si>
  <si>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</si>
  <si>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</si>
  <si>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</si>
  <si>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</si>
  <si>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</si>
  <si>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</si>
  <si>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</si>
  <si>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</si>
  <si>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</si>
  <si>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</si>
  <si>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</si>
  <si>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</si>
  <si>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</si>
  <si>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</si>
  <si>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</si>
  <si>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</si>
  <si>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</si>
  <si>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</si>
  <si>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</si>
  <si>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</si>
  <si>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</si>
  <si>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</si>
  <si>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</si>
  <si>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</si>
  <si>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</si>
  <si>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</si>
  <si>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</si>
  <si>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</si>
  <si>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</si>
  <si>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</si>
  <si>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</si>
  <si>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</si>
  <si>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</si>
  <si>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</si>
  <si>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</si>
  <si>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</si>
  <si>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</si>
  <si>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</si>
  <si>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</si>
  <si>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</si>
  <si>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</si>
  <si>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</si>
  <si>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</si>
  <si>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</si>
  <si>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</si>
  <si>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</si>
  <si>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</si>
  <si>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</si>
  <si>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</si>
  <si>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</si>
  <si>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</si>
  <si>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</si>
  <si>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</si>
  <si>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</si>
  <si>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</si>
  <si>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</si>
  <si>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</si>
  <si>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</si>
  <si>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</si>
  <si>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</si>
  <si>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</si>
  <si>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</si>
  <si>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</si>
  <si>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</si>
  <si>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</si>
  <si>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</si>
  <si>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</si>
  <si>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</si>
  <si>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</si>
  <si>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</si>
  <si>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</si>
  <si>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</si>
  <si>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</si>
  <si>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</si>
  <si>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</si>
  <si>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</si>
  <si>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</si>
  <si>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</si>
  <si>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</si>
  <si>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</si>
  <si>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</si>
  <si>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</si>
  <si>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</si>
  <si>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</si>
  <si>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</si>
  <si>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</si>
  <si>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</si>
  <si>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</si>
  <si>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</si>
  <si>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</si>
  <si>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</si>
  <si>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</si>
  <si>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</si>
  <si>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</si>
  <si>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</si>
  <si>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</si>
  <si>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</si>
  <si>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</si>
  <si>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</si>
  <si>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COES/D/DO/STR-INF-011-2012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</si>
  <si>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</si>
  <si>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</si>
  <si>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</si>
  <si>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</si>
  <si>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</si>
  <si>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</si>
  <si>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</si>
  <si>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</si>
  <si>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</si>
  <si>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</si>
  <si>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</si>
  <si>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</si>
  <si>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</si>
  <si>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</si>
  <si>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</si>
  <si>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</si>
  <si>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</si>
  <si>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</si>
  <si>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</si>
  <si>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</si>
  <si>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</si>
  <si>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</si>
  <si>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</si>
  <si>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</si>
  <si>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</si>
  <si>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</si>
  <si>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</si>
  <si>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</si>
  <si>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</si>
  <si>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</si>
  <si>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</si>
  <si>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</si>
  <si>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</si>
  <si>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</si>
  <si>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</si>
  <si>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</si>
  <si>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</si>
  <si>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</si>
  <si>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</si>
  <si>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</si>
  <si>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</si>
  <si>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</si>
  <si>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</si>
  <si>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</si>
  <si>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</si>
  <si>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</si>
  <si>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</si>
  <si>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</si>
  <si>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</si>
  <si>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</si>
  <si>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</si>
  <si>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</si>
  <si>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</si>
  <si>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</si>
  <si>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</si>
  <si>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</si>
  <si>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</si>
  <si>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</si>
  <si>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</si>
  <si>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</si>
  <si>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</si>
  <si>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</si>
  <si>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</si>
  <si>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</si>
  <si>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</si>
  <si>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</si>
  <si>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</si>
  <si>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</si>
  <si>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</si>
  <si>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</si>
  <si>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</si>
  <si>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</si>
  <si>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</si>
  <si>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</si>
  <si>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</si>
  <si>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</si>
  <si>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</si>
  <si>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</si>
  <si>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</si>
  <si>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</si>
  <si>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</si>
  <si>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</si>
  <si>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</si>
  <si>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</si>
  <si>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</si>
  <si>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</si>
  <si>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</si>
  <si>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</si>
  <si>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</si>
  <si>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</si>
  <si>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</si>
  <si>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</si>
  <si>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</si>
  <si>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</si>
  <si>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</si>
  <si>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</si>
  <si>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</si>
  <si>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</si>
  <si>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</si>
  <si>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</si>
  <si>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</si>
  <si>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</si>
  <si>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</si>
  <si>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</si>
  <si>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</si>
  <si>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</si>
  <si>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</si>
  <si>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</si>
  <si>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</si>
  <si>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</si>
  <si>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</si>
  <si>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</si>
  <si>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</si>
  <si>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</si>
  <si>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</si>
  <si>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</si>
  <si>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</si>
  <si>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</si>
  <si>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</si>
  <si>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</si>
  <si>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</si>
  <si>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</si>
  <si>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</si>
  <si>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</si>
  <si>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</si>
  <si>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</si>
  <si>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</si>
  <si>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</si>
  <si>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</si>
  <si>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</si>
  <si>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</si>
  <si>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</si>
  <si>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</si>
  <si>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</si>
  <si>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</si>
  <si>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</si>
  <si>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</si>
  <si>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</si>
  <si>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</si>
  <si>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</si>
  <si>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</si>
  <si>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</si>
  <si>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</si>
  <si>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</si>
  <si>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</si>
  <si>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</si>
  <si>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</si>
  <si>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</si>
  <si>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</si>
  <si>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</si>
  <si>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</si>
  <si>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</si>
  <si>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</si>
  <si>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</si>
  <si>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</si>
  <si>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</si>
  <si>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</si>
  <si>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</si>
  <si>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</si>
  <si>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</si>
  <si>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</si>
  <si>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</si>
  <si>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</si>
  <si>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</si>
  <si>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</si>
  <si>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</si>
  <si>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</si>
  <si>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</si>
  <si>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</si>
  <si>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</si>
  <si>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</si>
  <si>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</si>
  <si>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</si>
  <si>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</si>
  <si>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</si>
  <si>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</si>
  <si>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</si>
  <si>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</si>
  <si>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</si>
  <si>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</si>
  <si>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</si>
  <si>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</si>
  <si>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</si>
  <si>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</si>
  <si>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</si>
  <si>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</si>
  <si>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</si>
  <si>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</si>
  <si>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</si>
  <si>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</si>
  <si>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</si>
  <si>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</si>
  <si>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</si>
  <si>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</si>
  <si>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</si>
  <si>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</si>
  <si>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</si>
  <si>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</si>
  <si>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</si>
  <si>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</si>
  <si>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</si>
  <si>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</si>
  <si>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</si>
  <si>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</si>
  <si>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</si>
  <si>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</si>
  <si>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</si>
  <si>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</si>
  <si>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</si>
  <si>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</si>
  <si>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</si>
  <si>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</si>
  <si>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</si>
  <si>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</si>
  <si>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</si>
  <si>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</si>
  <si>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</si>
  <si>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</si>
  <si>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</si>
  <si>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</si>
  <si>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</si>
  <si>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</si>
  <si>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</si>
  <si>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</si>
  <si>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</si>
  <si>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</si>
  <si>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</si>
  <si>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</si>
  <si>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</si>
  <si>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</si>
  <si>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</si>
  <si>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</si>
  <si>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</si>
  <si>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</si>
  <si>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</si>
  <si>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</si>
  <si>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</si>
  <si>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</si>
  <si>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</si>
  <si>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</si>
  <si>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</si>
  <si>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</si>
  <si>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</si>
  <si>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</si>
  <si>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</si>
  <si>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</si>
  <si>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</si>
  <si>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</si>
  <si>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</si>
  <si>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</si>
  <si>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</si>
  <si>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</si>
  <si>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</si>
  <si>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</si>
  <si>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</si>
  <si>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</si>
  <si>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</si>
  <si>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</si>
  <si>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</si>
  <si>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</si>
  <si>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</si>
  <si>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</si>
  <si>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</si>
  <si>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</si>
  <si>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</si>
  <si>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</si>
  <si>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</si>
  <si>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</si>
  <si>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</si>
  <si>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</si>
  <si>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</si>
  <si>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</si>
  <si>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</si>
  <si>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</si>
  <si>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</si>
  <si>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</si>
  <si>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</si>
  <si>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</si>
  <si>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</si>
  <si>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Bella Unión-Chala</t>
  </si>
  <si>
    <t>Puquio Rural, Coracora, Chaviña, Incuyo, Pausa, Villacuri,</t>
  </si>
  <si>
    <t>Ica, Pisco, Chincha, Nasca-Palpa-Puquio, Palpa Rural,</t>
  </si>
  <si>
    <t>PUNO</t>
  </si>
  <si>
    <t>065-2005 y sus modificatorias para los sistemas eléctricos</t>
  </si>
  <si>
    <t>factores de pérdidas fijados en la Resolución OSINERG Nº</t>
  </si>
  <si>
    <t>[1] Estos factores se deben multiplicar a los respectivos</t>
  </si>
  <si>
    <t>REP [1]</t>
  </si>
  <si>
    <t>CHAVARRIA</t>
  </si>
  <si>
    <t>(acumulado)</t>
  </si>
  <si>
    <t xml:space="preserve">CARHUAQUERO </t>
  </si>
  <si>
    <t>Vizcarra</t>
  </si>
  <si>
    <t>b) En MT</t>
  </si>
  <si>
    <t>a) En AT</t>
  </si>
  <si>
    <t>fpmp</t>
  </si>
  <si>
    <t>Cajamarquilla</t>
  </si>
  <si>
    <t>RES OSINERGMIN 169-2007 - OS/CD</t>
  </si>
  <si>
    <t xml:space="preserve">ANTAMINA </t>
  </si>
  <si>
    <t>VIZCARRA</t>
  </si>
  <si>
    <t>Menor a 100 kV</t>
  </si>
  <si>
    <t xml:space="preserve">CAJAMARQUILLA </t>
  </si>
  <si>
    <t>110 a 138 kV</t>
  </si>
  <si>
    <t>220 kV</t>
  </si>
  <si>
    <t>ppl %/Km</t>
  </si>
  <si>
    <t>HUAYUCACHI</t>
  </si>
  <si>
    <t>220 a 138 kV</t>
  </si>
  <si>
    <t>Chilca</t>
  </si>
  <si>
    <t>De AT a MT</t>
  </si>
  <si>
    <t>De MAT a MT</t>
  </si>
  <si>
    <t>De MAT a AT</t>
  </si>
  <si>
    <t>Ventanilla</t>
  </si>
  <si>
    <t>fppt</t>
  </si>
  <si>
    <t>DESIERTO</t>
  </si>
  <si>
    <t>Zapallal</t>
  </si>
  <si>
    <t>OTROS CASOS</t>
  </si>
  <si>
    <t>CANTERA</t>
  </si>
  <si>
    <t>Emsemsa/Edelnor</t>
  </si>
  <si>
    <t>LIMA</t>
  </si>
  <si>
    <t>Paramonga Nueva</t>
  </si>
  <si>
    <t>ZAPALLAL</t>
  </si>
  <si>
    <t>En MT</t>
  </si>
  <si>
    <t>En AT</t>
  </si>
  <si>
    <t>ponderado</t>
  </si>
  <si>
    <t>hasta el 3</t>
  </si>
  <si>
    <t>Base</t>
  </si>
  <si>
    <t>Factores de Perdidas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</si>
  <si>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</si>
  <si>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</si>
  <si>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</si>
  <si>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</si>
  <si>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</si>
  <si>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</si>
  <si>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</si>
  <si>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</si>
  <si>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</si>
  <si>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</si>
  <si>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</si>
  <si>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</si>
  <si>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</si>
  <si>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</si>
  <si>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</si>
  <si>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</si>
  <si>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</si>
  <si>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</si>
  <si>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</si>
  <si>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</si>
  <si>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</si>
  <si>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</si>
  <si>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</si>
  <si>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</si>
  <si>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</si>
  <si>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</si>
  <si>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</si>
  <si>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</si>
  <si>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</si>
  <si>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</si>
  <si>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</si>
  <si>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</si>
  <si>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</si>
  <si>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</si>
  <si>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</si>
  <si>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</si>
  <si>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</si>
  <si>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</si>
  <si>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</si>
  <si>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</si>
  <si>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</si>
  <si>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</si>
  <si>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</si>
  <si>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</si>
  <si>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</si>
  <si>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</si>
  <si>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</si>
  <si>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</si>
  <si>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</si>
  <si>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</si>
  <si>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</si>
  <si>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</si>
  <si>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</si>
  <si>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</si>
  <si>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</si>
  <si>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</si>
  <si>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</si>
  <si>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</si>
  <si>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</si>
  <si>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</si>
  <si>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</si>
  <si>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</si>
  <si>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</si>
  <si>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</si>
  <si>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</si>
  <si>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</si>
  <si>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</si>
  <si>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</si>
  <si>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</si>
  <si>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</si>
  <si>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</si>
  <si>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</si>
  <si>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</si>
  <si>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</si>
  <si>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 xml:space="preserve">DOLORES1 (GM 12 ALC 1) - D2                       </t>
  </si>
  <si>
    <t xml:space="preserve">DOLORES2 (SZ 12) - D2                             </t>
  </si>
  <si>
    <t>Factor K</t>
  </si>
  <si>
    <t>(parte disponible)</t>
  </si>
  <si>
    <t>HUASAHUASI II</t>
  </si>
  <si>
    <t>NUEVO IMPERIAL</t>
  </si>
  <si>
    <t>HIDROCAÑETE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</si>
  <si>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</si>
  <si>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</si>
  <si>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</si>
  <si>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</si>
  <si>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</si>
  <si>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</si>
  <si>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</si>
  <si>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</si>
  <si>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</si>
  <si>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</si>
  <si>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Cuadro No. 3</t>
  </si>
  <si>
    <t xml:space="preserve">Asi mismo, el COES debera distribuir los montos a transferir por aplicacion este cargo entre </t>
  </si>
  <si>
    <t>las empresas Electroperu S.A., Electronoroeste S.A. y Electrooriente S.A. considerando las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</si>
  <si>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</si>
  <si>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</si>
  <si>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</si>
  <si>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</si>
  <si>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</si>
  <si>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</si>
  <si>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</si>
  <si>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</si>
  <si>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</si>
  <si>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</si>
  <si>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</si>
  <si>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</si>
  <si>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</si>
  <si>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</si>
  <si>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</si>
  <si>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CTEMOLLENDO - D2                                  </t>
  </si>
  <si>
    <t xml:space="preserve">CAÑON DEL PATO - SS </t>
  </si>
  <si>
    <t>SSAA</t>
  </si>
  <si>
    <t>Central Emergencia Mollendo</t>
  </si>
  <si>
    <t>EMERGENCIA MOLLENDO</t>
  </si>
  <si>
    <t>Santa Teresa - LDS</t>
  </si>
  <si>
    <t>Machupicchu 138</t>
  </si>
  <si>
    <t>Cajamarca Norte 60</t>
  </si>
  <si>
    <t>Res, 115-2012-OS/CD</t>
  </si>
  <si>
    <t>proporciones de 90%, 4% y 6% respectivamente</t>
  </si>
  <si>
    <t>Composición 6497</t>
  </si>
  <si>
    <t>Los Factores de Proporción corresponden a la Composición 6497 del Informe</t>
  </si>
  <si>
    <t xml:space="preserve"> JUNIO 2012  </t>
  </si>
  <si>
    <t xml:space="preserve"> 19 de junio de 2012 18:45 h</t>
  </si>
  <si>
    <t>EMERGENCIA PIURA</t>
  </si>
  <si>
    <t>G1</t>
  </si>
  <si>
    <t>G2</t>
  </si>
  <si>
    <t>G3</t>
  </si>
  <si>
    <t xml:space="preserve"> de mayo 2012</t>
  </si>
  <si>
    <t xml:space="preserve">CTEPIURA-D2                                       </t>
  </si>
  <si>
    <t>Chiclayo GMT1 y GMT3</t>
  </si>
  <si>
    <t>5 dias</t>
  </si>
  <si>
    <t>Salida: Bellavista Man1 y</t>
  </si>
  <si>
    <t>Ingreso: CTE Piura</t>
  </si>
  <si>
    <t>11 dias</t>
  </si>
  <si>
    <t>14 dias</t>
  </si>
  <si>
    <t>Inicio de mes</t>
  </si>
  <si>
    <t>CUADRO 7A : FACTOR DE RESERVA FIRME Y POTENCIA DISPONIBLE</t>
  </si>
  <si>
    <t>7A / 7B / 7C</t>
  </si>
  <si>
    <t>Sacos Pisco</t>
  </si>
  <si>
    <t>Malpaso 50</t>
  </si>
  <si>
    <t>Resolucion OSINERGMIN 057-2012-OS/CD, OSINERGMIN No. 115-2012- OS/CD</t>
  </si>
  <si>
    <t>Puerto Rico 22,9</t>
  </si>
  <si>
    <t>Modelo Electropuno</t>
  </si>
  <si>
    <t>Ejecutar Flujo Óptimo</t>
  </si>
  <si>
    <t>SEPO60</t>
  </si>
  <si>
    <t>TGMOL1</t>
  </si>
  <si>
    <t>CANTERA220</t>
  </si>
  <si>
    <t>ESCENARIO  1</t>
  </si>
  <si>
    <t>Salida: Bellavista Man1 y Chiclayo GMT1 y GMT3</t>
  </si>
  <si>
    <t>CANTE220</t>
  </si>
  <si>
    <t xml:space="preserve">SEPO60  </t>
  </si>
  <si>
    <t xml:space="preserve">TGMOL1  </t>
  </si>
  <si>
    <t>ESCENARIO  2</t>
  </si>
  <si>
    <t>ESCENARIO  3</t>
  </si>
  <si>
    <t>Inicio de mes (14 dias)</t>
  </si>
  <si>
    <t>Ingreso: CTE Piura (11 dias)</t>
  </si>
  <si>
    <t>Salida: Bellavista Man1 y Chiclayo GMT1 y GMT3 (5 dias)</t>
  </si>
  <si>
    <t>Central Emergencia Piura</t>
  </si>
  <si>
    <t>Revision 1</t>
  </si>
  <si>
    <t xml:space="preserve">CUADRO N° 4-C: COMPENSACIÓN A TRANSMISORAS POR INGRESO TARIFARIO DEL SISTEMA PRINCIPAL Y SISTEMA GARANTIZADO DE TRANSMISIÓN </t>
  </si>
  <si>
    <t>DIFERENCIAS DE PAGOS DE PEAJES POR CONEXIÓN AL SISTEMA PRINCIPAL DE TRANSMISIÓN (S/.)</t>
  </si>
  <si>
    <t>CUADRO 4-B</t>
  </si>
  <si>
    <t>COMPENSACIÓN POR PEAJE POR CONEXIÓN AL S.P.T. REALIZADO (S/.)</t>
  </si>
  <si>
    <t>DIFERENCIA DE PAGOS DE COMPENSACIÓN POR PEAJE POR CONEXIÓN AL S.P.T. (S/.)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</si>
  <si>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</si>
  <si>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</si>
  <si>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</si>
  <si>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</si>
  <si>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</si>
  <si>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>Saldo</t>
  </si>
  <si>
    <t>Cargo POR GENERACIÓN ADICIONAL (DU-037-2008) - Electrooriente</t>
  </si>
  <si>
    <t>PROCEDIMIENTO N° 23 : COMPENSACIÓN A TRANSMISORAS POR  INGRESO TARIFARIO AL SISTEMA PRINCIPAL DE TRANSMISIÓN</t>
  </si>
  <si>
    <t>CUADRO 4-D</t>
  </si>
  <si>
    <t>COMPENSACIÓN POR INGRESO TARIFARIO AL S.P.T. REALIZADO (S/.)</t>
  </si>
  <si>
    <t>DIFERENCIA DE PAGOS DE COMPENSACIÓN POR INGRESO TARIFARIO AL S.P.T. (S/.)</t>
  </si>
  <si>
    <t>DIFERENCIA DE SALDO NETO MENSUAL TOTAL</t>
  </si>
  <si>
    <t>CUADRO N° 11-A</t>
  </si>
  <si>
    <t>potencia</t>
  </si>
  <si>
    <t>(a)-(b)</t>
  </si>
  <si>
    <t xml:space="preserve">En  Sesion de Directorio 396 se dispone realizar el recalculo del factor de indisponibilidad parcial de las unidades TV3 y TV4 de la CT Ilo 1 de febrero 2012.  Dichos factores fueron corregidos con la nueva información de horas de indisponibilidad entregada por SEV con documento </t>
  </si>
  <si>
    <t>COES/D/DO/SEV-040-2012</t>
  </si>
  <si>
    <t>ENERSUR modificó retiros de potencia de su cliente ELECTRODUNAS</t>
  </si>
  <si>
    <t>EDEGEL modificó retiros de potencia de sus clientes HIDRANDINA y ELECTROSUR</t>
  </si>
  <si>
    <t>Revision 2</t>
  </si>
  <si>
    <t>Con documento COES/D-447-2012 del 11 de setiembre 2012 se declara fundado el recurso de reconsideración presentado por ELECTROPERU en el extremo relacionado al CVNC de las centrales de emergencia de Mollendo y Piura</t>
  </si>
  <si>
    <t>Revisión 2</t>
  </si>
  <si>
    <t>&lt;&lt;&lt;&lt;</t>
  </si>
  <si>
    <t xml:space="preserve">En Sesión de Directorio No. 403 del 6 de setiembre 2012, OD 8 se declaró fundado el recurso de apleación presentado por SDF Energia SAC en el extremo por el cual se aplica el factor de indisponibilidad programada en el calculo de los </t>
  </si>
  <si>
    <t>ingresos por potencia de la central térmica de cogeneración calificada CT Oquendo.</t>
  </si>
  <si>
    <t>Revision 3</t>
  </si>
  <si>
    <t>COES/D/DO/STR-INF-074-2012 Revision 3</t>
  </si>
  <si>
    <t>Revisión 2 (b)</t>
  </si>
  <si>
    <t>Revisión 3 (a)</t>
  </si>
  <si>
    <t xml:space="preserve"> Junio 2012  Revisión 2</t>
  </si>
  <si>
    <t xml:space="preserve"> Junio 2012 Revision 3</t>
  </si>
  <si>
    <t>Revisión 3</t>
  </si>
  <si>
    <t xml:space="preserve"> Junio 2012 Revisión 2</t>
  </si>
  <si>
    <t>Con documento COES/D/DO/SEV-059-2012 se comunicó respecto al recalculo del Factor K de mayo 2012 que se utilizan en el mes de junio 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</si>
</sst>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General_)"/>
    <numFmt numFmtId="196" formatCode="#,##0;\(#,##0\)"/>
    <numFmt numFmtId="197" formatCode="#,##0.00;\(#,##0.00\)"/>
    <numFmt numFmtId="198" formatCode="#,##0.0000;\(#,##0.0000\)"/>
    <numFmt numFmtId="199" formatCode="_(* #,##0.00_);_(* \(#,##0.00\);_(* \-??_);_(@_)"/>
    <numFmt numFmtId="200" formatCode="0.0000000%"/>
    <numFmt numFmtId="201" formatCode="_ * #,##0.000_ ;_ * \-#,##0.000_ ;_ * &quot;-&quot;??_ ;_ @_ "/>
    <numFmt numFmtId="202" formatCode="0.00000000"/>
    <numFmt numFmtId="203" formatCode="_ * #,##0_ ;_ * \-#,##0_ ;_ * &quot;-&quot;??_ ;_ @_ "/>
    <numFmt numFmtId="204" formatCode="_(* #,##0.0000_);_(* \(#,##0.0000\);_(* &quot;-&quot;??_);_(@_)"/>
    <numFmt numFmtId="205" formatCode="#,##0.0"/>
    <numFmt numFmtId="206" formatCode="_ * #,##0.00000_ ;_ * \-#,##0.00000_ ;_ * &quot;-&quot;??_ ;_ @_ "/>
    <numFmt numFmtId="207" formatCode="0.000%"/>
    <numFmt numFmtId="208" formatCode="_(* #,##0_);_(* \(#,##0\);_(* \-??_);_(@_)"/>
    <numFmt numFmtId="209" formatCode="#,##0.00_ ;\-#,##0.00\ "/>
    <numFmt numFmtId="210" formatCode="_(* #,##0.00000_);_(* \(#,##0.00000\);_(* \-??_);_(@_)"/>
    <numFmt numFmtId="211" formatCode="0.0000_)"/>
    <numFmt numFmtId="212" formatCode="_ * #,##0.00000_ ;_ * \-#,##0.00000_ ;_ * \-??_ ;_ @_ "/>
    <numFmt numFmtId="213" formatCode="_ * #,##0.0000000_ ;_ * \-#,##0.0000000_ ;_ * \-??_ ;_ @_ "/>
    <numFmt numFmtId="214" formatCode="_(* #,##0.00000_);_(* \(#,##0.00000\);_(* &quot;-&quot;??_);_(@_)"/>
    <numFmt numFmtId="215" formatCode="_ * #,##0.0000_ ;_ * \-#,##0.0000_ ;_ * &quot;-&quot;????_ ;_ @_ "/>
  </numFmts>
  <fonts count="124">
    <font>
      <sz val="10"/>
      <name val="Arial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sz val="8"/>
      <color indexed="12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8"/>
      <color indexed="63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8"/>
      <color theme="0"/>
      <name val="Arial"/>
      <family val="2"/>
    </font>
    <font>
      <b/>
      <u/>
      <sz val="10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b/>
      <u/>
      <sz val="12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4FDA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3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rgb="FF92D050"/>
        <bgColor indexed="64"/>
      </patternFill>
    </fill>
  </fills>
  <borders count="2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26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166" fontId="4" fillId="0" borderId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30" fillId="0" borderId="0"/>
    <xf numFmtId="0" fontId="4" fillId="0" borderId="0"/>
    <xf numFmtId="166" fontId="4" fillId="0" borderId="0" applyFill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1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1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1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1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1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1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30" borderId="114" applyNumberFormat="0" applyAlignment="0" applyProtection="0"/>
    <xf numFmtId="0" fontId="46" fillId="30" borderId="114" applyNumberFormat="0" applyAlignment="0" applyProtection="0"/>
    <xf numFmtId="0" fontId="47" fillId="30" borderId="114" applyNumberFormat="0" applyAlignment="0" applyProtection="0"/>
    <xf numFmtId="0" fontId="47" fillId="30" borderId="114" applyNumberFormat="0" applyAlignment="0" applyProtection="0"/>
    <xf numFmtId="0" fontId="48" fillId="30" borderId="114" applyNumberFormat="0" applyAlignment="0" applyProtection="0"/>
    <xf numFmtId="0" fontId="49" fillId="31" borderId="115" applyNumberFormat="0" applyAlignment="0" applyProtection="0"/>
    <xf numFmtId="0" fontId="49" fillId="31" borderId="115" applyNumberFormat="0" applyAlignment="0" applyProtection="0"/>
    <xf numFmtId="0" fontId="50" fillId="31" borderId="115" applyNumberFormat="0" applyAlignment="0" applyProtection="0"/>
    <xf numFmtId="0" fontId="51" fillId="0" borderId="116" applyNumberFormat="0" applyFill="0" applyAlignment="0" applyProtection="0"/>
    <xf numFmtId="0" fontId="51" fillId="0" borderId="116" applyNumberFormat="0" applyFill="0" applyAlignment="0" applyProtection="0"/>
    <xf numFmtId="0" fontId="52" fillId="0" borderId="116" applyNumberFormat="0" applyFill="0" applyAlignment="0" applyProtection="0"/>
    <xf numFmtId="0" fontId="53" fillId="31" borderId="115" applyNumberFormat="0" applyAlignment="0" applyProtection="0"/>
    <xf numFmtId="0" fontId="54" fillId="31" borderId="115" applyNumberFormat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93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1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1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1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1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1" fillId="24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1" fillId="29" borderId="0" applyNumberFormat="0" applyBorder="0" applyAlignment="0" applyProtection="0"/>
    <xf numFmtId="0" fontId="57" fillId="17" borderId="114" applyNumberFormat="0" applyAlignment="0" applyProtection="0"/>
    <xf numFmtId="0" fontId="57" fillId="17" borderId="114" applyNumberFormat="0" applyAlignment="0" applyProtection="0"/>
    <xf numFmtId="0" fontId="58" fillId="17" borderId="114" applyNumberFormat="0" applyAlignment="0" applyProtection="0"/>
    <xf numFmtId="19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>
      <protection locked="0"/>
    </xf>
    <xf numFmtId="0" fontId="62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64" fillId="14" borderId="0" applyNumberFormat="0" applyBorder="0" applyAlignment="0" applyProtection="0"/>
    <xf numFmtId="0" fontId="65" fillId="14" borderId="0" applyNumberFormat="0" applyBorder="0" applyAlignment="0" applyProtection="0"/>
    <xf numFmtId="0" fontId="66" fillId="0" borderId="117" applyNumberFormat="0" applyFill="0" applyAlignment="0" applyProtection="0"/>
    <xf numFmtId="0" fontId="67" fillId="0" borderId="118" applyNumberFormat="0" applyFill="0" applyAlignment="0" applyProtection="0"/>
    <xf numFmtId="0" fontId="68" fillId="0" borderId="119" applyNumberFormat="0" applyFill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71" fillId="17" borderId="114" applyNumberFormat="0" applyAlignment="0" applyProtection="0"/>
    <xf numFmtId="0" fontId="72" fillId="17" borderId="114" applyNumberFormat="0" applyAlignment="0" applyProtection="0"/>
    <xf numFmtId="0" fontId="73" fillId="0" borderId="116" applyNumberFormat="0" applyFill="0" applyAlignment="0" applyProtection="0"/>
    <xf numFmtId="0" fontId="74" fillId="0" borderId="116" applyNumberFormat="0" applyFill="0" applyAlignment="0" applyProtection="0"/>
    <xf numFmtId="165" fontId="4" fillId="0" borderId="0" applyFont="0" applyFill="0" applyBorder="0" applyAlignment="0" applyProtection="0"/>
    <xf numFmtId="0" fontId="75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95" fontId="76" fillId="0" borderId="0"/>
    <xf numFmtId="0" fontId="4" fillId="33" borderId="120" applyNumberFormat="0" applyFont="0" applyAlignment="0" applyProtection="0"/>
    <xf numFmtId="0" fontId="36" fillId="33" borderId="120" applyNumberFormat="0" applyFont="0" applyAlignment="0" applyProtection="0"/>
    <xf numFmtId="0" fontId="77" fillId="32" borderId="120" applyNumberFormat="0" applyFont="0" applyAlignment="0" applyProtection="0"/>
    <xf numFmtId="0" fontId="34" fillId="33" borderId="120" applyNumberFormat="0" applyFont="0" applyAlignment="0" applyProtection="0"/>
    <xf numFmtId="0" fontId="4" fillId="33" borderId="120" applyNumberFormat="0" applyFont="0" applyAlignment="0" applyProtection="0"/>
    <xf numFmtId="0" fontId="78" fillId="30" borderId="121" applyNumberFormat="0" applyAlignment="0" applyProtection="0"/>
    <xf numFmtId="0" fontId="79" fillId="30" borderId="12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0" fillId="30" borderId="121" applyNumberFormat="0" applyAlignment="0" applyProtection="0"/>
    <xf numFmtId="0" fontId="80" fillId="30" borderId="121" applyNumberFormat="0" applyAlignment="0" applyProtection="0"/>
    <xf numFmtId="0" fontId="81" fillId="30" borderId="121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117" applyNumberFormat="0" applyFill="0" applyAlignment="0" applyProtection="0"/>
    <xf numFmtId="0" fontId="86" fillId="0" borderId="117" applyNumberFormat="0" applyFill="0" applyAlignment="0" applyProtection="0"/>
    <xf numFmtId="0" fontId="87" fillId="0" borderId="117" applyNumberFormat="0" applyFill="0" applyAlignment="0" applyProtection="0"/>
    <xf numFmtId="0" fontId="88" fillId="0" borderId="118" applyNumberFormat="0" applyFill="0" applyAlignment="0" applyProtection="0"/>
    <xf numFmtId="0" fontId="88" fillId="0" borderId="118" applyNumberFormat="0" applyFill="0" applyAlignment="0" applyProtection="0"/>
    <xf numFmtId="0" fontId="89" fillId="0" borderId="118" applyNumberFormat="0" applyFill="0" applyAlignment="0" applyProtection="0"/>
    <xf numFmtId="0" fontId="55" fillId="0" borderId="119" applyNumberFormat="0" applyFill="0" applyAlignment="0" applyProtection="0"/>
    <xf numFmtId="0" fontId="55" fillId="0" borderId="119" applyNumberFormat="0" applyFill="0" applyAlignment="0" applyProtection="0"/>
    <xf numFmtId="0" fontId="56" fillId="0" borderId="119" applyNumberFormat="0" applyFill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2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4" fillId="0" borderId="0" applyFill="0" applyBorder="0" applyAlignment="0" applyProtection="0"/>
    <xf numFmtId="0" fontId="1" fillId="0" borderId="0"/>
    <xf numFmtId="0" fontId="1" fillId="0" borderId="0"/>
    <xf numFmtId="166" fontId="2" fillId="0" borderId="0" applyFill="0" applyBorder="0" applyAlignment="0" applyProtection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</cellStyleXfs>
  <cellXfs count="2320">
    <xf numFmtId="0" fontId="0" fillId="0" borderId="0" xfId="0"/>
    <xf numFmtId="0" fontId="5" fillId="0" borderId="0" xfId="0" applyFont="1" applyFill="1" applyBorder="1" applyAlignment="1">
      <alignment horizontal="left"/>
    </xf>
    <xf numFmtId="0" fontId="4" fillId="0" borderId="0" xfId="0" applyFont="1"/>
    <xf numFmtId="0" fontId="5" fillId="0" borderId="26" xfId="0" applyFont="1" applyFill="1" applyBorder="1"/>
    <xf numFmtId="0" fontId="5" fillId="0" borderId="32" xfId="0" applyFont="1" applyFill="1" applyBorder="1" applyAlignment="1">
      <alignment horizontal="center"/>
    </xf>
    <xf numFmtId="0" fontId="5" fillId="0" borderId="32" xfId="0" applyFont="1" applyFill="1" applyBorder="1"/>
    <xf numFmtId="0" fontId="6" fillId="0" borderId="22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/>
    </xf>
    <xf numFmtId="168" fontId="6" fillId="0" borderId="22" xfId="0" applyNumberFormat="1" applyFont="1" applyFill="1" applyBorder="1" applyAlignment="1">
      <alignment horizontal="left"/>
    </xf>
    <xf numFmtId="166" fontId="6" fillId="0" borderId="22" xfId="0" applyNumberFormat="1" applyFont="1" applyFill="1" applyBorder="1" applyAlignment="1">
      <alignment horizontal="left"/>
    </xf>
    <xf numFmtId="166" fontId="6" fillId="0" borderId="33" xfId="0" applyNumberFormat="1" applyFont="1" applyFill="1" applyBorder="1" applyAlignment="1">
      <alignment horizontal="left"/>
    </xf>
    <xf numFmtId="0" fontId="6" fillId="0" borderId="22" xfId="0" applyFont="1" applyFill="1" applyBorder="1"/>
    <xf numFmtId="0" fontId="6" fillId="0" borderId="33" xfId="0" applyFont="1" applyFill="1" applyBorder="1"/>
    <xf numFmtId="0" fontId="5" fillId="0" borderId="35" xfId="0" applyFont="1" applyFill="1" applyBorder="1"/>
    <xf numFmtId="0" fontId="5" fillId="2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9" fillId="0" borderId="0" xfId="0" applyFont="1"/>
    <xf numFmtId="3" fontId="10" fillId="0" borderId="36" xfId="0" applyNumberFormat="1" applyFont="1" applyFill="1" applyBorder="1"/>
    <xf numFmtId="0" fontId="10" fillId="0" borderId="40" xfId="0" applyFont="1" applyFill="1" applyBorder="1" applyAlignment="1">
      <alignment horizontal="center"/>
    </xf>
    <xf numFmtId="0" fontId="0" fillId="0" borderId="0" xfId="0" applyFont="1" applyFill="1" applyBorder="1"/>
    <xf numFmtId="0" fontId="10" fillId="0" borderId="4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42" xfId="0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0" fontId="0" fillId="0" borderId="44" xfId="0" applyFont="1" applyFill="1" applyBorder="1"/>
    <xf numFmtId="0" fontId="10" fillId="0" borderId="46" xfId="0" applyFont="1" applyFill="1" applyBorder="1" applyAlignment="1">
      <alignment horizontal="center"/>
    </xf>
    <xf numFmtId="0" fontId="10" fillId="0" borderId="47" xfId="0" applyFont="1" applyFill="1" applyBorder="1" applyAlignment="1">
      <alignment horizontal="center"/>
    </xf>
    <xf numFmtId="0" fontId="10" fillId="0" borderId="48" xfId="0" applyFont="1" applyFill="1" applyBorder="1" applyAlignment="1">
      <alignment horizontal="center"/>
    </xf>
    <xf numFmtId="0" fontId="10" fillId="0" borderId="50" xfId="0" applyFont="1" applyFill="1" applyBorder="1" applyAlignment="1">
      <alignment horizontal="center"/>
    </xf>
    <xf numFmtId="3" fontId="0" fillId="0" borderId="40" xfId="0" applyNumberFormat="1" applyFont="1" applyFill="1" applyBorder="1"/>
    <xf numFmtId="0" fontId="0" fillId="0" borderId="0" xfId="0" applyFill="1" applyBorder="1"/>
    <xf numFmtId="168" fontId="0" fillId="0" borderId="13" xfId="1" applyNumberFormat="1" applyFont="1" applyFill="1" applyBorder="1" applyAlignment="1" applyProtection="1"/>
    <xf numFmtId="168" fontId="0" fillId="0" borderId="42" xfId="1" applyNumberFormat="1" applyFont="1" applyFill="1" applyBorder="1" applyAlignment="1" applyProtection="1"/>
    <xf numFmtId="166" fontId="0" fillId="0" borderId="41" xfId="1" applyNumberFormat="1" applyFont="1" applyFill="1" applyBorder="1" applyAlignment="1" applyProtection="1"/>
    <xf numFmtId="165" fontId="2" fillId="0" borderId="13" xfId="1" applyFill="1" applyBorder="1" applyAlignment="1" applyProtection="1"/>
    <xf numFmtId="166" fontId="0" fillId="0" borderId="42" xfId="1" applyNumberFormat="1" applyFont="1" applyFill="1" applyBorder="1" applyAlignment="1" applyProtection="1"/>
    <xf numFmtId="3" fontId="0" fillId="0" borderId="40" xfId="0" applyNumberFormat="1" applyFill="1" applyBorder="1"/>
    <xf numFmtId="0" fontId="0" fillId="0" borderId="36" xfId="0" applyFill="1" applyBorder="1" applyAlignment="1">
      <alignment vertical="center"/>
    </xf>
    <xf numFmtId="168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166" fontId="0" fillId="0" borderId="55" xfId="1" applyNumberFormat="1" applyFont="1" applyFill="1" applyBorder="1" applyAlignment="1" applyProtection="1">
      <alignment vertical="center"/>
    </xf>
    <xf numFmtId="0" fontId="0" fillId="0" borderId="36" xfId="0" applyFont="1" applyFill="1" applyBorder="1" applyAlignment="1">
      <alignment vertical="center"/>
    </xf>
    <xf numFmtId="168" fontId="0" fillId="0" borderId="37" xfId="0" applyNumberFormat="1" applyFill="1" applyBorder="1"/>
    <xf numFmtId="168" fontId="0" fillId="0" borderId="37" xfId="1" applyNumberFormat="1" applyFont="1" applyFill="1" applyBorder="1" applyAlignment="1" applyProtection="1">
      <alignment vertical="center"/>
    </xf>
    <xf numFmtId="168" fontId="0" fillId="0" borderId="56" xfId="1" applyNumberFormat="1" applyFont="1" applyFill="1" applyBorder="1" applyAlignment="1" applyProtection="1">
      <alignment vertical="center"/>
    </xf>
    <xf numFmtId="165" fontId="2" fillId="0" borderId="0" xfId="1" applyFill="1"/>
    <xf numFmtId="0" fontId="0" fillId="0" borderId="40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2" xfId="1" applyNumberFormat="1" applyFont="1" applyFill="1" applyBorder="1" applyAlignment="1" applyProtection="1">
      <alignment vertical="center"/>
    </xf>
    <xf numFmtId="0" fontId="0" fillId="0" borderId="40" xfId="0" applyFont="1" applyFill="1" applyBorder="1"/>
    <xf numFmtId="168" fontId="2" fillId="0" borderId="0" xfId="1" applyNumberFormat="1" applyFill="1"/>
    <xf numFmtId="0" fontId="0" fillId="0" borderId="44" xfId="0" applyFont="1" applyFill="1" applyBorder="1" applyAlignment="1">
      <alignment vertical="center"/>
    </xf>
    <xf numFmtId="0" fontId="0" fillId="0" borderId="45" xfId="0" applyFill="1" applyBorder="1"/>
    <xf numFmtId="10" fontId="0" fillId="0" borderId="45" xfId="4" applyNumberFormat="1" applyFont="1" applyFill="1" applyBorder="1" applyAlignment="1" applyProtection="1">
      <alignment vertical="center"/>
    </xf>
    <xf numFmtId="0" fontId="0" fillId="0" borderId="45" xfId="0" applyBorder="1"/>
    <xf numFmtId="172" fontId="0" fillId="0" borderId="48" xfId="4" applyNumberFormat="1" applyFont="1" applyFill="1" applyBorder="1" applyAlignment="1" applyProtection="1">
      <alignment vertical="center"/>
    </xf>
    <xf numFmtId="165" fontId="2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1" fillId="0" borderId="0" xfId="0" applyNumberFormat="1" applyFont="1" applyBorder="1" applyAlignment="1">
      <alignment horizontal="center"/>
    </xf>
    <xf numFmtId="173" fontId="13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0" fillId="0" borderId="0" xfId="0" applyFont="1" applyBorder="1" applyAlignment="1">
      <alignment horizontal="center" vertical="top"/>
    </xf>
    <xf numFmtId="0" fontId="10" fillId="0" borderId="62" xfId="0" applyFont="1" applyBorder="1"/>
    <xf numFmtId="0" fontId="10" fillId="0" borderId="65" xfId="0" applyFont="1" applyBorder="1"/>
    <xf numFmtId="0" fontId="10" fillId="0" borderId="0" xfId="0" applyFont="1"/>
    <xf numFmtId="0" fontId="16" fillId="0" borderId="0" xfId="0" applyFont="1" applyFill="1" applyBorder="1"/>
    <xf numFmtId="0" fontId="17" fillId="4" borderId="0" xfId="0" applyFont="1" applyFill="1" applyBorder="1" applyAlignment="1">
      <alignment horizontal="left"/>
    </xf>
    <xf numFmtId="0" fontId="18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17" fillId="5" borderId="0" xfId="0" applyNumberFormat="1" applyFont="1" applyFill="1" applyBorder="1"/>
    <xf numFmtId="173" fontId="18" fillId="0" borderId="0" xfId="0" applyNumberFormat="1" applyFont="1" applyFill="1" applyBorder="1"/>
    <xf numFmtId="3" fontId="17" fillId="5" borderId="0" xfId="1" applyNumberFormat="1" applyFont="1" applyFill="1" applyBorder="1" applyAlignment="1" applyProtection="1">
      <alignment horizontal="left"/>
    </xf>
    <xf numFmtId="0" fontId="19" fillId="4" borderId="0" xfId="0" applyFont="1" applyFill="1" applyBorder="1"/>
    <xf numFmtId="165" fontId="0" fillId="0" borderId="0" xfId="1" applyFont="1" applyFill="1" applyBorder="1" applyAlignment="1" applyProtection="1"/>
    <xf numFmtId="9" fontId="16" fillId="0" borderId="0" xfId="0" applyNumberFormat="1" applyFont="1" applyFill="1" applyBorder="1"/>
    <xf numFmtId="9" fontId="16" fillId="4" borderId="0" xfId="0" applyNumberFormat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applyFont="1"/>
    <xf numFmtId="0" fontId="16" fillId="4" borderId="0" xfId="0" applyFont="1" applyFill="1" applyBorder="1" applyAlignment="1">
      <alignment horizontal="left"/>
    </xf>
    <xf numFmtId="168" fontId="2" fillId="0" borderId="0" xfId="1" applyNumberFormat="1" applyFill="1" applyBorder="1"/>
    <xf numFmtId="0" fontId="20" fillId="0" borderId="0" xfId="0" applyFont="1"/>
    <xf numFmtId="0" fontId="10" fillId="0" borderId="0" xfId="0" applyFont="1" applyFill="1" applyBorder="1"/>
    <xf numFmtId="174" fontId="18" fillId="0" borderId="0" xfId="0" applyNumberFormat="1" applyFont="1" applyFill="1" applyBorder="1"/>
    <xf numFmtId="168" fontId="16" fillId="0" borderId="0" xfId="0" applyNumberFormat="1" applyFont="1"/>
    <xf numFmtId="0" fontId="21" fillId="0" borderId="0" xfId="0" applyFont="1" applyFill="1"/>
    <xf numFmtId="0" fontId="0" fillId="0" borderId="69" xfId="0" applyFont="1" applyBorder="1" applyAlignment="1">
      <alignment horizontal="center"/>
    </xf>
    <xf numFmtId="166" fontId="0" fillId="0" borderId="70" xfId="0" applyNumberFormat="1" applyFont="1" applyFill="1" applyBorder="1" applyAlignment="1">
      <alignment horizontal="center"/>
    </xf>
    <xf numFmtId="0" fontId="0" fillId="0" borderId="70" xfId="0" applyFont="1" applyFill="1" applyBorder="1" applyAlignment="1">
      <alignment horizontal="center"/>
    </xf>
    <xf numFmtId="0" fontId="0" fillId="0" borderId="71" xfId="0" applyFont="1" applyFill="1" applyBorder="1" applyAlignment="1">
      <alignment horizontal="center"/>
    </xf>
    <xf numFmtId="0" fontId="10" fillId="0" borderId="72" xfId="0" applyFont="1" applyFill="1" applyBorder="1" applyAlignment="1">
      <alignment horizontal="center"/>
    </xf>
    <xf numFmtId="0" fontId="0" fillId="0" borderId="70" xfId="0" applyFont="1" applyBorder="1"/>
    <xf numFmtId="0" fontId="0" fillId="0" borderId="73" xfId="0" applyFont="1" applyFill="1" applyBorder="1"/>
    <xf numFmtId="0" fontId="0" fillId="0" borderId="72" xfId="0" applyFont="1" applyFill="1" applyBorder="1"/>
    <xf numFmtId="0" fontId="0" fillId="0" borderId="11" xfId="0" applyFont="1" applyFill="1" applyBorder="1"/>
    <xf numFmtId="166" fontId="0" fillId="0" borderId="0" xfId="1" applyNumberFormat="1" applyFont="1" applyFill="1" applyBorder="1" applyAlignment="1" applyProtection="1">
      <alignment horizontal="center"/>
    </xf>
    <xf numFmtId="0" fontId="0" fillId="0" borderId="12" xfId="0" applyFont="1" applyFill="1" applyBorder="1"/>
    <xf numFmtId="0" fontId="0" fillId="0" borderId="13" xfId="0" applyFont="1" applyFill="1" applyBorder="1"/>
    <xf numFmtId="0" fontId="0" fillId="0" borderId="4" xfId="0" applyFill="1" applyBorder="1"/>
    <xf numFmtId="0" fontId="0" fillId="0" borderId="32" xfId="0" applyFont="1" applyFill="1" applyBorder="1"/>
    <xf numFmtId="0" fontId="0" fillId="0" borderId="12" xfId="0" applyFill="1" applyBorder="1"/>
    <xf numFmtId="0" fontId="0" fillId="0" borderId="0" xfId="0" applyFill="1" applyBorder="1" applyAlignment="1">
      <alignment horizontal="center"/>
    </xf>
    <xf numFmtId="0" fontId="0" fillId="0" borderId="17" xfId="0" applyFill="1" applyBorder="1"/>
    <xf numFmtId="0" fontId="0" fillId="0" borderId="16" xfId="0" applyFill="1" applyBorder="1"/>
    <xf numFmtId="0" fontId="0" fillId="0" borderId="2" xfId="0" applyFont="1" applyFill="1" applyBorder="1"/>
    <xf numFmtId="0" fontId="0" fillId="0" borderId="13" xfId="0" applyFill="1" applyBorder="1"/>
    <xf numFmtId="0" fontId="0" fillId="0" borderId="21" xfId="0" applyFill="1" applyBorder="1"/>
    <xf numFmtId="0" fontId="0" fillId="0" borderId="20" xfId="0" applyFill="1" applyBorder="1"/>
    <xf numFmtId="0" fontId="0" fillId="0" borderId="20" xfId="0" applyFont="1" applyFill="1" applyBorder="1"/>
    <xf numFmtId="0" fontId="0" fillId="0" borderId="11" xfId="0" applyFill="1" applyBorder="1"/>
    <xf numFmtId="0" fontId="0" fillId="0" borderId="19" xfId="0" applyFill="1" applyBorder="1"/>
    <xf numFmtId="0" fontId="0" fillId="0" borderId="74" xfId="0" applyFill="1" applyBorder="1"/>
    <xf numFmtId="0" fontId="0" fillId="0" borderId="22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3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4" xfId="0" applyFont="1" applyFill="1" applyBorder="1"/>
    <xf numFmtId="0" fontId="0" fillId="0" borderId="27" xfId="0" applyFont="1" applyFill="1" applyBorder="1"/>
    <xf numFmtId="166" fontId="0" fillId="0" borderId="4" xfId="0" applyNumberFormat="1" applyFill="1" applyBorder="1"/>
    <xf numFmtId="2" fontId="0" fillId="0" borderId="75" xfId="0" applyNumberFormat="1" applyFill="1" applyBorder="1" applyAlignment="1">
      <alignment horizontal="center"/>
    </xf>
    <xf numFmtId="0" fontId="0" fillId="0" borderId="76" xfId="0" applyFont="1" applyFill="1" applyBorder="1"/>
    <xf numFmtId="166" fontId="0" fillId="0" borderId="1" xfId="0" applyNumberFormat="1" applyFill="1" applyBorder="1"/>
    <xf numFmtId="2" fontId="0" fillId="0" borderId="11" xfId="0" applyNumberFormat="1" applyFill="1" applyBorder="1" applyAlignment="1">
      <alignment horizontal="center"/>
    </xf>
    <xf numFmtId="168" fontId="0" fillId="0" borderId="11" xfId="1" applyNumberFormat="1" applyFont="1" applyFill="1" applyBorder="1" applyAlignment="1" applyProtection="1"/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9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4" fillId="0" borderId="0" xfId="0" applyNumberFormat="1" applyFont="1" applyAlignment="1">
      <alignment horizontal="left"/>
    </xf>
    <xf numFmtId="4" fontId="4" fillId="0" borderId="22" xfId="0" applyNumberFormat="1" applyFont="1" applyFill="1" applyBorder="1" applyAlignment="1">
      <alignment horizontal="left"/>
    </xf>
    <xf numFmtId="4" fontId="4" fillId="6" borderId="0" xfId="0" applyNumberFormat="1" applyFont="1" applyFill="1" applyBorder="1" applyAlignment="1">
      <alignment horizontal="right"/>
    </xf>
    <xf numFmtId="2" fontId="0" fillId="6" borderId="5" xfId="0" applyNumberForma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left"/>
    </xf>
    <xf numFmtId="4" fontId="22" fillId="0" borderId="0" xfId="0" applyNumberFormat="1" applyFont="1" applyAlignment="1">
      <alignment horizontal="center"/>
    </xf>
    <xf numFmtId="4" fontId="4" fillId="0" borderId="33" xfId="0" applyNumberFormat="1" applyFont="1" applyFill="1" applyBorder="1" applyAlignment="1">
      <alignment horizontal="left"/>
    </xf>
    <xf numFmtId="4" fontId="4" fillId="6" borderId="3" xfId="0" applyNumberFormat="1" applyFont="1" applyFill="1" applyBorder="1" applyAlignment="1">
      <alignment horizontal="right"/>
    </xf>
    <xf numFmtId="2" fontId="0" fillId="6" borderId="8" xfId="0" applyNumberForma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left"/>
    </xf>
    <xf numFmtId="0" fontId="0" fillId="0" borderId="25" xfId="0" applyFill="1" applyBorder="1"/>
    <xf numFmtId="0" fontId="0" fillId="0" borderId="4" xfId="0" applyFont="1" applyFill="1" applyBorder="1"/>
    <xf numFmtId="4" fontId="4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8" fontId="10" fillId="0" borderId="0" xfId="1" applyNumberFormat="1" applyFont="1" applyFill="1" applyBorder="1" applyAlignment="1" applyProtection="1"/>
    <xf numFmtId="168" fontId="10" fillId="0" borderId="0" xfId="0" applyNumberFormat="1" applyFont="1" applyFill="1" applyBorder="1"/>
    <xf numFmtId="0" fontId="16" fillId="0" borderId="0" xfId="0" applyFont="1" applyFill="1"/>
    <xf numFmtId="2" fontId="10" fillId="0" borderId="0" xfId="0" applyNumberFormat="1" applyFont="1" applyFill="1" applyBorder="1"/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Fill="1" applyAlignment="1">
      <alignment horizontal="right"/>
    </xf>
    <xf numFmtId="177" fontId="2" fillId="0" borderId="0" xfId="4" applyNumberFormat="1" applyFill="1" applyBorder="1"/>
    <xf numFmtId="179" fontId="10" fillId="0" borderId="0" xfId="4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7" xfId="0" applyFont="1" applyBorder="1"/>
    <xf numFmtId="0" fontId="0" fillId="0" borderId="78" xfId="0" applyFont="1" applyFill="1" applyBorder="1"/>
    <xf numFmtId="0" fontId="0" fillId="0" borderId="41" xfId="0" applyFont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0" fillId="0" borderId="60" xfId="0" applyFont="1" applyFill="1" applyBorder="1"/>
    <xf numFmtId="0" fontId="0" fillId="0" borderId="60" xfId="0" applyFill="1" applyBorder="1"/>
    <xf numFmtId="0" fontId="0" fillId="0" borderId="41" xfId="0" applyFont="1" applyBorder="1"/>
    <xf numFmtId="0" fontId="10" fillId="0" borderId="0" xfId="0" applyFont="1" applyFill="1" applyBorder="1" applyAlignment="1">
      <alignment horizontal="center"/>
    </xf>
    <xf numFmtId="0" fontId="0" fillId="0" borderId="46" xfId="0" applyFont="1" applyBorder="1"/>
    <xf numFmtId="0" fontId="0" fillId="0" borderId="49" xfId="0" applyFont="1" applyFill="1" applyBorder="1"/>
    <xf numFmtId="0" fontId="10" fillId="0" borderId="80" xfId="0" applyFont="1" applyFill="1" applyBorder="1" applyAlignment="1">
      <alignment horizontal="center"/>
    </xf>
    <xf numFmtId="0" fontId="0" fillId="0" borderId="40" xfId="0" applyBorder="1"/>
    <xf numFmtId="0" fontId="0" fillId="0" borderId="13" xfId="0" applyFont="1" applyBorder="1"/>
    <xf numFmtId="0" fontId="0" fillId="0" borderId="0" xfId="0" applyBorder="1"/>
    <xf numFmtId="165" fontId="2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2" fillId="0" borderId="18" xfId="1" applyFill="1" applyBorder="1" applyAlignment="1" applyProtection="1"/>
    <xf numFmtId="0" fontId="0" fillId="0" borderId="82" xfId="0" applyFont="1" applyBorder="1"/>
    <xf numFmtId="0" fontId="0" fillId="0" borderId="83" xfId="0" applyBorder="1"/>
    <xf numFmtId="0" fontId="0" fillId="0" borderId="84" xfId="0" applyBorder="1"/>
    <xf numFmtId="167" fontId="0" fillId="0" borderId="83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2" fillId="0" borderId="0" xfId="1" applyNumberFormat="1"/>
    <xf numFmtId="0" fontId="10" fillId="0" borderId="8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65" fontId="0" fillId="0" borderId="86" xfId="1" applyFont="1" applyFill="1" applyBorder="1" applyAlignment="1" applyProtection="1"/>
    <xf numFmtId="0" fontId="0" fillId="0" borderId="0" xfId="0" applyAlignment="1">
      <alignment horizontal="right"/>
    </xf>
    <xf numFmtId="0" fontId="5" fillId="0" borderId="0" xfId="0" applyFont="1"/>
    <xf numFmtId="169" fontId="5" fillId="0" borderId="0" xfId="0" applyNumberFormat="1" applyFont="1"/>
    <xf numFmtId="3" fontId="10" fillId="0" borderId="66" xfId="0" applyNumberFormat="1" applyFont="1" applyFill="1" applyBorder="1"/>
    <xf numFmtId="3" fontId="0" fillId="0" borderId="87" xfId="0" applyNumberFormat="1" applyFont="1" applyFill="1" applyBorder="1"/>
    <xf numFmtId="0" fontId="10" fillId="0" borderId="91" xfId="0" applyFont="1" applyFill="1" applyBorder="1" applyAlignment="1">
      <alignment horizontal="center"/>
    </xf>
    <xf numFmtId="0" fontId="10" fillId="0" borderId="92" xfId="0" applyFont="1" applyBorder="1" applyAlignment="1">
      <alignment horizontal="center"/>
    </xf>
    <xf numFmtId="0" fontId="10" fillId="0" borderId="93" xfId="0" applyFont="1" applyBorder="1" applyAlignment="1">
      <alignment horizontal="center"/>
    </xf>
    <xf numFmtId="1" fontId="10" fillId="0" borderId="94" xfId="0" applyNumberFormat="1" applyFont="1" applyFill="1" applyBorder="1" applyAlignment="1">
      <alignment horizontal="center"/>
    </xf>
    <xf numFmtId="165" fontId="10" fillId="0" borderId="94" xfId="1" applyFont="1" applyFill="1" applyBorder="1" applyAlignment="1" applyProtection="1">
      <alignment horizontal="center"/>
    </xf>
    <xf numFmtId="0" fontId="10" fillId="0" borderId="95" xfId="0" applyFont="1" applyBorder="1" applyAlignment="1">
      <alignment horizontal="center"/>
    </xf>
    <xf numFmtId="0" fontId="10" fillId="0" borderId="96" xfId="0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99" xfId="0" applyBorder="1" applyAlignment="1">
      <alignment horizontal="center"/>
    </xf>
    <xf numFmtId="0" fontId="10" fillId="0" borderId="100" xfId="0" applyFont="1" applyFill="1" applyBorder="1" applyAlignment="1">
      <alignment horizontal="center"/>
    </xf>
    <xf numFmtId="0" fontId="0" fillId="0" borderId="3" xfId="0" applyFont="1" applyFill="1" applyBorder="1"/>
    <xf numFmtId="0" fontId="10" fillId="0" borderId="3" xfId="0" applyFont="1" applyFill="1" applyBorder="1" applyAlignment="1">
      <alignment horizontal="center"/>
    </xf>
    <xf numFmtId="0" fontId="10" fillId="0" borderId="101" xfId="0" applyFont="1" applyBorder="1" applyAlignment="1">
      <alignment horizontal="center"/>
    </xf>
    <xf numFmtId="0" fontId="10" fillId="0" borderId="102" xfId="0" applyFont="1" applyBorder="1" applyAlignment="1">
      <alignment horizontal="center"/>
    </xf>
    <xf numFmtId="1" fontId="10" fillId="0" borderId="103" xfId="0" applyNumberFormat="1" applyFont="1" applyFill="1" applyBorder="1" applyAlignment="1">
      <alignment horizontal="center"/>
    </xf>
    <xf numFmtId="165" fontId="10" fillId="0" borderId="103" xfId="1" applyFont="1" applyFill="1" applyBorder="1" applyAlignment="1" applyProtection="1">
      <alignment horizontal="center"/>
    </xf>
    <xf numFmtId="0" fontId="10" fillId="0" borderId="104" xfId="0" applyFont="1" applyBorder="1" applyAlignment="1">
      <alignment horizontal="center"/>
    </xf>
    <xf numFmtId="0" fontId="10" fillId="0" borderId="105" xfId="0" applyFont="1" applyFill="1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6" xfId="0" applyBorder="1" applyAlignment="1">
      <alignment horizontal="center"/>
    </xf>
    <xf numFmtId="0" fontId="0" fillId="0" borderId="103" xfId="0" applyBorder="1" applyAlignment="1">
      <alignment horizontal="center"/>
    </xf>
    <xf numFmtId="3" fontId="0" fillId="0" borderId="91" xfId="0" applyNumberFormat="1" applyFont="1" applyFill="1" applyBorder="1"/>
    <xf numFmtId="166" fontId="23" fillId="0" borderId="91" xfId="0" applyNumberFormat="1" applyFont="1" applyFill="1" applyBorder="1"/>
    <xf numFmtId="166" fontId="23" fillId="0" borderId="0" xfId="0" applyNumberFormat="1" applyFont="1" applyBorder="1"/>
    <xf numFmtId="166" fontId="23" fillId="0" borderId="92" xfId="0" applyNumberFormat="1" applyFont="1" applyBorder="1"/>
    <xf numFmtId="166" fontId="23" fillId="0" borderId="93" xfId="0" applyNumberFormat="1" applyFont="1" applyFill="1" applyBorder="1"/>
    <xf numFmtId="166" fontId="23" fillId="0" borderId="94" xfId="0" applyNumberFormat="1" applyFont="1" applyFill="1" applyBorder="1"/>
    <xf numFmtId="166" fontId="23" fillId="0" borderId="95" xfId="0" applyNumberFormat="1" applyFont="1" applyFill="1" applyBorder="1"/>
    <xf numFmtId="166" fontId="23" fillId="0" borderId="96" xfId="0" applyNumberFormat="1" applyFont="1" applyFill="1" applyBorder="1"/>
    <xf numFmtId="166" fontId="23" fillId="0" borderId="97" xfId="0" applyNumberFormat="1" applyFont="1" applyFill="1" applyBorder="1"/>
    <xf numFmtId="3" fontId="0" fillId="0" borderId="91" xfId="0" applyNumberFormat="1" applyFill="1" applyBorder="1"/>
    <xf numFmtId="4" fontId="0" fillId="0" borderId="107" xfId="0" applyNumberFormat="1" applyFont="1" applyFill="1" applyBorder="1"/>
    <xf numFmtId="4" fontId="0" fillId="0" borderId="51" xfId="0" applyNumberFormat="1" applyFont="1" applyFill="1" applyBorder="1"/>
    <xf numFmtId="4" fontId="23" fillId="0" borderId="107" xfId="0" applyNumberFormat="1" applyFont="1" applyFill="1" applyBorder="1"/>
    <xf numFmtId="4" fontId="23" fillId="0" borderId="51" xfId="0" applyNumberFormat="1" applyFont="1" applyFill="1" applyBorder="1"/>
    <xf numFmtId="4" fontId="23" fillId="0" borderId="108" xfId="0" applyNumberFormat="1" applyFont="1" applyFill="1" applyBorder="1"/>
    <xf numFmtId="4" fontId="23" fillId="0" borderId="109" xfId="0" applyNumberFormat="1" applyFont="1" applyFill="1" applyBorder="1"/>
    <xf numFmtId="4" fontId="23" fillId="0" borderId="110" xfId="0" applyNumberFormat="1" applyFont="1" applyFill="1" applyBorder="1"/>
    <xf numFmtId="4" fontId="23" fillId="0" borderId="111" xfId="0" applyNumberFormat="1" applyFont="1" applyFill="1" applyBorder="1"/>
    <xf numFmtId="4" fontId="23" fillId="0" borderId="112" xfId="0" applyNumberFormat="1" applyFont="1" applyFill="1" applyBorder="1"/>
    <xf numFmtId="4" fontId="23" fillId="0" borderId="113" xfId="0" applyNumberFormat="1" applyFont="1" applyFill="1" applyBorder="1"/>
    <xf numFmtId="166" fontId="23" fillId="0" borderId="87" xfId="0" applyNumberFormat="1" applyFont="1" applyFill="1" applyBorder="1"/>
    <xf numFmtId="0" fontId="0" fillId="0" borderId="87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5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4" fillId="0" borderId="0" xfId="0" applyFont="1" applyFill="1" applyBorder="1"/>
    <xf numFmtId="176" fontId="4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4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4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2" fillId="0" borderId="0" xfId="1" applyNumberFormat="1"/>
    <xf numFmtId="10" fontId="2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18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4" fillId="0" borderId="74" xfId="0" applyFont="1" applyFill="1" applyBorder="1"/>
    <xf numFmtId="176" fontId="18" fillId="0" borderId="9" xfId="0" applyNumberFormat="1" applyFont="1" applyFill="1" applyBorder="1"/>
    <xf numFmtId="0" fontId="4" fillId="0" borderId="22" xfId="0" applyFont="1" applyFill="1" applyBorder="1"/>
    <xf numFmtId="0" fontId="4" fillId="0" borderId="33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18" fillId="0" borderId="0" xfId="0" applyNumberFormat="1" applyFont="1" applyBorder="1" applyAlignment="1">
      <alignment horizontal="center"/>
    </xf>
    <xf numFmtId="183" fontId="0" fillId="0" borderId="0" xfId="0" applyNumberFormat="1"/>
    <xf numFmtId="176" fontId="4" fillId="0" borderId="0" xfId="0" applyNumberFormat="1" applyFont="1" applyBorder="1"/>
    <xf numFmtId="176" fontId="4" fillId="0" borderId="0" xfId="0" applyNumberFormat="1" applyFont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176" fontId="5" fillId="0" borderId="0" xfId="0" applyNumberFormat="1" applyFont="1" applyFill="1" applyBorder="1" applyAlignment="1">
      <alignment horizontal="center"/>
    </xf>
    <xf numFmtId="10" fontId="4" fillId="0" borderId="0" xfId="4" applyNumberFormat="1" applyFont="1" applyFill="1" applyBorder="1"/>
    <xf numFmtId="176" fontId="0" fillId="0" borderId="22" xfId="0" applyNumberFormat="1" applyFont="1" applyFill="1" applyBorder="1" applyAlignment="1">
      <alignment horizontal="center"/>
    </xf>
    <xf numFmtId="176" fontId="4" fillId="0" borderId="33" xfId="0" applyNumberFormat="1" applyFont="1" applyFill="1" applyBorder="1" applyAlignment="1">
      <alignment horizontal="center"/>
    </xf>
    <xf numFmtId="0" fontId="0" fillId="0" borderId="74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3" fillId="0" borderId="22" xfId="0" applyFont="1" applyFill="1" applyBorder="1"/>
    <xf numFmtId="0" fontId="23" fillId="0" borderId="6" xfId="0" applyFont="1" applyFill="1" applyBorder="1"/>
    <xf numFmtId="0" fontId="23" fillId="0" borderId="4" xfId="0" applyFont="1" applyFill="1" applyBorder="1"/>
    <xf numFmtId="0" fontId="23" fillId="0" borderId="1" xfId="0" applyFont="1" applyFill="1" applyBorder="1"/>
    <xf numFmtId="0" fontId="0" fillId="0" borderId="24" xfId="0" applyFont="1" applyFill="1" applyBorder="1"/>
    <xf numFmtId="0" fontId="0" fillId="0" borderId="6" xfId="0" applyFill="1" applyBorder="1" applyAlignment="1">
      <alignment horizontal="center"/>
    </xf>
    <xf numFmtId="0" fontId="0" fillId="0" borderId="22" xfId="0" applyFont="1" applyFill="1" applyBorder="1"/>
    <xf numFmtId="0" fontId="0" fillId="0" borderId="6" xfId="0" applyFont="1" applyFill="1" applyBorder="1"/>
    <xf numFmtId="176" fontId="0" fillId="0" borderId="33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2" fillId="0" borderId="0" xfId="4" applyNumberFormat="1" applyFill="1" applyBorder="1" applyAlignment="1">
      <alignment horizontal="center"/>
    </xf>
    <xf numFmtId="0" fontId="0" fillId="9" borderId="0" xfId="0" applyFill="1"/>
    <xf numFmtId="0" fontId="4" fillId="9" borderId="0" xfId="0" applyFont="1" applyFill="1"/>
    <xf numFmtId="176" fontId="0" fillId="9" borderId="22" xfId="0" applyNumberFormat="1" applyFont="1" applyFill="1" applyBorder="1" applyAlignment="1">
      <alignment horizontal="center"/>
    </xf>
    <xf numFmtId="176" fontId="0" fillId="9" borderId="6" xfId="0" applyNumberFormat="1" applyFont="1" applyFill="1" applyBorder="1" applyAlignment="1">
      <alignment horizontal="center"/>
    </xf>
    <xf numFmtId="176" fontId="0" fillId="9" borderId="0" xfId="0" applyNumberFormat="1" applyFill="1" applyBorder="1" applyAlignment="1">
      <alignment horizontal="center"/>
    </xf>
    <xf numFmtId="0" fontId="10" fillId="0" borderId="74" xfId="0" applyFont="1" applyFill="1" applyBorder="1"/>
    <xf numFmtId="0" fontId="10" fillId="0" borderId="24" xfId="0" applyFont="1" applyFill="1" applyBorder="1"/>
    <xf numFmtId="0" fontId="10" fillId="0" borderId="4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1" fontId="10" fillId="0" borderId="9" xfId="0" applyNumberFormat="1" applyFont="1" applyFill="1" applyBorder="1" applyAlignment="1">
      <alignment horizontal="center"/>
    </xf>
    <xf numFmtId="165" fontId="10" fillId="0" borderId="9" xfId="1" applyFont="1" applyFill="1" applyBorder="1" applyAlignment="1" applyProtection="1">
      <alignment horizontal="center"/>
    </xf>
    <xf numFmtId="0" fontId="10" fillId="0" borderId="9" xfId="0" applyFont="1" applyFill="1" applyBorder="1"/>
    <xf numFmtId="0" fontId="10" fillId="0" borderId="33" xfId="0" applyFont="1" applyFill="1" applyBorder="1"/>
    <xf numFmtId="0" fontId="10" fillId="0" borderId="7" xfId="0" applyFont="1" applyFill="1" applyBorder="1"/>
    <xf numFmtId="0" fontId="10" fillId="0" borderId="2" xfId="0" applyFont="1" applyFill="1" applyBorder="1" applyAlignment="1">
      <alignment horizontal="center"/>
    </xf>
    <xf numFmtId="1" fontId="10" fillId="0" borderId="3" xfId="0" applyNumberFormat="1" applyFont="1" applyFill="1" applyBorder="1" applyAlignment="1">
      <alignment horizontal="center"/>
    </xf>
    <xf numFmtId="165" fontId="10" fillId="0" borderId="3" xfId="1" applyFont="1" applyFill="1" applyBorder="1" applyAlignment="1" applyProtection="1">
      <alignment horizontal="center"/>
    </xf>
    <xf numFmtId="0" fontId="10" fillId="0" borderId="3" xfId="0" applyFont="1" applyFill="1" applyBorder="1"/>
    <xf numFmtId="0" fontId="10" fillId="0" borderId="22" xfId="0" applyFont="1" applyFill="1" applyBorder="1"/>
    <xf numFmtId="10" fontId="0" fillId="0" borderId="0" xfId="0" applyNumberFormat="1" applyBorder="1"/>
    <xf numFmtId="0" fontId="10" fillId="0" borderId="0" xfId="0" applyFont="1" applyBorder="1"/>
    <xf numFmtId="10" fontId="10" fillId="0" borderId="0" xfId="4" applyNumberFormat="1" applyFont="1" applyFill="1" applyBorder="1"/>
    <xf numFmtId="10" fontId="0" fillId="0" borderId="6" xfId="0" applyNumberFormat="1" applyBorder="1"/>
    <xf numFmtId="0" fontId="10" fillId="0" borderId="3" xfId="0" applyFont="1" applyBorder="1"/>
    <xf numFmtId="10" fontId="10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0" fillId="0" borderId="1" xfId="0" applyNumberFormat="1" applyFont="1" applyFill="1" applyBorder="1"/>
    <xf numFmtId="169" fontId="10" fillId="0" borderId="2" xfId="0" applyNumberFormat="1" applyFont="1" applyFill="1" applyBorder="1"/>
    <xf numFmtId="171" fontId="0" fillId="0" borderId="0" xfId="1" applyNumberFormat="1" applyFont="1"/>
    <xf numFmtId="3" fontId="4" fillId="0" borderId="91" xfId="0" applyNumberFormat="1" applyFont="1" applyFill="1" applyBorder="1"/>
    <xf numFmtId="171" fontId="0" fillId="0" borderId="0" xfId="0" applyNumberFormat="1"/>
    <xf numFmtId="0" fontId="10" fillId="0" borderId="0" xfId="5" applyFont="1" applyFill="1"/>
    <xf numFmtId="0" fontId="27" fillId="0" borderId="0" xfId="5" applyFont="1" applyFill="1"/>
    <xf numFmtId="0" fontId="10" fillId="0" borderId="0" xfId="5" applyFont="1" applyFill="1" applyAlignment="1">
      <alignment horizontal="center"/>
    </xf>
    <xf numFmtId="0" fontId="10" fillId="0" borderId="0" xfId="5" applyFont="1" applyFill="1" applyBorder="1"/>
    <xf numFmtId="0" fontId="27" fillId="0" borderId="0" xfId="5" applyFont="1" applyFill="1" applyBorder="1"/>
    <xf numFmtId="0" fontId="10" fillId="10" borderId="0" xfId="5" applyFont="1" applyFill="1"/>
    <xf numFmtId="0" fontId="10" fillId="0" borderId="0" xfId="6"/>
    <xf numFmtId="0" fontId="18" fillId="0" borderId="0" xfId="5" applyFont="1" applyFill="1"/>
    <xf numFmtId="0" fontId="27" fillId="0" borderId="0" xfId="5" applyFont="1" applyFill="1" applyAlignment="1">
      <alignment horizontal="center"/>
    </xf>
    <xf numFmtId="0" fontId="10" fillId="0" borderId="4" xfId="5" applyFont="1" applyFill="1" applyBorder="1" applyAlignment="1">
      <alignment horizontal="center"/>
    </xf>
    <xf numFmtId="0" fontId="15" fillId="0" borderId="0" xfId="6" applyFont="1"/>
    <xf numFmtId="186" fontId="10" fillId="0" borderId="0" xfId="6" applyNumberFormat="1"/>
    <xf numFmtId="182" fontId="10" fillId="0" borderId="2" xfId="5" applyNumberFormat="1" applyFont="1" applyFill="1" applyBorder="1" applyAlignment="1">
      <alignment horizontal="center"/>
    </xf>
    <xf numFmtId="2" fontId="10" fillId="0" borderId="0" xfId="5" applyNumberFormat="1" applyFont="1" applyFill="1"/>
    <xf numFmtId="0" fontId="4" fillId="0" borderId="0" xfId="5"/>
    <xf numFmtId="0" fontId="10" fillId="0" borderId="74" xfId="5" applyFont="1" applyFill="1" applyBorder="1" applyAlignment="1">
      <alignment horizontal="center"/>
    </xf>
    <xf numFmtId="0" fontId="10" fillId="0" borderId="9" xfId="5" applyFont="1" applyFill="1" applyBorder="1" applyAlignment="1">
      <alignment horizontal="center"/>
    </xf>
    <xf numFmtId="14" fontId="10" fillId="0" borderId="25" xfId="5" applyNumberFormat="1" applyFont="1" applyFill="1" applyBorder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10" fillId="0" borderId="33" xfId="5" applyFont="1" applyFill="1" applyBorder="1"/>
    <xf numFmtId="0" fontId="10" fillId="0" borderId="33" xfId="5" applyFont="1" applyFill="1" applyBorder="1" applyAlignment="1">
      <alignment horizontal="center"/>
    </xf>
    <xf numFmtId="0" fontId="10" fillId="0" borderId="3" xfId="5" applyFont="1" applyFill="1" applyBorder="1"/>
    <xf numFmtId="0" fontId="10" fillId="0" borderId="2" xfId="5" applyFont="1" applyFill="1" applyBorder="1"/>
    <xf numFmtId="0" fontId="10" fillId="0" borderId="2" xfId="5" applyFont="1" applyFill="1" applyBorder="1" applyAlignment="1">
      <alignment horizontal="center"/>
    </xf>
    <xf numFmtId="0" fontId="10" fillId="0" borderId="25" xfId="5" applyFont="1" applyFill="1" applyBorder="1" applyAlignment="1">
      <alignment horizontal="center"/>
    </xf>
    <xf numFmtId="0" fontId="10" fillId="10" borderId="0" xfId="5" applyFont="1" applyFill="1" applyBorder="1"/>
    <xf numFmtId="10" fontId="10" fillId="0" borderId="0" xfId="7" applyNumberFormat="1" applyFont="1" applyFill="1" applyAlignment="1">
      <alignment horizontal="center"/>
    </xf>
    <xf numFmtId="0" fontId="10" fillId="0" borderId="74" xfId="5" applyFont="1" applyFill="1" applyBorder="1"/>
    <xf numFmtId="0" fontId="10" fillId="0" borderId="74" xfId="5" applyFont="1" applyFill="1" applyBorder="1" applyAlignment="1" applyProtection="1">
      <alignment horizontal="center"/>
    </xf>
    <xf numFmtId="0" fontId="10" fillId="0" borderId="9" xfId="5" applyFont="1" applyFill="1" applyBorder="1"/>
    <xf numFmtId="182" fontId="10" fillId="0" borderId="4" xfId="5" applyNumberFormat="1" applyFont="1" applyFill="1" applyBorder="1"/>
    <xf numFmtId="10" fontId="10" fillId="0" borderId="4" xfId="5" applyNumberFormat="1" applyFont="1" applyFill="1" applyBorder="1"/>
    <xf numFmtId="188" fontId="10" fillId="0" borderId="4" xfId="9" applyNumberFormat="1" applyFont="1" applyFill="1" applyBorder="1"/>
    <xf numFmtId="188" fontId="10" fillId="0" borderId="0" xfId="9" applyNumberFormat="1" applyFont="1" applyFill="1" applyBorder="1"/>
    <xf numFmtId="0" fontId="10" fillId="0" borderId="22" xfId="5" applyFont="1" applyFill="1" applyBorder="1"/>
    <xf numFmtId="0" fontId="10" fillId="0" borderId="22" xfId="5" applyFont="1" applyFill="1" applyBorder="1" applyAlignment="1" applyProtection="1">
      <alignment horizontal="center"/>
    </xf>
    <xf numFmtId="0" fontId="10" fillId="0" borderId="22" xfId="5" applyFont="1" applyFill="1" applyBorder="1" applyAlignment="1">
      <alignment horizontal="center"/>
    </xf>
    <xf numFmtId="182" fontId="10" fillId="0" borderId="1" xfId="5" applyNumberFormat="1" applyFont="1" applyFill="1" applyBorder="1"/>
    <xf numFmtId="0" fontId="10" fillId="0" borderId="1" xfId="5" applyFont="1" applyFill="1" applyBorder="1"/>
    <xf numFmtId="188" fontId="10" fillId="0" borderId="1" xfId="9" applyNumberFormat="1" applyFont="1" applyFill="1" applyBorder="1"/>
    <xf numFmtId="0" fontId="4" fillId="0" borderId="0" xfId="5" applyFont="1" applyFill="1"/>
    <xf numFmtId="0" fontId="10" fillId="0" borderId="4" xfId="5" applyFont="1" applyFill="1" applyBorder="1" applyAlignment="1" applyProtection="1">
      <alignment horizontal="center"/>
    </xf>
    <xf numFmtId="0" fontId="10" fillId="0" borderId="24" xfId="5" applyFont="1" applyFill="1" applyBorder="1"/>
    <xf numFmtId="2" fontId="27" fillId="0" borderId="0" xfId="5" applyNumberFormat="1" applyFont="1" applyFill="1" applyBorder="1"/>
    <xf numFmtId="0" fontId="10" fillId="0" borderId="1" xfId="5" applyFont="1" applyFill="1" applyBorder="1" applyAlignment="1" applyProtection="1">
      <alignment horizontal="center"/>
    </xf>
    <xf numFmtId="0" fontId="10" fillId="0" borderId="1" xfId="5" applyFont="1" applyFill="1" applyBorder="1" applyAlignment="1">
      <alignment horizontal="center"/>
    </xf>
    <xf numFmtId="0" fontId="10" fillId="0" borderId="6" xfId="5" applyFont="1" applyFill="1" applyBorder="1"/>
    <xf numFmtId="188" fontId="10" fillId="0" borderId="2" xfId="9" applyNumberFormat="1" applyFont="1" applyFill="1" applyBorder="1"/>
    <xf numFmtId="176" fontId="27" fillId="0" borderId="0" xfId="5" applyNumberFormat="1" applyFont="1" applyFill="1" applyBorder="1"/>
    <xf numFmtId="0" fontId="10" fillId="0" borderId="2" xfId="5" applyFont="1" applyFill="1" applyBorder="1" applyAlignment="1" applyProtection="1">
      <alignment horizontal="center"/>
    </xf>
    <xf numFmtId="182" fontId="10" fillId="0" borderId="2" xfId="5" applyNumberFormat="1" applyFont="1" applyFill="1" applyBorder="1"/>
    <xf numFmtId="0" fontId="10" fillId="0" borderId="7" xfId="5" applyFont="1" applyFill="1" applyBorder="1"/>
    <xf numFmtId="0" fontId="10" fillId="0" borderId="0" xfId="5" applyFont="1" applyFill="1" applyBorder="1" applyAlignment="1">
      <alignment horizontal="left"/>
    </xf>
    <xf numFmtId="0" fontId="10" fillId="11" borderId="0" xfId="5" applyFont="1" applyFill="1" applyBorder="1"/>
    <xf numFmtId="0" fontId="28" fillId="0" borderId="0" xfId="10" applyNumberFormat="1" applyFont="1" applyFill="1" applyBorder="1"/>
    <xf numFmtId="0" fontId="10" fillId="0" borderId="4" xfId="5" applyFont="1" applyFill="1" applyBorder="1"/>
    <xf numFmtId="43" fontId="21" fillId="0" borderId="0" xfId="5" applyNumberFormat="1" applyFont="1" applyAlignment="1">
      <alignment horizontal="left"/>
    </xf>
    <xf numFmtId="43" fontId="21" fillId="0" borderId="0" xfId="5" applyNumberFormat="1" applyFont="1" applyFill="1" applyAlignment="1">
      <alignment horizontal="left"/>
    </xf>
    <xf numFmtId="182" fontId="4" fillId="0" borderId="0" xfId="5" applyNumberFormat="1" applyFill="1"/>
    <xf numFmtId="0" fontId="10" fillId="0" borderId="33" xfId="5" applyFont="1" applyFill="1" applyBorder="1" applyAlignment="1" applyProtection="1">
      <alignment horizontal="center"/>
    </xf>
    <xf numFmtId="2" fontId="10" fillId="0" borderId="0" xfId="5" applyNumberFormat="1" applyFont="1" applyFill="1" applyBorder="1"/>
    <xf numFmtId="169" fontId="10" fillId="0" borderId="0" xfId="5" applyNumberFormat="1" applyFont="1" applyFill="1" applyBorder="1"/>
    <xf numFmtId="0" fontId="23" fillId="0" borderId="0" xfId="5" applyFont="1" applyFill="1" applyBorder="1"/>
    <xf numFmtId="182" fontId="30" fillId="0" borderId="0" xfId="11" applyNumberFormat="1" applyFill="1" applyBorder="1"/>
    <xf numFmtId="43" fontId="21" fillId="0" borderId="0" xfId="5" applyNumberFormat="1" applyFont="1" applyFill="1"/>
    <xf numFmtId="176" fontId="10" fillId="0" borderId="0" xfId="9" applyNumberFormat="1" applyFont="1" applyFill="1" applyBorder="1"/>
    <xf numFmtId="0" fontId="10" fillId="0" borderId="74" xfId="5" applyFont="1" applyBorder="1"/>
    <xf numFmtId="0" fontId="10" fillId="0" borderId="74" xfId="5" applyFont="1" applyBorder="1" applyAlignment="1" applyProtection="1">
      <alignment horizontal="center"/>
    </xf>
    <xf numFmtId="0" fontId="10" fillId="0" borderId="74" xfId="5" applyFont="1" applyFill="1" applyBorder="1" applyAlignment="1">
      <alignment horizontal="left"/>
    </xf>
    <xf numFmtId="0" fontId="10" fillId="0" borderId="74" xfId="5" applyFont="1" applyBorder="1" applyAlignment="1">
      <alignment horizontal="center"/>
    </xf>
    <xf numFmtId="182" fontId="10" fillId="0" borderId="4" xfId="9" applyNumberFormat="1" applyFont="1" applyFill="1" applyBorder="1"/>
    <xf numFmtId="169" fontId="10" fillId="0" borderId="4" xfId="5" applyNumberFormat="1" applyFont="1" applyFill="1" applyBorder="1"/>
    <xf numFmtId="0" fontId="10" fillId="0" borderId="22" xfId="5" applyFont="1" applyBorder="1"/>
    <xf numFmtId="0" fontId="10" fillId="0" borderId="22" xfId="5" applyFont="1" applyFill="1" applyBorder="1" applyAlignment="1">
      <alignment horizontal="left"/>
    </xf>
    <xf numFmtId="182" fontId="10" fillId="0" borderId="1" xfId="9" applyNumberFormat="1" applyFont="1" applyFill="1" applyBorder="1"/>
    <xf numFmtId="169" fontId="10" fillId="0" borderId="1" xfId="5" applyNumberFormat="1" applyFont="1" applyFill="1" applyBorder="1"/>
    <xf numFmtId="0" fontId="10" fillId="0" borderId="22" xfId="5" applyFont="1" applyBorder="1" applyAlignment="1" applyProtection="1">
      <alignment horizontal="center"/>
    </xf>
    <xf numFmtId="0" fontId="10" fillId="0" borderId="22" xfId="5" applyFont="1" applyBorder="1" applyAlignment="1">
      <alignment horizontal="center"/>
    </xf>
    <xf numFmtId="176" fontId="15" fillId="0" borderId="0" xfId="9" applyNumberFormat="1" applyFont="1" applyFill="1" applyBorder="1"/>
    <xf numFmtId="0" fontId="31" fillId="0" borderId="0" xfId="5" applyFont="1" applyFill="1"/>
    <xf numFmtId="0" fontId="10" fillId="0" borderId="33" xfId="5" applyFont="1" applyBorder="1"/>
    <xf numFmtId="0" fontId="10" fillId="0" borderId="33" xfId="5" applyFont="1" applyFill="1" applyBorder="1" applyAlignment="1">
      <alignment horizontal="left"/>
    </xf>
    <xf numFmtId="0" fontId="10" fillId="0" borderId="33" xfId="5" applyFont="1" applyBorder="1" applyAlignment="1">
      <alignment horizontal="center"/>
    </xf>
    <xf numFmtId="182" fontId="10" fillId="0" borderId="2" xfId="9" applyNumberFormat="1" applyFont="1" applyFill="1" applyBorder="1"/>
    <xf numFmtId="0" fontId="10" fillId="0" borderId="4" xfId="5" applyFont="1" applyBorder="1" applyAlignment="1" applyProtection="1">
      <alignment horizontal="center"/>
    </xf>
    <xf numFmtId="0" fontId="10" fillId="0" borderId="6" xfId="5" applyFont="1" applyBorder="1"/>
    <xf numFmtId="0" fontId="10" fillId="0" borderId="1" xfId="5" applyFont="1" applyBorder="1" applyAlignment="1">
      <alignment horizontal="center"/>
    </xf>
    <xf numFmtId="0" fontId="10" fillId="0" borderId="9" xfId="5" applyFont="1" applyFill="1" applyBorder="1" applyAlignment="1">
      <alignment horizontal="left"/>
    </xf>
    <xf numFmtId="0" fontId="10" fillId="0" borderId="4" xfId="5" applyFont="1" applyBorder="1" applyAlignment="1">
      <alignment horizontal="center"/>
    </xf>
    <xf numFmtId="0" fontId="10" fillId="0" borderId="1" xfId="5" applyFont="1" applyBorder="1" applyAlignment="1" applyProtection="1">
      <alignment horizontal="center"/>
    </xf>
    <xf numFmtId="176" fontId="32" fillId="0" borderId="0" xfId="5" applyNumberFormat="1" applyFont="1" applyFill="1" applyBorder="1"/>
    <xf numFmtId="0" fontId="10" fillId="0" borderId="0" xfId="6" applyFill="1" applyBorder="1"/>
    <xf numFmtId="182" fontId="10" fillId="0" borderId="0" xfId="6" applyNumberFormat="1" applyFill="1" applyBorder="1"/>
    <xf numFmtId="0" fontId="10" fillId="0" borderId="7" xfId="5" applyFont="1" applyBorder="1"/>
    <xf numFmtId="182" fontId="10" fillId="0" borderId="9" xfId="9" applyNumberFormat="1" applyFont="1" applyFill="1" applyBorder="1"/>
    <xf numFmtId="0" fontId="10" fillId="10" borderId="0" xfId="6" applyFill="1" applyBorder="1"/>
    <xf numFmtId="182" fontId="10" fillId="10" borderId="0" xfId="6" applyNumberFormat="1" applyFill="1" applyBorder="1"/>
    <xf numFmtId="182" fontId="10" fillId="0" borderId="0" xfId="9" applyNumberFormat="1" applyFont="1" applyFill="1" applyBorder="1"/>
    <xf numFmtId="182" fontId="28" fillId="0" borderId="0" xfId="10" applyNumberFormat="1" applyFont="1" applyFill="1" applyBorder="1"/>
    <xf numFmtId="0" fontId="10" fillId="0" borderId="24" xfId="5" applyFont="1" applyBorder="1"/>
    <xf numFmtId="182" fontId="10" fillId="0" borderId="0" xfId="5" applyNumberFormat="1" applyFont="1" applyFill="1" applyBorder="1"/>
    <xf numFmtId="0" fontId="10" fillId="0" borderId="0" xfId="5" applyFont="1" applyBorder="1"/>
    <xf numFmtId="0" fontId="10" fillId="0" borderId="3" xfId="5" applyFont="1" applyBorder="1"/>
    <xf numFmtId="182" fontId="10" fillId="0" borderId="3" xfId="5" applyNumberFormat="1" applyFont="1" applyFill="1" applyBorder="1"/>
    <xf numFmtId="188" fontId="10" fillId="0" borderId="25" xfId="9" applyNumberFormat="1" applyFont="1" applyFill="1" applyBorder="1"/>
    <xf numFmtId="182" fontId="10" fillId="0" borderId="25" xfId="5" applyNumberFormat="1" applyFont="1" applyFill="1" applyBorder="1"/>
    <xf numFmtId="0" fontId="10" fillId="0" borderId="25" xfId="5" applyFont="1" applyFill="1" applyBorder="1"/>
    <xf numFmtId="169" fontId="10" fillId="0" borderId="0" xfId="5" applyNumberFormat="1" applyFont="1" applyFill="1"/>
    <xf numFmtId="0" fontId="10" fillId="0" borderId="29" xfId="5" applyFont="1" applyFill="1" applyBorder="1"/>
    <xf numFmtId="0" fontId="10" fillId="0" borderId="25" xfId="5" applyFont="1" applyFill="1" applyBorder="1" applyAlignment="1" applyProtection="1">
      <alignment horizontal="center"/>
    </xf>
    <xf numFmtId="0" fontId="4" fillId="0" borderId="0" xfId="5" applyFill="1"/>
    <xf numFmtId="182" fontId="10" fillId="10" borderId="25" xfId="5" applyNumberFormat="1" applyFont="1" applyFill="1" applyBorder="1"/>
    <xf numFmtId="0" fontId="10" fillId="10" borderId="25" xfId="5" applyFont="1" applyFill="1" applyBorder="1"/>
    <xf numFmtId="187" fontId="4" fillId="0" borderId="2" xfId="8" applyNumberFormat="1" applyFill="1" applyBorder="1"/>
    <xf numFmtId="187" fontId="10" fillId="0" borderId="0" xfId="5" applyNumberFormat="1" applyFont="1" applyFill="1" applyBorder="1" applyAlignment="1">
      <alignment horizontal="center"/>
    </xf>
    <xf numFmtId="187" fontId="10" fillId="0" borderId="0" xfId="5" applyNumberFormat="1" applyFont="1" applyFill="1" applyBorder="1"/>
    <xf numFmtId="43" fontId="10" fillId="0" borderId="0" xfId="9" applyFont="1" applyFill="1" applyBorder="1"/>
    <xf numFmtId="43" fontId="10" fillId="0" borderId="0" xfId="9" applyFont="1" applyBorder="1"/>
    <xf numFmtId="189" fontId="10" fillId="0" borderId="0" xfId="5" applyNumberFormat="1" applyFont="1" applyFill="1"/>
    <xf numFmtId="189" fontId="10" fillId="0" borderId="0" xfId="5" applyNumberFormat="1" applyFont="1" applyFill="1" applyBorder="1"/>
    <xf numFmtId="188" fontId="10" fillId="10" borderId="0" xfId="9" applyNumberFormat="1" applyFont="1" applyFill="1" applyBorder="1"/>
    <xf numFmtId="190" fontId="10" fillId="0" borderId="0" xfId="5" applyNumberFormat="1" applyFont="1" applyFill="1"/>
    <xf numFmtId="0" fontId="12" fillId="0" borderId="0" xfId="5" applyFont="1" applyFill="1" applyBorder="1" applyAlignment="1">
      <alignment horizontal="left"/>
    </xf>
    <xf numFmtId="165" fontId="10" fillId="0" borderId="0" xfId="5" applyNumberFormat="1" applyFont="1" applyFill="1"/>
    <xf numFmtId="0" fontId="33" fillId="0" borderId="0" xfId="5" applyFont="1" applyFill="1" applyBorder="1" applyAlignment="1">
      <alignment horizontal="left"/>
    </xf>
    <xf numFmtId="191" fontId="10" fillId="0" borderId="0" xfId="5" applyNumberFormat="1" applyFont="1" applyFill="1" applyBorder="1"/>
    <xf numFmtId="190" fontId="10" fillId="0" borderId="0" xfId="5" applyNumberFormat="1" applyFont="1" applyFill="1" applyBorder="1"/>
    <xf numFmtId="0" fontId="10" fillId="0" borderId="0" xfId="5" applyFont="1" applyFill="1" applyBorder="1" applyAlignment="1">
      <alignment horizontal="right"/>
    </xf>
    <xf numFmtId="0" fontId="4" fillId="0" borderId="33" xfId="12" applyFont="1" applyFill="1" applyBorder="1"/>
    <xf numFmtId="0" fontId="4" fillId="0" borderId="2" xfId="12" applyFont="1" applyFill="1" applyBorder="1"/>
    <xf numFmtId="166" fontId="4" fillId="0" borderId="0" xfId="13" applyBorder="1"/>
    <xf numFmtId="0" fontId="4" fillId="0" borderId="0" xfId="199"/>
    <xf numFmtId="0" fontId="4" fillId="0" borderId="0" xfId="199" applyFill="1"/>
    <xf numFmtId="166" fontId="4" fillId="0" borderId="0" xfId="199" applyNumberFormat="1" applyFill="1" applyBorder="1"/>
    <xf numFmtId="3" fontId="4" fillId="0" borderId="59" xfId="199" applyNumberFormat="1" applyFill="1" applyBorder="1"/>
    <xf numFmtId="3" fontId="4" fillId="0" borderId="126" xfId="199" applyNumberFormat="1" applyFill="1" applyBorder="1"/>
    <xf numFmtId="0" fontId="4" fillId="0" borderId="0" xfId="199" applyFill="1" applyBorder="1" applyAlignment="1">
      <alignment horizontal="center"/>
    </xf>
    <xf numFmtId="0" fontId="4" fillId="0" borderId="0" xfId="199" applyFont="1" applyFill="1" applyBorder="1" applyAlignment="1">
      <alignment horizontal="center"/>
    </xf>
    <xf numFmtId="0" fontId="4" fillId="0" borderId="45" xfId="199" applyFill="1" applyBorder="1" applyAlignment="1">
      <alignment horizontal="center"/>
    </xf>
    <xf numFmtId="168" fontId="4" fillId="0" borderId="0" xfId="199" applyNumberFormat="1"/>
    <xf numFmtId="166" fontId="4" fillId="0" borderId="0" xfId="13"/>
    <xf numFmtId="196" fontId="4" fillId="0" borderId="0" xfId="199" applyNumberFormat="1" applyFill="1" applyBorder="1"/>
    <xf numFmtId="196" fontId="4" fillId="0" borderId="41" xfId="199" applyNumberFormat="1" applyFill="1" applyBorder="1"/>
    <xf numFmtId="0" fontId="4" fillId="0" borderId="0" xfId="199" applyBorder="1"/>
    <xf numFmtId="0" fontId="4" fillId="0" borderId="6" xfId="199" applyBorder="1"/>
    <xf numFmtId="0" fontId="4" fillId="0" borderId="22" xfId="199" applyBorder="1"/>
    <xf numFmtId="0" fontId="4" fillId="0" borderId="0" xfId="199" applyBorder="1" applyAlignment="1">
      <alignment horizontal="center"/>
    </xf>
    <xf numFmtId="165" fontId="4" fillId="0" borderId="0" xfId="199" applyNumberFormat="1" applyBorder="1"/>
    <xf numFmtId="166" fontId="4" fillId="0" borderId="0" xfId="199" applyNumberFormat="1"/>
    <xf numFmtId="3" fontId="4" fillId="0" borderId="91" xfId="199" applyNumberFormat="1" applyFill="1" applyBorder="1"/>
    <xf numFmtId="0" fontId="4" fillId="0" borderId="0" xfId="199" applyFill="1" applyBorder="1"/>
    <xf numFmtId="196" fontId="4" fillId="0" borderId="37" xfId="199" applyNumberFormat="1" applyFill="1" applyBorder="1"/>
    <xf numFmtId="166" fontId="4" fillId="0" borderId="12" xfId="199" applyNumberFormat="1" applyFill="1" applyBorder="1"/>
    <xf numFmtId="196" fontId="4" fillId="0" borderId="78" xfId="199" applyNumberFormat="1" applyFill="1" applyBorder="1"/>
    <xf numFmtId="0" fontId="4" fillId="0" borderId="49" xfId="199" applyFill="1" applyBorder="1" applyAlignment="1">
      <alignment horizontal="center"/>
    </xf>
    <xf numFmtId="0" fontId="4" fillId="0" borderId="136" xfId="199" applyFill="1" applyBorder="1" applyAlignment="1">
      <alignment horizontal="center"/>
    </xf>
    <xf numFmtId="0" fontId="4" fillId="0" borderId="12" xfId="199" applyFont="1" applyFill="1" applyBorder="1" applyAlignment="1">
      <alignment horizontal="center"/>
    </xf>
    <xf numFmtId="0" fontId="4" fillId="0" borderId="11" xfId="199" applyFont="1" applyFill="1" applyBorder="1" applyAlignment="1">
      <alignment horizontal="center"/>
    </xf>
    <xf numFmtId="0" fontId="4" fillId="0" borderId="12" xfId="199" applyFill="1" applyBorder="1" applyAlignment="1">
      <alignment horizontal="center"/>
    </xf>
    <xf numFmtId="0" fontId="4" fillId="0" borderId="78" xfId="199" applyFont="1" applyFill="1" applyBorder="1" applyAlignment="1">
      <alignment horizontal="center"/>
    </xf>
    <xf numFmtId="166" fontId="4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4" fillId="0" borderId="0" xfId="199" applyNumberFormat="1" applyFill="1"/>
    <xf numFmtId="197" fontId="4" fillId="0" borderId="0" xfId="199" applyNumberFormat="1" applyFill="1" applyBorder="1"/>
    <xf numFmtId="10" fontId="4" fillId="0" borderId="0" xfId="199" applyNumberFormat="1" applyFill="1" applyBorder="1"/>
    <xf numFmtId="197" fontId="4" fillId="0" borderId="70" xfId="199" applyNumberFormat="1" applyBorder="1"/>
    <xf numFmtId="0" fontId="4" fillId="0" borderId="71" xfId="199" applyBorder="1"/>
    <xf numFmtId="0" fontId="4" fillId="0" borderId="69" xfId="199" applyFont="1" applyFill="1" applyBorder="1"/>
    <xf numFmtId="198" fontId="4" fillId="0" borderId="1" xfId="199" applyNumberFormat="1" applyFill="1" applyBorder="1"/>
    <xf numFmtId="198" fontId="4" fillId="0" borderId="12" xfId="199" applyNumberFormat="1" applyFill="1" applyBorder="1"/>
    <xf numFmtId="198" fontId="4" fillId="0" borderId="13" xfId="199" applyNumberFormat="1" applyFill="1" applyBorder="1"/>
    <xf numFmtId="0" fontId="4" fillId="0" borderId="12" xfId="199" applyFont="1" applyFill="1" applyBorder="1"/>
    <xf numFmtId="198" fontId="4" fillId="0" borderId="4" xfId="199" applyNumberFormat="1" applyFill="1" applyBorder="1"/>
    <xf numFmtId="184" fontId="3" fillId="0" borderId="2" xfId="13" applyNumberFormat="1" applyFont="1" applyBorder="1"/>
    <xf numFmtId="197" fontId="4" fillId="0" borderId="2" xfId="199" applyNumberFormat="1" applyFill="1" applyBorder="1"/>
    <xf numFmtId="197" fontId="4" fillId="0" borderId="14" xfId="199" applyNumberFormat="1" applyFill="1" applyBorder="1"/>
    <xf numFmtId="197" fontId="4" fillId="0" borderId="17" xfId="199" applyNumberFormat="1" applyFill="1" applyBorder="1"/>
    <xf numFmtId="197" fontId="4" fillId="0" borderId="16" xfId="199" applyNumberFormat="1" applyFill="1" applyBorder="1"/>
    <xf numFmtId="0" fontId="4" fillId="0" borderId="60" xfId="199" applyFill="1" applyBorder="1"/>
    <xf numFmtId="0" fontId="4" fillId="0" borderId="17" xfId="199" applyFill="1" applyBorder="1"/>
    <xf numFmtId="4" fontId="0" fillId="0" borderId="4" xfId="13" applyNumberFormat="1" applyFont="1" applyFill="1" applyBorder="1" applyAlignment="1" applyProtection="1"/>
    <xf numFmtId="0" fontId="4" fillId="0" borderId="23" xfId="199" applyFill="1" applyBorder="1"/>
    <xf numFmtId="0" fontId="4" fillId="0" borderId="73" xfId="199" applyFont="1" applyFill="1" applyBorder="1"/>
    <xf numFmtId="0" fontId="4" fillId="0" borderId="2" xfId="199" applyFill="1" applyBorder="1" applyAlignment="1">
      <alignment horizontal="center" vertical="top" wrapText="1"/>
    </xf>
    <xf numFmtId="0" fontId="10" fillId="0" borderId="17" xfId="199" applyFont="1" applyFill="1" applyBorder="1" applyAlignment="1">
      <alignment horizontal="center"/>
    </xf>
    <xf numFmtId="0" fontId="10" fillId="0" borderId="16" xfId="199" applyFont="1" applyFill="1" applyBorder="1" applyAlignment="1">
      <alignment horizontal="center"/>
    </xf>
    <xf numFmtId="0" fontId="10" fillId="0" borderId="15" xfId="199" applyFont="1" applyFill="1" applyBorder="1" applyAlignment="1">
      <alignment horizontal="center"/>
    </xf>
    <xf numFmtId="0" fontId="4" fillId="0" borderId="16" xfId="199" applyFont="1" applyFill="1" applyBorder="1" applyAlignment="1">
      <alignment horizontal="center"/>
    </xf>
    <xf numFmtId="0" fontId="10" fillId="0" borderId="60" xfId="199" applyFont="1" applyFill="1" applyBorder="1" applyAlignment="1">
      <alignment horizontal="center"/>
    </xf>
    <xf numFmtId="0" fontId="9" fillId="0" borderId="17" xfId="199" applyFont="1" applyFill="1" applyBorder="1"/>
    <xf numFmtId="0" fontId="4" fillId="0" borderId="4" xfId="199" applyFill="1" applyBorder="1" applyAlignment="1">
      <alignment horizontal="center"/>
    </xf>
    <xf numFmtId="0" fontId="4" fillId="0" borderId="73" xfId="199" applyFont="1" applyFill="1" applyBorder="1" applyAlignment="1">
      <alignment horizontal="center"/>
    </xf>
    <xf numFmtId="0" fontId="4" fillId="0" borderId="72" xfId="199" applyFont="1" applyFill="1" applyBorder="1" applyAlignment="1">
      <alignment horizontal="center"/>
    </xf>
    <xf numFmtId="0" fontId="4" fillId="0" borderId="137" xfId="199" applyFont="1" applyFill="1" applyBorder="1" applyAlignment="1">
      <alignment horizontal="center"/>
    </xf>
    <xf numFmtId="196" fontId="4" fillId="0" borderId="72" xfId="199" applyNumberFormat="1" applyFont="1" applyFill="1" applyBorder="1" applyAlignment="1">
      <alignment horizontal="center"/>
    </xf>
    <xf numFmtId="196" fontId="4" fillId="0" borderId="73" xfId="199" applyNumberFormat="1" applyFont="1" applyFill="1" applyBorder="1" applyAlignment="1">
      <alignment horizontal="center"/>
    </xf>
    <xf numFmtId="0" fontId="9" fillId="0" borderId="73" xfId="199" applyFont="1" applyFill="1" applyBorder="1"/>
    <xf numFmtId="196" fontId="4" fillId="0" borderId="138" xfId="199" applyNumberFormat="1" applyFill="1" applyBorder="1"/>
    <xf numFmtId="197" fontId="4" fillId="0" borderId="80" xfId="199" applyNumberFormat="1" applyFill="1" applyBorder="1"/>
    <xf numFmtId="197" fontId="4" fillId="0" borderId="47" xfId="199" applyNumberFormat="1" applyFill="1" applyBorder="1"/>
    <xf numFmtId="197" fontId="4" fillId="0" borderId="49" xfId="199" applyNumberFormat="1" applyFill="1" applyBorder="1"/>
    <xf numFmtId="197" fontId="4" fillId="0" borderId="136" xfId="199" applyNumberFormat="1" applyFill="1" applyBorder="1"/>
    <xf numFmtId="196" fontId="4" fillId="0" borderId="47" xfId="199" applyNumberFormat="1" applyFill="1" applyBorder="1"/>
    <xf numFmtId="196" fontId="4" fillId="0" borderId="44" xfId="199" applyNumberFormat="1" applyFill="1" applyBorder="1"/>
    <xf numFmtId="196" fontId="4" fillId="0" borderId="49" xfId="199" applyNumberFormat="1" applyFill="1" applyBorder="1"/>
    <xf numFmtId="196" fontId="94" fillId="0" borderId="44" xfId="199" applyNumberFormat="1" applyFont="1" applyFill="1" applyBorder="1"/>
    <xf numFmtId="166" fontId="4" fillId="0" borderId="139" xfId="199" applyNumberFormat="1" applyFill="1" applyBorder="1"/>
    <xf numFmtId="166" fontId="4" fillId="0" borderId="5" xfId="199" applyNumberFormat="1" applyFont="1" applyFill="1" applyBorder="1"/>
    <xf numFmtId="166" fontId="4" fillId="0" borderId="13" xfId="199" applyNumberFormat="1" applyFont="1" applyFill="1" applyBorder="1"/>
    <xf numFmtId="166" fontId="4" fillId="0" borderId="12" xfId="199" applyNumberFormat="1" applyFont="1" applyFill="1" applyBorder="1"/>
    <xf numFmtId="166" fontId="4" fillId="0" borderId="11" xfId="199" applyNumberFormat="1" applyFont="1" applyFill="1" applyBorder="1"/>
    <xf numFmtId="166" fontId="4" fillId="0" borderId="40" xfId="199" applyNumberFormat="1" applyFont="1" applyFill="1" applyBorder="1"/>
    <xf numFmtId="187" fontId="4" fillId="0" borderId="12" xfId="199" applyNumberFormat="1" applyFill="1" applyBorder="1"/>
    <xf numFmtId="196" fontId="4" fillId="0" borderId="40" xfId="199" applyNumberFormat="1" applyFill="1" applyBorder="1"/>
    <xf numFmtId="166" fontId="4" fillId="0" borderId="1" xfId="199" applyNumberFormat="1" applyFont="1" applyFill="1" applyBorder="1"/>
    <xf numFmtId="199" fontId="4" fillId="0" borderId="0" xfId="199" applyNumberFormat="1"/>
    <xf numFmtId="166" fontId="4" fillId="0" borderId="140" xfId="199" applyNumberFormat="1" applyFill="1" applyBorder="1"/>
    <xf numFmtId="166" fontId="4" fillId="0" borderId="2" xfId="199" applyNumberFormat="1" applyFont="1" applyFill="1" applyBorder="1"/>
    <xf numFmtId="166" fontId="4" fillId="0" borderId="8" xfId="199" applyNumberFormat="1" applyFont="1" applyFill="1" applyBorder="1"/>
    <xf numFmtId="166" fontId="4" fillId="0" borderId="20" xfId="199" applyNumberFormat="1" applyFont="1" applyFill="1" applyBorder="1"/>
    <xf numFmtId="166" fontId="4" fillId="0" borderId="21" xfId="199" applyNumberFormat="1" applyFont="1" applyFill="1" applyBorder="1"/>
    <xf numFmtId="166" fontId="4" fillId="0" borderId="19" xfId="199" applyNumberFormat="1" applyFont="1" applyFill="1" applyBorder="1"/>
    <xf numFmtId="166" fontId="4" fillId="0" borderId="81" xfId="199" applyNumberFormat="1" applyFont="1" applyFill="1" applyBorder="1"/>
    <xf numFmtId="187" fontId="4" fillId="0" borderId="141" xfId="199" applyNumberFormat="1" applyFill="1" applyBorder="1"/>
    <xf numFmtId="166" fontId="4" fillId="0" borderId="20" xfId="199" applyNumberFormat="1" applyFill="1" applyBorder="1"/>
    <xf numFmtId="187" fontId="4" fillId="0" borderId="43" xfId="199" applyNumberFormat="1" applyFill="1" applyBorder="1"/>
    <xf numFmtId="196" fontId="4" fillId="0" borderId="139" xfId="199" applyNumberFormat="1" applyFill="1" applyBorder="1"/>
    <xf numFmtId="196" fontId="4" fillId="0" borderId="42" xfId="199" applyNumberFormat="1" applyFill="1" applyBorder="1"/>
    <xf numFmtId="196" fontId="4" fillId="0" borderId="5" xfId="199" applyNumberFormat="1" applyFill="1" applyBorder="1"/>
    <xf numFmtId="196" fontId="4" fillId="0" borderId="13" xfId="199" applyNumberFormat="1" applyFill="1" applyBorder="1"/>
    <xf numFmtId="196" fontId="4" fillId="0" borderId="1" xfId="199" applyNumberFormat="1" applyFill="1" applyBorder="1"/>
    <xf numFmtId="196" fontId="4" fillId="0" borderId="12" xfId="199" applyNumberFormat="1" applyFill="1" applyBorder="1"/>
    <xf numFmtId="196" fontId="4" fillId="0" borderId="11" xfId="199" applyNumberFormat="1" applyFill="1" applyBorder="1"/>
    <xf numFmtId="0" fontId="4" fillId="0" borderId="138" xfId="199" applyBorder="1"/>
    <xf numFmtId="0" fontId="4" fillId="0" borderId="48" xfId="199" applyFill="1" applyBorder="1" applyAlignment="1">
      <alignment horizontal="center"/>
    </xf>
    <xf numFmtId="0" fontId="4" fillId="0" borderId="80" xfId="199" applyFill="1" applyBorder="1" applyAlignment="1">
      <alignment horizontal="center"/>
    </xf>
    <xf numFmtId="0" fontId="4" fillId="0" borderId="47" xfId="199" applyFill="1" applyBorder="1" applyAlignment="1">
      <alignment horizontal="center"/>
    </xf>
    <xf numFmtId="0" fontId="4" fillId="0" borderId="142" xfId="199" applyFill="1" applyBorder="1" applyAlignment="1">
      <alignment horizontal="center"/>
    </xf>
    <xf numFmtId="0" fontId="4" fillId="0" borderId="44" xfId="199" applyFill="1" applyBorder="1" applyAlignment="1">
      <alignment horizontal="center"/>
    </xf>
    <xf numFmtId="0" fontId="4" fillId="0" borderId="139" xfId="199" applyFont="1" applyFill="1" applyBorder="1" applyAlignment="1">
      <alignment horizontal="center"/>
    </xf>
    <xf numFmtId="0" fontId="4" fillId="0" borderId="42" xfId="199" applyFill="1" applyBorder="1" applyAlignment="1">
      <alignment horizontal="center"/>
    </xf>
    <xf numFmtId="0" fontId="4" fillId="0" borderId="5" xfId="199" applyFill="1" applyBorder="1" applyAlignment="1">
      <alignment horizontal="center"/>
    </xf>
    <xf numFmtId="0" fontId="4" fillId="0" borderId="13" xfId="199" applyFill="1" applyBorder="1" applyAlignment="1">
      <alignment horizontal="center"/>
    </xf>
    <xf numFmtId="0" fontId="4" fillId="0" borderId="1" xfId="199" applyFill="1" applyBorder="1" applyAlignment="1">
      <alignment horizontal="center"/>
    </xf>
    <xf numFmtId="0" fontId="4" fillId="0" borderId="5" xfId="199" applyFont="1" applyFill="1" applyBorder="1" applyAlignment="1">
      <alignment horizontal="center"/>
    </xf>
    <xf numFmtId="0" fontId="4" fillId="0" borderId="13" xfId="199" applyFont="1" applyFill="1" applyBorder="1" applyAlignment="1">
      <alignment horizontal="center"/>
    </xf>
    <xf numFmtId="0" fontId="4" fillId="0" borderId="40" xfId="199" applyFont="1" applyFill="1" applyBorder="1" applyAlignment="1">
      <alignment horizontal="center"/>
    </xf>
    <xf numFmtId="0" fontId="4" fillId="0" borderId="42" xfId="199" applyFill="1" applyBorder="1" applyAlignment="1">
      <alignment horizontal="center" vertical="top" wrapText="1"/>
    </xf>
    <xf numFmtId="0" fontId="4" fillId="0" borderId="5" xfId="199" applyFill="1" applyBorder="1" applyAlignment="1">
      <alignment horizontal="center" vertical="top" wrapText="1"/>
    </xf>
    <xf numFmtId="0" fontId="4" fillId="0" borderId="13" xfId="199" applyFill="1" applyBorder="1" applyAlignment="1">
      <alignment horizontal="center" vertical="top" wrapText="1"/>
    </xf>
    <xf numFmtId="0" fontId="4" fillId="0" borderId="5" xfId="199" applyFont="1" applyFill="1" applyBorder="1" applyAlignment="1">
      <alignment horizontal="center" vertical="top" wrapText="1"/>
    </xf>
    <xf numFmtId="0" fontId="4" fillId="0" borderId="13" xfId="199" applyFont="1" applyFill="1" applyBorder="1" applyAlignment="1">
      <alignment horizontal="center" vertical="top" wrapText="1"/>
    </xf>
    <xf numFmtId="0" fontId="4" fillId="0" borderId="12" xfId="199" applyFont="1" applyFill="1" applyBorder="1" applyAlignment="1">
      <alignment horizontal="center" vertical="top" wrapText="1"/>
    </xf>
    <xf numFmtId="0" fontId="4" fillId="0" borderId="11" xfId="199" applyFont="1" applyFill="1" applyBorder="1" applyAlignment="1">
      <alignment horizontal="center" vertical="top" wrapText="1"/>
    </xf>
    <xf numFmtId="0" fontId="4" fillId="0" borderId="40" xfId="199" applyFont="1" applyFill="1" applyBorder="1" applyAlignment="1">
      <alignment horizontal="center" vertical="top" wrapText="1"/>
    </xf>
    <xf numFmtId="0" fontId="4" fillId="0" borderId="73" xfId="199" applyFill="1" applyBorder="1" applyAlignment="1">
      <alignment horizontal="center"/>
    </xf>
    <xf numFmtId="0" fontId="4" fillId="0" borderId="143" xfId="199" applyFill="1" applyBorder="1" applyAlignment="1">
      <alignment horizontal="center"/>
    </xf>
    <xf numFmtId="196" fontId="4" fillId="0" borderId="13" xfId="199" applyNumberFormat="1" applyFont="1" applyFill="1" applyBorder="1" applyAlignment="1">
      <alignment horizontal="center"/>
    </xf>
    <xf numFmtId="0" fontId="21" fillId="0" borderId="0" xfId="199" applyFont="1" applyFill="1" applyBorder="1" applyAlignment="1">
      <alignment horizontal="center"/>
    </xf>
    <xf numFmtId="0" fontId="4" fillId="0" borderId="42" xfId="199" applyFont="1" applyFill="1" applyBorder="1" applyAlignment="1">
      <alignment horizontal="center"/>
    </xf>
    <xf numFmtId="0" fontId="4" fillId="0" borderId="56" xfId="199" applyFill="1" applyBorder="1"/>
    <xf numFmtId="0" fontId="4" fillId="0" borderId="37" xfId="199" applyFill="1" applyBorder="1"/>
    <xf numFmtId="0" fontId="4" fillId="0" borderId="78" xfId="199" applyFill="1" applyBorder="1"/>
    <xf numFmtId="0" fontId="4" fillId="0" borderId="36" xfId="199" applyFill="1" applyBorder="1"/>
    <xf numFmtId="0" fontId="4" fillId="0" borderId="0" xfId="199" applyFill="1" applyAlignment="1">
      <alignment horizontal="center"/>
    </xf>
    <xf numFmtId="173" fontId="21" fillId="0" borderId="0" xfId="199" applyNumberFormat="1" applyFont="1" applyFill="1" applyAlignment="1">
      <alignment horizontal="center"/>
    </xf>
    <xf numFmtId="0" fontId="4" fillId="0" borderId="0" xfId="199" applyAlignment="1">
      <alignment horizontal="right"/>
    </xf>
    <xf numFmtId="173" fontId="9" fillId="0" borderId="0" xfId="199" applyNumberFormat="1" applyFont="1" applyAlignment="1">
      <alignment horizontal="center"/>
    </xf>
    <xf numFmtId="0" fontId="9" fillId="0" borderId="0" xfId="199" applyFont="1" applyFill="1" applyAlignment="1">
      <alignment horizontal="center"/>
    </xf>
    <xf numFmtId="0" fontId="95" fillId="0" borderId="0" xfId="199" applyFont="1" applyFill="1" applyAlignment="1">
      <alignment horizontal="right"/>
    </xf>
    <xf numFmtId="0" fontId="9" fillId="0" borderId="0" xfId="199" applyFont="1" applyFill="1" applyAlignment="1">
      <alignment horizontal="right"/>
    </xf>
    <xf numFmtId="200" fontId="10" fillId="0" borderId="0" xfId="199" applyNumberFormat="1" applyFont="1" applyFill="1"/>
    <xf numFmtId="0" fontId="10" fillId="0" borderId="0" xfId="199" applyFont="1" applyFill="1"/>
    <xf numFmtId="0" fontId="21" fillId="0" borderId="0" xfId="199" applyFont="1" applyFill="1"/>
    <xf numFmtId="0" fontId="4" fillId="0" borderId="6" xfId="199" applyFill="1" applyBorder="1"/>
    <xf numFmtId="0" fontId="21" fillId="0" borderId="42" xfId="199" applyFont="1" applyFill="1" applyBorder="1" applyAlignment="1">
      <alignment horizontal="center"/>
    </xf>
    <xf numFmtId="0" fontId="21" fillId="0" borderId="13" xfId="199" applyFont="1" applyFill="1" applyBorder="1" applyAlignment="1">
      <alignment horizontal="center"/>
    </xf>
    <xf numFmtId="165" fontId="4" fillId="0" borderId="0" xfId="199" applyNumberFormat="1"/>
    <xf numFmtId="166" fontId="4" fillId="0" borderId="0" xfId="199" applyNumberFormat="1" applyBorder="1"/>
    <xf numFmtId="0" fontId="4" fillId="0" borderId="0" xfId="199" applyAlignment="1">
      <alignment horizontal="center"/>
    </xf>
    <xf numFmtId="0" fontId="21" fillId="0" borderId="0" xfId="199" applyFont="1" applyAlignment="1">
      <alignment horizontal="center"/>
    </xf>
    <xf numFmtId="166" fontId="4" fillId="0" borderId="0" xfId="13" applyFill="1"/>
    <xf numFmtId="0" fontId="23" fillId="0" borderId="0" xfId="199" applyFont="1"/>
    <xf numFmtId="0" fontId="94" fillId="0" borderId="0" xfId="199" applyFont="1"/>
    <xf numFmtId="0" fontId="4" fillId="0" borderId="1" xfId="199" applyBorder="1"/>
    <xf numFmtId="0" fontId="4" fillId="0" borderId="1" xfId="199" applyBorder="1" applyAlignment="1">
      <alignment horizontal="center"/>
    </xf>
    <xf numFmtId="0" fontId="4" fillId="0" borderId="3" xfId="199" applyBorder="1" applyAlignment="1">
      <alignment horizontal="center"/>
    </xf>
    <xf numFmtId="0" fontId="4" fillId="0" borderId="3" xfId="199" applyBorder="1"/>
    <xf numFmtId="0" fontId="4" fillId="0" borderId="33" xfId="199" applyBorder="1"/>
    <xf numFmtId="0" fontId="4" fillId="0" borderId="22" xfId="199" applyBorder="1" applyAlignment="1">
      <alignment horizontal="center"/>
    </xf>
    <xf numFmtId="166" fontId="5" fillId="0" borderId="42" xfId="199" applyNumberFormat="1" applyFont="1" applyFill="1" applyBorder="1"/>
    <xf numFmtId="166" fontId="5" fillId="0" borderId="1" xfId="199" applyNumberFormat="1" applyFont="1" applyFill="1" applyBorder="1"/>
    <xf numFmtId="166" fontId="5" fillId="0" borderId="0" xfId="199" applyNumberFormat="1" applyFont="1" applyFill="1" applyBorder="1"/>
    <xf numFmtId="166" fontId="5" fillId="0" borderId="5" xfId="199" applyNumberFormat="1" applyFont="1" applyFill="1" applyBorder="1"/>
    <xf numFmtId="166" fontId="5" fillId="0" borderId="13" xfId="199" applyNumberFormat="1" applyFont="1" applyFill="1" applyBorder="1"/>
    <xf numFmtId="166" fontId="5" fillId="0" borderId="41" xfId="199" applyNumberFormat="1" applyFont="1" applyFill="1" applyBorder="1"/>
    <xf numFmtId="0" fontId="4" fillId="0" borderId="138" xfId="199" applyFill="1" applyBorder="1" applyAlignment="1">
      <alignment horizontal="center"/>
    </xf>
    <xf numFmtId="0" fontId="4" fillId="0" borderId="1" xfId="199" applyFont="1" applyFill="1" applyBorder="1" applyAlignment="1">
      <alignment horizontal="center" vertical="top" wrapText="1"/>
    </xf>
    <xf numFmtId="2" fontId="4" fillId="0" borderId="0" xfId="199" applyNumberFormat="1"/>
    <xf numFmtId="197" fontId="4" fillId="0" borderId="0" xfId="199" applyNumberFormat="1"/>
    <xf numFmtId="0" fontId="94" fillId="0" borderId="0" xfId="199" applyFont="1" applyFill="1"/>
    <xf numFmtId="181" fontId="0" fillId="0" borderId="13" xfId="13" applyNumberFormat="1" applyFont="1" applyFill="1" applyBorder="1" applyAlignment="1" applyProtection="1"/>
    <xf numFmtId="184" fontId="3" fillId="0" borderId="1" xfId="13" applyNumberFormat="1" applyFont="1" applyBorder="1"/>
    <xf numFmtId="197" fontId="4" fillId="0" borderId="1" xfId="199" applyNumberFormat="1" applyFill="1" applyBorder="1"/>
    <xf numFmtId="4" fontId="0" fillId="0" borderId="13" xfId="13" applyNumberFormat="1" applyFont="1" applyFill="1" applyBorder="1" applyAlignment="1" applyProtection="1"/>
    <xf numFmtId="166" fontId="0" fillId="0" borderId="13" xfId="13" applyFont="1" applyFill="1" applyBorder="1" applyAlignment="1" applyProtection="1"/>
    <xf numFmtId="196" fontId="23" fillId="0" borderId="16" xfId="199" applyNumberFormat="1" applyFont="1" applyFill="1" applyBorder="1" applyAlignment="1">
      <alignment horizontal="center"/>
    </xf>
    <xf numFmtId="196" fontId="23" fillId="0" borderId="17" xfId="199" applyNumberFormat="1" applyFont="1" applyFill="1" applyBorder="1" applyAlignment="1">
      <alignment horizontal="center"/>
    </xf>
    <xf numFmtId="0" fontId="23" fillId="0" borderId="16" xfId="199" applyFont="1" applyFill="1" applyBorder="1" applyAlignment="1">
      <alignment horizontal="center"/>
    </xf>
    <xf numFmtId="196" fontId="4" fillId="0" borderId="48" xfId="199" applyNumberFormat="1" applyFill="1" applyBorder="1"/>
    <xf numFmtId="196" fontId="4" fillId="0" borderId="142" xfId="199" applyNumberFormat="1" applyFill="1" applyBorder="1"/>
    <xf numFmtId="196" fontId="4" fillId="0" borderId="45" xfId="199" applyNumberFormat="1" applyFill="1" applyBorder="1"/>
    <xf numFmtId="196" fontId="4" fillId="0" borderId="80" xfId="199" applyNumberFormat="1" applyFill="1" applyBorder="1"/>
    <xf numFmtId="196" fontId="5" fillId="0" borderId="138" xfId="199" applyNumberFormat="1" applyFont="1" applyFill="1" applyBorder="1"/>
    <xf numFmtId="166" fontId="5" fillId="0" borderId="139" xfId="199" applyNumberFormat="1" applyFont="1" applyFill="1" applyBorder="1"/>
    <xf numFmtId="166" fontId="5" fillId="0" borderId="157" xfId="199" applyNumberFormat="1" applyFont="1" applyBorder="1"/>
    <xf numFmtId="166" fontId="5" fillId="0" borderId="2" xfId="199" applyNumberFormat="1" applyFont="1" applyFill="1" applyBorder="1"/>
    <xf numFmtId="166" fontId="5" fillId="0" borderId="3" xfId="199" applyNumberFormat="1" applyFont="1" applyFill="1" applyBorder="1"/>
    <xf numFmtId="166" fontId="5" fillId="0" borderId="8" xfId="199" applyNumberFormat="1" applyFont="1" applyFill="1" applyBorder="1"/>
    <xf numFmtId="166" fontId="5" fillId="0" borderId="20" xfId="199" applyNumberFormat="1" applyFont="1" applyFill="1" applyBorder="1"/>
    <xf numFmtId="166" fontId="5" fillId="0" borderId="140" xfId="199" applyNumberFormat="1" applyFont="1" applyFill="1" applyBorder="1"/>
    <xf numFmtId="166" fontId="5" fillId="0" borderId="42" xfId="199" applyNumberFormat="1" applyFont="1" applyBorder="1"/>
    <xf numFmtId="0" fontId="4" fillId="0" borderId="56" xfId="199" applyBorder="1"/>
    <xf numFmtId="196" fontId="4" fillId="0" borderId="158" xfId="199" applyNumberFormat="1" applyFill="1" applyBorder="1"/>
    <xf numFmtId="196" fontId="4" fillId="0" borderId="85" xfId="199" applyNumberFormat="1" applyFill="1" applyBorder="1"/>
    <xf numFmtId="196" fontId="4" fillId="0" borderId="79" xfId="199" applyNumberFormat="1" applyFill="1" applyBorder="1"/>
    <xf numFmtId="196" fontId="5" fillId="0" borderId="139" xfId="199" applyNumberFormat="1" applyFont="1" applyFill="1" applyBorder="1"/>
    <xf numFmtId="0" fontId="4" fillId="0" borderId="139" xfId="199" applyBorder="1"/>
    <xf numFmtId="0" fontId="4" fillId="0" borderId="40" xfId="199" applyBorder="1"/>
    <xf numFmtId="0" fontId="4" fillId="0" borderId="139" xfId="199" applyFont="1" applyBorder="1" applyAlignment="1">
      <alignment horizontal="center"/>
    </xf>
    <xf numFmtId="0" fontId="4" fillId="0" borderId="4" xfId="199" applyFont="1" applyFill="1" applyBorder="1" applyAlignment="1">
      <alignment horizontal="center"/>
    </xf>
    <xf numFmtId="0" fontId="4" fillId="0" borderId="79" xfId="199" applyFont="1" applyFill="1" applyBorder="1" applyAlignment="1">
      <alignment horizontal="center"/>
    </xf>
    <xf numFmtId="196" fontId="4" fillId="0" borderId="13" xfId="199" applyNumberFormat="1" applyFont="1" applyBorder="1" applyAlignment="1">
      <alignment horizontal="center"/>
    </xf>
    <xf numFmtId="196" fontId="4" fillId="0" borderId="0" xfId="199" applyNumberFormat="1" applyFont="1" applyBorder="1" applyAlignment="1">
      <alignment horizontal="center"/>
    </xf>
    <xf numFmtId="0" fontId="4" fillId="0" borderId="0" xfId="199" applyFont="1" applyBorder="1" applyAlignment="1">
      <alignment horizontal="center"/>
    </xf>
    <xf numFmtId="0" fontId="21" fillId="0" borderId="37" xfId="199" applyFont="1" applyFill="1" applyBorder="1" applyAlignment="1">
      <alignment horizontal="center"/>
    </xf>
    <xf numFmtId="0" fontId="21" fillId="0" borderId="36" xfId="199" applyFont="1" applyFill="1" applyBorder="1" applyAlignment="1">
      <alignment horizontal="center"/>
    </xf>
    <xf numFmtId="0" fontId="4" fillId="0" borderId="156" xfId="199" applyFill="1" applyBorder="1"/>
    <xf numFmtId="0" fontId="21" fillId="0" borderId="0" xfId="199" applyFont="1" applyAlignment="1">
      <alignment horizontal="right"/>
    </xf>
    <xf numFmtId="173" fontId="21" fillId="0" borderId="0" xfId="199" applyNumberFormat="1" applyFont="1" applyAlignment="1">
      <alignment horizontal="center"/>
    </xf>
    <xf numFmtId="0" fontId="10" fillId="0" borderId="0" xfId="199" applyFont="1"/>
    <xf numFmtId="196" fontId="4" fillId="0" borderId="36" xfId="199" applyNumberFormat="1" applyFill="1" applyBorder="1"/>
    <xf numFmtId="2" fontId="4" fillId="0" borderId="0" xfId="199" applyNumberFormat="1" applyFill="1"/>
    <xf numFmtId="0" fontId="5" fillId="0" borderId="0" xfId="199" applyFont="1"/>
    <xf numFmtId="197" fontId="4" fillId="0" borderId="0" xfId="199" applyNumberFormat="1" applyFill="1"/>
    <xf numFmtId="196" fontId="4" fillId="0" borderId="0" xfId="199" applyNumberFormat="1" applyFill="1"/>
    <xf numFmtId="9" fontId="4" fillId="0" borderId="0" xfId="199" applyNumberFormat="1" applyFill="1"/>
    <xf numFmtId="196" fontId="9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6" fontId="4" fillId="0" borderId="50" xfId="199" applyNumberFormat="1" applyFill="1" applyBorder="1"/>
    <xf numFmtId="166" fontId="4" fillId="0" borderId="43" xfId="199" applyNumberFormat="1" applyFill="1" applyBorder="1"/>
    <xf numFmtId="166" fontId="4" fillId="0" borderId="86" xfId="199" applyNumberFormat="1" applyFill="1" applyBorder="1"/>
    <xf numFmtId="166" fontId="4" fillId="0" borderId="78" xfId="199" applyNumberFormat="1" applyFill="1" applyBorder="1"/>
    <xf numFmtId="196" fontId="4" fillId="0" borderId="163" xfId="199" applyNumberFormat="1" applyFill="1" applyBorder="1"/>
    <xf numFmtId="196" fontId="4" fillId="0" borderId="41" xfId="199" applyNumberFormat="1" applyFont="1" applyFill="1" applyBorder="1"/>
    <xf numFmtId="196" fontId="4" fillId="0" borderId="43" xfId="199" applyNumberFormat="1" applyFill="1" applyBorder="1"/>
    <xf numFmtId="0" fontId="4" fillId="0" borderId="50" xfId="199" applyFont="1" applyFill="1" applyBorder="1" applyAlignment="1">
      <alignment horizontal="center"/>
    </xf>
    <xf numFmtId="0" fontId="4" fillId="0" borderId="43" xfId="199" applyFont="1" applyFill="1" applyBorder="1" applyAlignment="1">
      <alignment horizontal="center"/>
    </xf>
    <xf numFmtId="0" fontId="4" fillId="0" borderId="86" xfId="199" applyFill="1" applyBorder="1" applyAlignment="1">
      <alignment horizontal="center"/>
    </xf>
    <xf numFmtId="0" fontId="4" fillId="0" borderId="36" xfId="199" applyFill="1" applyBorder="1" applyAlignment="1">
      <alignment horizontal="center"/>
    </xf>
    <xf numFmtId="0" fontId="4" fillId="0" borderId="0" xfId="199" applyFont="1" applyFill="1" applyBorder="1" applyAlignment="1">
      <alignment horizontal="right"/>
    </xf>
    <xf numFmtId="0" fontId="4" fillId="10" borderId="0" xfId="5" applyFill="1"/>
    <xf numFmtId="3" fontId="10" fillId="10" borderId="0" xfId="5" applyNumberFormat="1" applyFont="1" applyFill="1" applyBorder="1"/>
    <xf numFmtId="0" fontId="10" fillId="10" borderId="0" xfId="5" applyFont="1" applyFill="1" applyAlignment="1">
      <alignment horizontal="center"/>
    </xf>
    <xf numFmtId="0" fontId="10" fillId="10" borderId="0" xfId="5" applyFont="1" applyFill="1" applyBorder="1" applyAlignment="1">
      <alignment horizontal="center"/>
    </xf>
    <xf numFmtId="9" fontId="10" fillId="10" borderId="0" xfId="5" applyNumberFormat="1" applyFont="1" applyFill="1"/>
    <xf numFmtId="9" fontId="10" fillId="10" borderId="0" xfId="7" applyFont="1" applyFill="1"/>
    <xf numFmtId="0" fontId="10" fillId="10" borderId="0" xfId="5" applyFont="1" applyFill="1" applyBorder="1" applyAlignment="1">
      <alignment horizontal="left"/>
    </xf>
    <xf numFmtId="201" fontId="10" fillId="10" borderId="0" xfId="9" applyNumberFormat="1" applyFont="1" applyFill="1"/>
    <xf numFmtId="2" fontId="10" fillId="10" borderId="0" xfId="9" applyNumberFormat="1" applyFont="1" applyFill="1" applyBorder="1" applyAlignment="1">
      <alignment horizontal="right"/>
    </xf>
    <xf numFmtId="43" fontId="10" fillId="10" borderId="0" xfId="9" applyNumberFormat="1" applyFont="1" applyFill="1" applyBorder="1" applyAlignment="1">
      <alignment horizontal="left"/>
    </xf>
    <xf numFmtId="43" fontId="10" fillId="10" borderId="0" xfId="5" applyNumberFormat="1" applyFont="1" applyFill="1" applyBorder="1" applyAlignment="1">
      <alignment horizontal="left"/>
    </xf>
    <xf numFmtId="43" fontId="10" fillId="6" borderId="0" xfId="9" applyNumberFormat="1" applyFont="1" applyFill="1" applyBorder="1" applyAlignment="1">
      <alignment horizontal="left"/>
    </xf>
    <xf numFmtId="22" fontId="10" fillId="0" borderId="0" xfId="5" applyNumberFormat="1" applyFont="1" applyFill="1" applyBorder="1" applyAlignment="1">
      <alignment horizontal="left"/>
    </xf>
    <xf numFmtId="43" fontId="10" fillId="0" borderId="0" xfId="9" applyNumberFormat="1" applyFont="1" applyFill="1" applyBorder="1" applyAlignment="1">
      <alignment horizontal="left"/>
    </xf>
    <xf numFmtId="187" fontId="4" fillId="10" borderId="0" xfId="147" applyNumberFormat="1" applyFont="1" applyFill="1"/>
    <xf numFmtId="17" fontId="10" fillId="6" borderId="0" xfId="5" quotePrefix="1" applyNumberFormat="1" applyFont="1" applyFill="1" applyBorder="1" applyAlignment="1">
      <alignment horizontal="left"/>
    </xf>
    <xf numFmtId="17" fontId="10" fillId="10" borderId="0" xfId="5" applyNumberFormat="1" applyFont="1" applyFill="1" applyAlignment="1">
      <alignment horizontal="left"/>
    </xf>
    <xf numFmtId="3" fontId="4" fillId="10" borderId="0" xfId="5" applyNumberFormat="1" applyFill="1"/>
    <xf numFmtId="4" fontId="4" fillId="10" borderId="0" xfId="5" applyNumberFormat="1" applyFill="1"/>
    <xf numFmtId="0" fontId="10" fillId="10" borderId="0" xfId="5" applyFont="1" applyFill="1" applyAlignment="1">
      <alignment horizontal="left"/>
    </xf>
    <xf numFmtId="0" fontId="4" fillId="10" borderId="30" xfId="5" applyFill="1" applyBorder="1"/>
    <xf numFmtId="0" fontId="4" fillId="10" borderId="31" xfId="5" applyFill="1" applyBorder="1"/>
    <xf numFmtId="0" fontId="10" fillId="10" borderId="29" xfId="5" applyFont="1" applyFill="1" applyBorder="1"/>
    <xf numFmtId="0" fontId="4" fillId="10" borderId="7" xfId="5" applyFill="1" applyBorder="1"/>
    <xf numFmtId="3" fontId="10" fillId="10" borderId="33" xfId="5" applyNumberFormat="1" applyFont="1" applyFill="1" applyBorder="1"/>
    <xf numFmtId="0" fontId="4" fillId="10" borderId="3" xfId="5" applyFill="1" applyBorder="1"/>
    <xf numFmtId="0" fontId="10" fillId="10" borderId="33" xfId="5" applyFont="1" applyFill="1" applyBorder="1"/>
    <xf numFmtId="0" fontId="4" fillId="10" borderId="6" xfId="5" applyFill="1" applyBorder="1"/>
    <xf numFmtId="3" fontId="10" fillId="10" borderId="22" xfId="5" applyNumberFormat="1" applyFont="1" applyFill="1" applyBorder="1"/>
    <xf numFmtId="0" fontId="4" fillId="10" borderId="0" xfId="5" applyFill="1" applyBorder="1"/>
    <xf numFmtId="0" fontId="10" fillId="10" borderId="22" xfId="5" applyFont="1" applyFill="1" applyBorder="1"/>
    <xf numFmtId="0" fontId="4" fillId="10" borderId="24" xfId="5" applyFill="1" applyBorder="1"/>
    <xf numFmtId="9" fontId="10" fillId="10" borderId="74" xfId="5" applyNumberFormat="1" applyFont="1" applyFill="1" applyBorder="1"/>
    <xf numFmtId="0" fontId="4" fillId="10" borderId="9" xfId="5" applyFill="1" applyBorder="1"/>
    <xf numFmtId="0" fontId="10" fillId="10" borderId="74" xfId="5" applyFont="1" applyFill="1" applyBorder="1"/>
    <xf numFmtId="168" fontId="10" fillId="10" borderId="164" xfId="8" applyNumberFormat="1" applyFont="1" applyFill="1" applyBorder="1"/>
    <xf numFmtId="168" fontId="10" fillId="10" borderId="88" xfId="8" applyNumberFormat="1" applyFont="1" applyFill="1" applyBorder="1"/>
    <xf numFmtId="0" fontId="10" fillId="10" borderId="65" xfId="5" applyFont="1" applyFill="1" applyBorder="1"/>
    <xf numFmtId="0" fontId="10" fillId="10" borderId="123" xfId="5" applyFont="1" applyFill="1" applyBorder="1"/>
    <xf numFmtId="0" fontId="4" fillId="10" borderId="124" xfId="5" applyFill="1" applyBorder="1"/>
    <xf numFmtId="168" fontId="10" fillId="10" borderId="165" xfId="8" applyNumberFormat="1" applyFont="1" applyFill="1" applyBorder="1"/>
    <xf numFmtId="168" fontId="10" fillId="10" borderId="166" xfId="8" applyNumberFormat="1" applyFont="1" applyFill="1" applyBorder="1"/>
    <xf numFmtId="0" fontId="10" fillId="10" borderId="169" xfId="5" applyFont="1" applyFill="1" applyBorder="1" applyAlignment="1">
      <alignment horizontal="left" wrapText="1"/>
    </xf>
    <xf numFmtId="0" fontId="10" fillId="10" borderId="170" xfId="5" applyFont="1" applyFill="1" applyBorder="1" applyAlignment="1">
      <alignment horizontal="left"/>
    </xf>
    <xf numFmtId="0" fontId="10" fillId="10" borderId="31" xfId="5" applyFont="1" applyFill="1" applyBorder="1"/>
    <xf numFmtId="0" fontId="10" fillId="10" borderId="166" xfId="5" applyFont="1" applyFill="1" applyBorder="1" applyAlignment="1">
      <alignment horizontal="left" wrapText="1"/>
    </xf>
    <xf numFmtId="0" fontId="10" fillId="10" borderId="61" xfId="5" applyFont="1" applyFill="1" applyBorder="1" applyAlignment="1">
      <alignment horizontal="left" wrapText="1"/>
    </xf>
    <xf numFmtId="168" fontId="10" fillId="10" borderId="171" xfId="8" applyNumberFormat="1" applyFont="1" applyFill="1" applyBorder="1"/>
    <xf numFmtId="168" fontId="10" fillId="10" borderId="172" xfId="8" applyNumberFormat="1" applyFont="1" applyFill="1" applyBorder="1"/>
    <xf numFmtId="168" fontId="10" fillId="10" borderId="173" xfId="8" applyNumberFormat="1" applyFont="1" applyFill="1" applyBorder="1"/>
    <xf numFmtId="0" fontId="10" fillId="10" borderId="62" xfId="5" applyFont="1" applyFill="1" applyBorder="1" applyAlignment="1">
      <alignment horizontal="left"/>
    </xf>
    <xf numFmtId="0" fontId="10" fillId="10" borderId="172" xfId="5" applyFont="1" applyFill="1" applyBorder="1" applyAlignment="1">
      <alignment horizontal="left" wrapText="1"/>
    </xf>
    <xf numFmtId="168" fontId="10" fillId="10" borderId="152" xfId="8" applyNumberFormat="1" applyFont="1" applyFill="1" applyBorder="1"/>
    <xf numFmtId="168" fontId="10" fillId="10" borderId="126" xfId="8" applyNumberFormat="1" applyFont="1" applyFill="1" applyBorder="1"/>
    <xf numFmtId="0" fontId="10" fillId="10" borderId="125" xfId="5" applyFont="1" applyFill="1" applyBorder="1" applyAlignment="1">
      <alignment horizontal="left"/>
    </xf>
    <xf numFmtId="0" fontId="10" fillId="10" borderId="126" xfId="5" applyFont="1" applyFill="1" applyBorder="1" applyAlignment="1">
      <alignment horizontal="center" wrapText="1"/>
    </xf>
    <xf numFmtId="0" fontId="10" fillId="10" borderId="173" xfId="5" applyFont="1" applyFill="1" applyBorder="1" applyAlignment="1">
      <alignment horizontal="left" wrapText="1"/>
    </xf>
    <xf numFmtId="168" fontId="10" fillId="10" borderId="174" xfId="8" applyNumberFormat="1" applyFont="1" applyFill="1" applyBorder="1"/>
    <xf numFmtId="168" fontId="10" fillId="10" borderId="100" xfId="8" applyNumberFormat="1" applyFont="1" applyFill="1" applyBorder="1"/>
    <xf numFmtId="0" fontId="10" fillId="10" borderId="127" xfId="5" applyFont="1" applyFill="1" applyBorder="1" applyAlignment="1">
      <alignment horizontal="left"/>
    </xf>
    <xf numFmtId="0" fontId="10" fillId="0" borderId="100" xfId="5" applyFont="1" applyFill="1" applyBorder="1" applyAlignment="1">
      <alignment horizontal="left" wrapText="1"/>
    </xf>
    <xf numFmtId="168" fontId="10" fillId="10" borderId="61" xfId="8" applyNumberFormat="1" applyFont="1" applyFill="1" applyBorder="1"/>
    <xf numFmtId="168" fontId="10" fillId="10" borderId="91" xfId="8" applyNumberFormat="1" applyFont="1" applyFill="1" applyBorder="1"/>
    <xf numFmtId="0" fontId="10" fillId="10" borderId="91" xfId="5" applyFont="1" applyFill="1" applyBorder="1" applyAlignment="1">
      <alignment horizontal="left" wrapText="1"/>
    </xf>
    <xf numFmtId="0" fontId="10" fillId="10" borderId="126" xfId="5" applyFont="1" applyFill="1" applyBorder="1" applyAlignment="1">
      <alignment horizontal="left"/>
    </xf>
    <xf numFmtId="0" fontId="10" fillId="10" borderId="166" xfId="5" applyFont="1" applyFill="1" applyBorder="1" applyAlignment="1">
      <alignment horizontal="left"/>
    </xf>
    <xf numFmtId="0" fontId="10" fillId="10" borderId="127" xfId="5" applyFont="1" applyFill="1" applyBorder="1"/>
    <xf numFmtId="0" fontId="10" fillId="10" borderId="175" xfId="5" applyFont="1" applyFill="1" applyBorder="1" applyAlignment="1">
      <alignment horizontal="left"/>
    </xf>
    <xf numFmtId="0" fontId="10" fillId="10" borderId="125" xfId="5" applyFont="1" applyFill="1" applyBorder="1"/>
    <xf numFmtId="0" fontId="10" fillId="10" borderId="62" xfId="5" applyFont="1" applyFill="1" applyBorder="1"/>
    <xf numFmtId="0" fontId="10" fillId="10" borderId="172" xfId="5" applyFont="1" applyFill="1" applyBorder="1" applyAlignment="1">
      <alignment horizontal="left"/>
    </xf>
    <xf numFmtId="0" fontId="10" fillId="10" borderId="3" xfId="5" applyFont="1" applyFill="1" applyBorder="1"/>
    <xf numFmtId="0" fontId="10" fillId="10" borderId="9" xfId="5" applyFont="1" applyFill="1" applyBorder="1"/>
    <xf numFmtId="0" fontId="10" fillId="10" borderId="100" xfId="5" applyFont="1" applyFill="1" applyBorder="1" applyAlignment="1">
      <alignment horizontal="left"/>
    </xf>
    <xf numFmtId="0" fontId="10" fillId="10" borderId="91" xfId="5" applyFont="1" applyFill="1" applyBorder="1" applyAlignment="1">
      <alignment horizontal="left"/>
    </xf>
    <xf numFmtId="168" fontId="10" fillId="10" borderId="175" xfId="8" applyNumberFormat="1" applyFont="1" applyFill="1" applyBorder="1"/>
    <xf numFmtId="0" fontId="31" fillId="10" borderId="125" xfId="5" applyFont="1" applyFill="1" applyBorder="1" applyAlignment="1">
      <alignment horizontal="left"/>
    </xf>
    <xf numFmtId="0" fontId="10" fillId="10" borderId="151" xfId="5" applyFont="1" applyFill="1" applyBorder="1" applyAlignment="1">
      <alignment horizontal="center"/>
    </xf>
    <xf numFmtId="0" fontId="10" fillId="10" borderId="124" xfId="5" applyFont="1" applyFill="1" applyBorder="1" applyAlignment="1">
      <alignment horizontal="center"/>
    </xf>
    <xf numFmtId="0" fontId="10" fillId="10" borderId="132" xfId="5" applyFont="1" applyFill="1" applyBorder="1"/>
    <xf numFmtId="0" fontId="10" fillId="10" borderId="63" xfId="5" applyFont="1" applyFill="1" applyBorder="1" applyAlignment="1">
      <alignment horizontal="center"/>
    </xf>
    <xf numFmtId="0" fontId="10" fillId="10" borderId="152" xfId="5" applyFont="1" applyFill="1" applyBorder="1" applyAlignment="1">
      <alignment horizontal="center"/>
    </xf>
    <xf numFmtId="0" fontId="10" fillId="10" borderId="126" xfId="5" applyFont="1" applyFill="1" applyBorder="1" applyAlignment="1">
      <alignment horizontal="center"/>
    </xf>
    <xf numFmtId="0" fontId="10" fillId="10" borderId="125" xfId="5" applyFont="1" applyFill="1" applyBorder="1" applyAlignment="1">
      <alignment horizontal="center"/>
    </xf>
    <xf numFmtId="0" fontId="10" fillId="10" borderId="22" xfId="5" applyFont="1" applyFill="1" applyBorder="1" applyAlignment="1">
      <alignment horizontal="center"/>
    </xf>
    <xf numFmtId="0" fontId="10" fillId="10" borderId="91" xfId="5" applyFont="1" applyFill="1" applyBorder="1" applyAlignment="1">
      <alignment horizontal="center"/>
    </xf>
    <xf numFmtId="0" fontId="10" fillId="10" borderId="68" xfId="5" applyFont="1" applyFill="1" applyBorder="1"/>
    <xf numFmtId="0" fontId="10" fillId="10" borderId="154" xfId="5" applyFont="1" applyFill="1" applyBorder="1"/>
    <xf numFmtId="0" fontId="10" fillId="10" borderId="66" xfId="5" applyFont="1" applyFill="1" applyBorder="1" applyAlignment="1">
      <alignment horizontal="center"/>
    </xf>
    <xf numFmtId="17" fontId="21" fillId="10" borderId="0" xfId="5" applyNumberFormat="1" applyFont="1" applyFill="1" applyAlignment="1">
      <alignment horizontal="center"/>
    </xf>
    <xf numFmtId="43" fontId="4" fillId="10" borderId="0" xfId="9" applyFill="1"/>
    <xf numFmtId="201" fontId="10" fillId="10" borderId="0" xfId="5" applyNumberFormat="1" applyFont="1" applyFill="1"/>
    <xf numFmtId="201" fontId="4" fillId="10" borderId="0" xfId="9" applyNumberFormat="1" applyFill="1"/>
    <xf numFmtId="176" fontId="10" fillId="10" borderId="0" xfId="5" applyNumberFormat="1" applyFont="1" applyFill="1"/>
    <xf numFmtId="176" fontId="4" fillId="10" borderId="0" xfId="5" applyNumberFormat="1" applyFont="1" applyFill="1" applyBorder="1"/>
    <xf numFmtId="0" fontId="10" fillId="10" borderId="6" xfId="5" applyFont="1" applyFill="1" applyBorder="1"/>
    <xf numFmtId="0" fontId="10" fillId="11" borderId="6" xfId="5" applyFont="1" applyFill="1" applyBorder="1"/>
    <xf numFmtId="190" fontId="4" fillId="10" borderId="0" xfId="5" applyNumberFormat="1" applyFill="1"/>
    <xf numFmtId="176" fontId="23" fillId="10" borderId="0" xfId="5" applyNumberFormat="1" applyFont="1" applyFill="1" applyBorder="1" applyAlignment="1">
      <alignment horizontal="center"/>
    </xf>
    <xf numFmtId="202" fontId="4" fillId="10" borderId="0" xfId="5" applyNumberFormat="1" applyFill="1"/>
    <xf numFmtId="0" fontId="23" fillId="10" borderId="0" xfId="5" applyFont="1" applyFill="1" applyBorder="1"/>
    <xf numFmtId="202" fontId="23" fillId="10" borderId="0" xfId="5" applyNumberFormat="1" applyFont="1" applyFill="1" applyBorder="1" applyAlignment="1">
      <alignment horizontal="center"/>
    </xf>
    <xf numFmtId="0" fontId="4" fillId="10" borderId="0" xfId="5" applyFont="1" applyFill="1"/>
    <xf numFmtId="182" fontId="23" fillId="10" borderId="0" xfId="5" applyNumberFormat="1" applyFont="1" applyFill="1" applyBorder="1"/>
    <xf numFmtId="203" fontId="23" fillId="10" borderId="0" xfId="5" applyNumberFormat="1" applyFont="1" applyFill="1" applyBorder="1" applyAlignment="1">
      <alignment horizontal="center"/>
    </xf>
    <xf numFmtId="176" fontId="23" fillId="10" borderId="0" xfId="5" applyNumberFormat="1" applyFont="1" applyFill="1" applyBorder="1"/>
    <xf numFmtId="3" fontId="23" fillId="10" borderId="0" xfId="5" applyNumberFormat="1" applyFont="1" applyFill="1"/>
    <xf numFmtId="0" fontId="23" fillId="10" borderId="0" xfId="5" applyFont="1" applyFill="1"/>
    <xf numFmtId="41" fontId="23" fillId="10" borderId="0" xfId="5" applyNumberFormat="1" applyFont="1" applyFill="1" applyBorder="1"/>
    <xf numFmtId="3" fontId="23" fillId="10" borderId="0" xfId="5" applyNumberFormat="1" applyFont="1" applyFill="1" applyBorder="1"/>
    <xf numFmtId="169" fontId="23" fillId="10" borderId="0" xfId="5" applyNumberFormat="1" applyFont="1" applyFill="1" applyBorder="1" applyAlignment="1">
      <alignment horizontal="center"/>
    </xf>
    <xf numFmtId="182" fontId="23" fillId="10" borderId="2" xfId="5" applyNumberFormat="1" applyFont="1" applyFill="1" applyBorder="1"/>
    <xf numFmtId="41" fontId="23" fillId="10" borderId="2" xfId="5" applyNumberFormat="1" applyFont="1" applyFill="1" applyBorder="1"/>
    <xf numFmtId="41" fontId="23" fillId="10" borderId="3" xfId="5" applyNumberFormat="1" applyFont="1" applyFill="1" applyBorder="1"/>
    <xf numFmtId="169" fontId="23" fillId="10" borderId="7" xfId="5" applyNumberFormat="1" applyFont="1" applyFill="1" applyBorder="1" applyAlignment="1">
      <alignment horizontal="center"/>
    </xf>
    <xf numFmtId="3" fontId="23" fillId="10" borderId="7" xfId="5" applyNumberFormat="1" applyFont="1" applyFill="1" applyBorder="1"/>
    <xf numFmtId="3" fontId="23" fillId="10" borderId="33" xfId="5" applyNumberFormat="1" applyFont="1" applyFill="1" applyBorder="1"/>
    <xf numFmtId="182" fontId="23" fillId="10" borderId="33" xfId="5" applyNumberFormat="1" applyFont="1" applyFill="1" applyBorder="1"/>
    <xf numFmtId="0" fontId="10" fillId="10" borderId="3" xfId="5" applyFont="1" applyFill="1" applyBorder="1" applyAlignment="1">
      <alignment horizontal="left"/>
    </xf>
    <xf numFmtId="182" fontId="23" fillId="10" borderId="1" xfId="5" applyNumberFormat="1" applyFont="1" applyFill="1" applyBorder="1"/>
    <xf numFmtId="41" fontId="23" fillId="10" borderId="1" xfId="5" applyNumberFormat="1" applyFont="1" applyFill="1" applyBorder="1"/>
    <xf numFmtId="169" fontId="23" fillId="10" borderId="6" xfId="5" applyNumberFormat="1" applyFont="1" applyFill="1" applyBorder="1" applyAlignment="1">
      <alignment horizontal="center"/>
    </xf>
    <xf numFmtId="3" fontId="23" fillId="10" borderId="6" xfId="5" applyNumberFormat="1" applyFont="1" applyFill="1" applyBorder="1"/>
    <xf numFmtId="3" fontId="23" fillId="10" borderId="22" xfId="5" applyNumberFormat="1" applyFont="1" applyFill="1" applyBorder="1"/>
    <xf numFmtId="182" fontId="23" fillId="10" borderId="22" xfId="5" applyNumberFormat="1" applyFont="1" applyFill="1" applyBorder="1"/>
    <xf numFmtId="41" fontId="4" fillId="10" borderId="0" xfId="5" applyNumberFormat="1" applyFill="1"/>
    <xf numFmtId="176" fontId="4" fillId="10" borderId="0" xfId="5" applyNumberFormat="1" applyFill="1" applyBorder="1"/>
    <xf numFmtId="41" fontId="4" fillId="10" borderId="0" xfId="5" applyNumberFormat="1" applyFill="1" applyBorder="1"/>
    <xf numFmtId="187" fontId="4" fillId="0" borderId="0" xfId="8" applyNumberFormat="1" applyFill="1" applyBorder="1"/>
    <xf numFmtId="190" fontId="23" fillId="10" borderId="0" xfId="5" applyNumberFormat="1" applyFont="1" applyFill="1" applyBorder="1"/>
    <xf numFmtId="201" fontId="10" fillId="10" borderId="0" xfId="9" applyNumberFormat="1" applyFont="1" applyFill="1" applyBorder="1"/>
    <xf numFmtId="0" fontId="23" fillId="10" borderId="30" xfId="5" applyFont="1" applyFill="1" applyBorder="1"/>
    <xf numFmtId="41" fontId="23" fillId="10" borderId="25" xfId="5" applyNumberFormat="1" applyFont="1" applyFill="1" applyBorder="1"/>
    <xf numFmtId="41" fontId="23" fillId="10" borderId="30" xfId="5" applyNumberFormat="1" applyFont="1" applyFill="1" applyBorder="1"/>
    <xf numFmtId="41" fontId="23" fillId="0" borderId="29" xfId="5" applyNumberFormat="1" applyFont="1" applyFill="1" applyBorder="1"/>
    <xf numFmtId="0" fontId="23" fillId="10" borderId="31" xfId="5" applyFont="1" applyFill="1" applyBorder="1"/>
    <xf numFmtId="3" fontId="23" fillId="10" borderId="30" xfId="5" applyNumberFormat="1" applyFont="1" applyFill="1" applyBorder="1"/>
    <xf numFmtId="3" fontId="23" fillId="10" borderId="29" xfId="5" applyNumberFormat="1" applyFont="1" applyFill="1" applyBorder="1"/>
    <xf numFmtId="0" fontId="10" fillId="10" borderId="30" xfId="5" applyFont="1" applyFill="1" applyBorder="1" applyAlignment="1">
      <alignment horizontal="left"/>
    </xf>
    <xf numFmtId="43" fontId="4" fillId="10" borderId="0" xfId="5" applyNumberFormat="1" applyFill="1"/>
    <xf numFmtId="182" fontId="23" fillId="10" borderId="4" xfId="5" applyNumberFormat="1" applyFont="1" applyFill="1" applyBorder="1"/>
    <xf numFmtId="3" fontId="23" fillId="10" borderId="24" xfId="5" applyNumberFormat="1" applyFont="1" applyFill="1" applyBorder="1"/>
    <xf numFmtId="3" fontId="23" fillId="10" borderId="74" xfId="5" applyNumberFormat="1" applyFont="1" applyFill="1" applyBorder="1"/>
    <xf numFmtId="182" fontId="23" fillId="10" borderId="74" xfId="5" applyNumberFormat="1" applyFont="1" applyFill="1" applyBorder="1"/>
    <xf numFmtId="0" fontId="10" fillId="10" borderId="9" xfId="5" applyFont="1" applyFill="1" applyBorder="1" applyAlignment="1">
      <alignment horizontal="left"/>
    </xf>
    <xf numFmtId="0" fontId="10" fillId="10" borderId="2" xfId="5" applyFont="1" applyFill="1" applyBorder="1" applyAlignment="1">
      <alignment horizontal="center"/>
    </xf>
    <xf numFmtId="0" fontId="10" fillId="10" borderId="7" xfId="5" applyFont="1" applyFill="1" applyBorder="1" applyAlignment="1">
      <alignment horizontal="center"/>
    </xf>
    <xf numFmtId="0" fontId="10" fillId="10" borderId="33" xfId="5" applyFont="1" applyFill="1" applyBorder="1" applyAlignment="1">
      <alignment horizontal="center"/>
    </xf>
    <xf numFmtId="0" fontId="10" fillId="10" borderId="3" xfId="5" applyFont="1" applyFill="1" applyBorder="1" applyAlignment="1">
      <alignment horizontal="center"/>
    </xf>
    <xf numFmtId="0" fontId="10" fillId="10" borderId="7" xfId="5" applyFont="1" applyFill="1" applyBorder="1"/>
    <xf numFmtId="0" fontId="10" fillId="10" borderId="6" xfId="5" applyFont="1" applyFill="1" applyBorder="1" applyAlignment="1">
      <alignment horizontal="center"/>
    </xf>
    <xf numFmtId="0" fontId="10" fillId="10" borderId="1" xfId="5" applyFont="1" applyFill="1" applyBorder="1" applyAlignment="1">
      <alignment horizontal="center"/>
    </xf>
    <xf numFmtId="0" fontId="10" fillId="10" borderId="4" xfId="5" applyFont="1" applyFill="1" applyBorder="1" applyAlignment="1">
      <alignment horizontal="center"/>
    </xf>
    <xf numFmtId="0" fontId="10" fillId="10" borderId="24" xfId="5" applyFont="1" applyFill="1" applyBorder="1" applyAlignment="1">
      <alignment horizontal="center"/>
    </xf>
    <xf numFmtId="0" fontId="10" fillId="10" borderId="74" xfId="5" applyFont="1" applyFill="1" applyBorder="1" applyAlignment="1">
      <alignment horizontal="center"/>
    </xf>
    <xf numFmtId="0" fontId="10" fillId="10" borderId="9" xfId="5" applyFont="1" applyFill="1" applyBorder="1" applyAlignment="1">
      <alignment horizontal="center"/>
    </xf>
    <xf numFmtId="3" fontId="21" fillId="10" borderId="0" xfId="5" applyNumberFormat="1" applyFont="1" applyFill="1" applyAlignment="1">
      <alignment horizontal="right"/>
    </xf>
    <xf numFmtId="3" fontId="15" fillId="10" borderId="0" xfId="5" applyNumberFormat="1" applyFont="1" applyFill="1" applyAlignment="1">
      <alignment horizontal="right"/>
    </xf>
    <xf numFmtId="17" fontId="4" fillId="10" borderId="0" xfId="5" applyNumberFormat="1" applyFont="1" applyFill="1" applyAlignment="1">
      <alignment horizontal="right"/>
    </xf>
    <xf numFmtId="0" fontId="96" fillId="10" borderId="6" xfId="5" applyFont="1" applyFill="1" applyBorder="1" applyAlignment="1">
      <alignment horizontal="center"/>
    </xf>
    <xf numFmtId="0" fontId="96" fillId="10" borderId="0" xfId="5" applyFont="1" applyFill="1" applyBorder="1" applyAlignment="1">
      <alignment horizontal="center"/>
    </xf>
    <xf numFmtId="0" fontId="96" fillId="10" borderId="22" xfId="5" applyFont="1" applyFill="1" applyBorder="1" applyAlignment="1">
      <alignment horizontal="center"/>
    </xf>
    <xf numFmtId="0" fontId="4" fillId="10" borderId="89" xfId="5" applyFill="1" applyBorder="1"/>
    <xf numFmtId="0" fontId="4" fillId="10" borderId="88" xfId="5" applyFont="1" applyFill="1" applyBorder="1"/>
    <xf numFmtId="41" fontId="23" fillId="10" borderId="125" xfId="5" applyNumberFormat="1" applyFont="1" applyFill="1" applyBorder="1"/>
    <xf numFmtId="3" fontId="23" fillId="10" borderId="89" xfId="5" applyNumberFormat="1" applyFont="1" applyFill="1" applyBorder="1"/>
    <xf numFmtId="0" fontId="10" fillId="10" borderId="90" xfId="5" applyFont="1" applyFill="1" applyBorder="1"/>
    <xf numFmtId="3" fontId="10" fillId="10" borderId="88" xfId="5" applyNumberFormat="1" applyFont="1" applyFill="1" applyBorder="1"/>
    <xf numFmtId="10" fontId="4" fillId="10" borderId="0" xfId="5" applyNumberFormat="1" applyFill="1"/>
    <xf numFmtId="41" fontId="23" fillId="10" borderId="170" xfId="5" applyNumberFormat="1" applyFont="1" applyFill="1" applyBorder="1"/>
    <xf numFmtId="41" fontId="23" fillId="10" borderId="31" xfId="5" applyNumberFormat="1" applyFont="1" applyFill="1" applyBorder="1"/>
    <xf numFmtId="3" fontId="10" fillId="10" borderId="127" xfId="5" applyNumberFormat="1" applyFont="1" applyFill="1" applyBorder="1"/>
    <xf numFmtId="3" fontId="10" fillId="10" borderId="173" xfId="5" applyNumberFormat="1" applyFont="1" applyFill="1" applyBorder="1"/>
    <xf numFmtId="41" fontId="23" fillId="10" borderId="127" xfId="5" applyNumberFormat="1" applyFont="1" applyFill="1" applyBorder="1"/>
    <xf numFmtId="3" fontId="10" fillId="10" borderId="100" xfId="5" applyNumberFormat="1" applyFont="1" applyFill="1" applyBorder="1"/>
    <xf numFmtId="41" fontId="23" fillId="10" borderId="62" xfId="5" applyNumberFormat="1" applyFont="1" applyFill="1" applyBorder="1"/>
    <xf numFmtId="41" fontId="23" fillId="10" borderId="9" xfId="5" applyNumberFormat="1" applyFont="1" applyFill="1" applyBorder="1"/>
    <xf numFmtId="3" fontId="10" fillId="10" borderId="62" xfId="5" applyNumberFormat="1" applyFont="1" applyFill="1" applyBorder="1"/>
    <xf numFmtId="3" fontId="10" fillId="10" borderId="61" xfId="5" applyNumberFormat="1" applyFont="1" applyFill="1" applyBorder="1"/>
    <xf numFmtId="3" fontId="10" fillId="10" borderId="91" xfId="5" applyNumberFormat="1" applyFont="1" applyFill="1" applyBorder="1"/>
    <xf numFmtId="3" fontId="10" fillId="10" borderId="170" xfId="5" applyNumberFormat="1" applyFont="1" applyFill="1" applyBorder="1"/>
    <xf numFmtId="3" fontId="10" fillId="10" borderId="125" xfId="5" applyNumberFormat="1" applyFont="1" applyFill="1" applyBorder="1"/>
    <xf numFmtId="3" fontId="10" fillId="10" borderId="74" xfId="5" applyNumberFormat="1" applyFont="1" applyFill="1" applyBorder="1"/>
    <xf numFmtId="3" fontId="31" fillId="10" borderId="125" xfId="5" applyNumberFormat="1" applyFont="1" applyFill="1" applyBorder="1"/>
    <xf numFmtId="3" fontId="10" fillId="10" borderId="100" xfId="5" applyNumberFormat="1" applyFont="1" applyFill="1" applyBorder="1" applyAlignment="1"/>
    <xf numFmtId="205" fontId="10" fillId="10" borderId="125" xfId="5" applyNumberFormat="1" applyFont="1" applyFill="1" applyBorder="1" applyAlignment="1">
      <alignment horizontal="left"/>
    </xf>
    <xf numFmtId="0" fontId="10" fillId="10" borderId="127" xfId="5" applyFont="1" applyFill="1" applyBorder="1" applyAlignment="1">
      <alignment horizontal="center"/>
    </xf>
    <xf numFmtId="0" fontId="10" fillId="10" borderId="100" xfId="5" applyFont="1" applyFill="1" applyBorder="1" applyAlignment="1">
      <alignment horizontal="center"/>
    </xf>
    <xf numFmtId="0" fontId="10" fillId="10" borderId="66" xfId="5" applyFont="1" applyFill="1" applyBorder="1"/>
    <xf numFmtId="4" fontId="10" fillId="0" borderId="25" xfId="5" applyNumberFormat="1" applyFont="1" applyFill="1" applyBorder="1"/>
    <xf numFmtId="3" fontId="10" fillId="0" borderId="25" xfId="5" applyNumberFormat="1" applyFont="1" applyFill="1" applyBorder="1"/>
    <xf numFmtId="0" fontId="10" fillId="0" borderId="31" xfId="5" applyFont="1" applyFill="1" applyBorder="1"/>
    <xf numFmtId="3" fontId="10" fillId="0" borderId="1" xfId="5" applyNumberFormat="1" applyFont="1" applyFill="1" applyBorder="1"/>
    <xf numFmtId="0" fontId="10" fillId="0" borderId="7" xfId="5" applyFont="1" applyFill="1" applyBorder="1" applyAlignment="1">
      <alignment horizontal="center"/>
    </xf>
    <xf numFmtId="0" fontId="10" fillId="0" borderId="6" xfId="5" applyFont="1" applyFill="1" applyBorder="1" applyAlignment="1">
      <alignment horizontal="center"/>
    </xf>
    <xf numFmtId="3" fontId="15" fillId="0" borderId="74" xfId="5" applyNumberFormat="1" applyFont="1" applyFill="1" applyBorder="1" applyAlignment="1">
      <alignment horizontal="left"/>
    </xf>
    <xf numFmtId="4" fontId="10" fillId="0" borderId="0" xfId="5" applyNumberFormat="1" applyFont="1" applyFill="1"/>
    <xf numFmtId="0" fontId="33" fillId="0" borderId="0" xfId="5" applyFont="1" applyFill="1"/>
    <xf numFmtId="206" fontId="10" fillId="0" borderId="7" xfId="9" applyNumberFormat="1" applyFont="1" applyFill="1" applyBorder="1"/>
    <xf numFmtId="43" fontId="10" fillId="0" borderId="6" xfId="5" applyNumberFormat="1" applyFont="1" applyFill="1" applyBorder="1"/>
    <xf numFmtId="43" fontId="10" fillId="0" borderId="24" xfId="9" applyFont="1" applyFill="1" applyBorder="1"/>
    <xf numFmtId="43" fontId="10" fillId="0" borderId="167" xfId="9" applyFont="1" applyFill="1" applyBorder="1"/>
    <xf numFmtId="3" fontId="10" fillId="0" borderId="168" xfId="5" applyNumberFormat="1" applyFont="1" applyFill="1" applyBorder="1"/>
    <xf numFmtId="0" fontId="10" fillId="0" borderId="168" xfId="5" applyFont="1" applyFill="1" applyBorder="1"/>
    <xf numFmtId="0" fontId="10" fillId="0" borderId="184" xfId="5" applyFont="1" applyFill="1" applyBorder="1"/>
    <xf numFmtId="0" fontId="10" fillId="0" borderId="91" xfId="5" applyFont="1" applyFill="1" applyBorder="1"/>
    <xf numFmtId="0" fontId="10" fillId="0" borderId="65" xfId="5" applyFont="1" applyFill="1" applyBorder="1" applyAlignment="1">
      <alignment horizontal="center"/>
    </xf>
    <xf numFmtId="17" fontId="21" fillId="0" borderId="0" xfId="5" applyNumberFormat="1" applyFont="1" applyFill="1" applyAlignment="1">
      <alignment horizontal="center"/>
    </xf>
    <xf numFmtId="0" fontId="24" fillId="0" borderId="0" xfId="5" applyFont="1" applyFill="1" applyBorder="1"/>
    <xf numFmtId="43" fontId="24" fillId="0" borderId="0" xfId="5" applyNumberFormat="1" applyFont="1" applyFill="1" applyBorder="1"/>
    <xf numFmtId="43" fontId="31" fillId="0" borderId="0" xfId="9" applyFont="1" applyFill="1" applyBorder="1"/>
    <xf numFmtId="43" fontId="10" fillId="0" borderId="164" xfId="9" applyFont="1" applyFill="1" applyBorder="1"/>
    <xf numFmtId="0" fontId="10" fillId="0" borderId="133" xfId="5" applyFont="1" applyFill="1" applyBorder="1"/>
    <xf numFmtId="43" fontId="10" fillId="0" borderId="130" xfId="9" applyFont="1" applyFill="1" applyBorder="1"/>
    <xf numFmtId="0" fontId="37" fillId="0" borderId="88" xfId="217" applyFont="1" applyFill="1" applyBorder="1" applyAlignment="1">
      <alignment horizontal="left" wrapText="1"/>
    </xf>
    <xf numFmtId="43" fontId="10" fillId="0" borderId="152" xfId="9" applyFont="1" applyFill="1" applyBorder="1"/>
    <xf numFmtId="0" fontId="10" fillId="0" borderId="131" xfId="5" applyFont="1" applyFill="1" applyBorder="1"/>
    <xf numFmtId="43" fontId="10" fillId="0" borderId="132" xfId="9" applyFont="1" applyFill="1" applyBorder="1"/>
    <xf numFmtId="0" fontId="10" fillId="10" borderId="124" xfId="5" applyFont="1" applyFill="1" applyBorder="1" applyAlignment="1">
      <alignment horizontal="left" wrapText="1"/>
    </xf>
    <xf numFmtId="43" fontId="10" fillId="0" borderId="22" xfId="9" applyFont="1" applyFill="1" applyBorder="1"/>
    <xf numFmtId="0" fontId="10" fillId="10" borderId="126" xfId="5" applyFont="1" applyFill="1" applyBorder="1" applyAlignment="1">
      <alignment horizontal="left" wrapText="1"/>
    </xf>
    <xf numFmtId="0" fontId="10" fillId="0" borderId="126" xfId="5" applyFont="1" applyFill="1" applyBorder="1"/>
    <xf numFmtId="0" fontId="10" fillId="10" borderId="91" xfId="5" applyFont="1" applyFill="1" applyBorder="1"/>
    <xf numFmtId="0" fontId="10" fillId="10" borderId="126" xfId="5" applyFont="1" applyFill="1" applyBorder="1"/>
    <xf numFmtId="43" fontId="10" fillId="0" borderId="0" xfId="5" applyNumberFormat="1" applyFont="1" applyFill="1"/>
    <xf numFmtId="0" fontId="37" fillId="0" borderId="91" xfId="217" applyFont="1" applyFill="1" applyBorder="1" applyAlignment="1">
      <alignment horizontal="left" wrapText="1"/>
    </xf>
    <xf numFmtId="0" fontId="37" fillId="36" borderId="91" xfId="217" applyFont="1" applyFill="1" applyBorder="1" applyAlignment="1">
      <alignment horizontal="left" wrapText="1"/>
    </xf>
    <xf numFmtId="0" fontId="10" fillId="0" borderId="151" xfId="5" applyFont="1" applyFill="1" applyBorder="1" applyAlignment="1">
      <alignment horizontal="center"/>
    </xf>
    <xf numFmtId="0" fontId="10" fillId="0" borderId="131" xfId="5" applyFont="1" applyFill="1" applyBorder="1" applyAlignment="1">
      <alignment horizontal="center"/>
    </xf>
    <xf numFmtId="0" fontId="10" fillId="0" borderId="132" xfId="5" applyFont="1" applyFill="1" applyBorder="1" applyAlignment="1">
      <alignment horizontal="center"/>
    </xf>
    <xf numFmtId="0" fontId="10" fillId="10" borderId="124" xfId="5" applyFont="1" applyFill="1" applyBorder="1"/>
    <xf numFmtId="0" fontId="10" fillId="0" borderId="152" xfId="5" applyFont="1" applyFill="1" applyBorder="1" applyAlignment="1">
      <alignment horizontal="center"/>
    </xf>
    <xf numFmtId="0" fontId="10" fillId="0" borderId="153" xfId="5" applyFont="1" applyFill="1" applyBorder="1" applyAlignment="1">
      <alignment horizontal="center"/>
    </xf>
    <xf numFmtId="0" fontId="10" fillId="0" borderId="150" xfId="5" applyFont="1" applyFill="1" applyBorder="1" applyAlignment="1">
      <alignment horizontal="center"/>
    </xf>
    <xf numFmtId="0" fontId="10" fillId="0" borderId="154" xfId="5" applyFont="1" applyFill="1" applyBorder="1" applyAlignment="1">
      <alignment horizontal="center"/>
    </xf>
    <xf numFmtId="0" fontId="10" fillId="10" borderId="155" xfId="5" applyFont="1" applyFill="1" applyBorder="1" applyAlignment="1">
      <alignment horizontal="center"/>
    </xf>
    <xf numFmtId="43" fontId="37" fillId="0" borderId="0" xfId="9" applyFont="1" applyFill="1" applyBorder="1" applyAlignment="1">
      <alignment horizontal="right" wrapText="1"/>
    </xf>
    <xf numFmtId="43" fontId="37" fillId="0" borderId="0" xfId="9" applyFont="1" applyFill="1" applyBorder="1" applyAlignment="1">
      <alignment horizontal="left" wrapText="1"/>
    </xf>
    <xf numFmtId="43" fontId="37" fillId="0" borderId="91" xfId="9" applyFont="1" applyFill="1" applyBorder="1" applyAlignment="1">
      <alignment horizontal="left" wrapText="1"/>
    </xf>
    <xf numFmtId="0" fontId="4" fillId="0" borderId="0" xfId="5" applyBorder="1"/>
    <xf numFmtId="0" fontId="3" fillId="0" borderId="0" xfId="215" applyFont="1" applyFill="1" applyBorder="1" applyAlignment="1">
      <alignment horizontal="left" wrapText="1"/>
    </xf>
    <xf numFmtId="43" fontId="37" fillId="0" borderId="172" xfId="9" applyFont="1" applyFill="1" applyBorder="1" applyAlignment="1">
      <alignment horizontal="left" wrapText="1"/>
    </xf>
    <xf numFmtId="43" fontId="37" fillId="0" borderId="175" xfId="9" applyFont="1" applyFill="1" applyBorder="1" applyAlignment="1">
      <alignment horizontal="left" wrapText="1"/>
    </xf>
    <xf numFmtId="43" fontId="37" fillId="0" borderId="61" xfId="9" applyFont="1" applyFill="1" applyBorder="1" applyAlignment="1">
      <alignment horizontal="left" wrapText="1"/>
    </xf>
    <xf numFmtId="43" fontId="37" fillId="0" borderId="126" xfId="9" applyFont="1" applyFill="1" applyBorder="1" applyAlignment="1">
      <alignment horizontal="left" wrapText="1"/>
    </xf>
    <xf numFmtId="0" fontId="10" fillId="0" borderId="124" xfId="5" applyFont="1" applyFill="1" applyBorder="1"/>
    <xf numFmtId="0" fontId="37" fillId="0" borderId="68" xfId="215" applyFont="1" applyFill="1" applyBorder="1" applyAlignment="1">
      <alignment horizontal="center"/>
    </xf>
    <xf numFmtId="0" fontId="37" fillId="0" borderId="155" xfId="215" applyFont="1" applyFill="1" applyBorder="1" applyAlignment="1">
      <alignment horizontal="center"/>
    </xf>
    <xf numFmtId="0" fontId="23" fillId="0" borderId="0" xfId="5" applyFont="1" applyFill="1" applyAlignment="1">
      <alignment horizontal="center"/>
    </xf>
    <xf numFmtId="0" fontId="21" fillId="0" borderId="0" xfId="5" applyFont="1" applyFill="1" applyAlignment="1">
      <alignment horizontal="center"/>
    </xf>
    <xf numFmtId="0" fontId="4" fillId="0" borderId="0" xfId="5" applyFont="1" applyFill="1" applyAlignment="1">
      <alignment horizontal="right"/>
    </xf>
    <xf numFmtId="0" fontId="98" fillId="0" borderId="0" xfId="5" applyFont="1" applyFill="1"/>
    <xf numFmtId="0" fontId="4" fillId="0" borderId="23" xfId="199" applyBorder="1"/>
    <xf numFmtId="2" fontId="30" fillId="0" borderId="90" xfId="5" applyNumberFormat="1" applyFont="1" applyFill="1" applyBorder="1"/>
    <xf numFmtId="0" fontId="30" fillId="0" borderId="186" xfId="5" applyFont="1" applyFill="1" applyBorder="1"/>
    <xf numFmtId="166" fontId="16" fillId="0" borderId="125" xfId="148" applyNumberFormat="1" applyFont="1" applyFill="1" applyBorder="1"/>
    <xf numFmtId="0" fontId="30" fillId="0" borderId="126" xfId="5" applyFont="1" applyFill="1" applyBorder="1"/>
    <xf numFmtId="166" fontId="16" fillId="0" borderId="152" xfId="148" applyNumberFormat="1" applyFont="1" applyFill="1" applyBorder="1"/>
    <xf numFmtId="43" fontId="98" fillId="0" borderId="0" xfId="9" applyNumberFormat="1" applyFont="1" applyFill="1"/>
    <xf numFmtId="0" fontId="34" fillId="0" borderId="126" xfId="217" applyFont="1" applyFill="1" applyBorder="1" applyAlignment="1">
      <alignment horizontal="left" wrapText="1"/>
    </xf>
    <xf numFmtId="0" fontId="34" fillId="0" borderId="127" xfId="217" applyFont="1" applyFill="1" applyBorder="1" applyAlignment="1">
      <alignment horizontal="center"/>
    </xf>
    <xf numFmtId="0" fontId="34" fillId="0" borderId="175" xfId="217" applyFont="1" applyFill="1" applyBorder="1" applyAlignment="1">
      <alignment horizontal="center"/>
    </xf>
    <xf numFmtId="0" fontId="30" fillId="0" borderId="0" xfId="5" applyFont="1" applyFill="1"/>
    <xf numFmtId="2" fontId="98" fillId="0" borderId="0" xfId="5" applyNumberFormat="1" applyFont="1" applyFill="1"/>
    <xf numFmtId="0" fontId="34" fillId="0" borderId="68" xfId="217" applyFont="1" applyFill="1" applyBorder="1" applyAlignment="1">
      <alignment horizontal="center"/>
    </xf>
    <xf numFmtId="0" fontId="34" fillId="0" borderId="155" xfId="217" applyFont="1" applyFill="1" applyBorder="1" applyAlignment="1">
      <alignment horizontal="center"/>
    </xf>
    <xf numFmtId="2" fontId="30" fillId="0" borderId="0" xfId="9" applyNumberFormat="1" applyFont="1" applyFill="1" applyBorder="1"/>
    <xf numFmtId="165" fontId="30" fillId="0" borderId="0" xfId="5" applyNumberFormat="1" applyFont="1" applyFill="1"/>
    <xf numFmtId="166" fontId="10" fillId="0" borderId="90" xfId="13" applyFont="1" applyFill="1" applyBorder="1"/>
    <xf numFmtId="166" fontId="10" fillId="0" borderId="187" xfId="13" applyFont="1" applyFill="1" applyBorder="1"/>
    <xf numFmtId="0" fontId="34" fillId="0" borderId="186" xfId="217" applyFont="1" applyFill="1" applyBorder="1" applyAlignment="1">
      <alignment horizontal="left" wrapText="1"/>
    </xf>
    <xf numFmtId="0" fontId="98" fillId="0" borderId="0" xfId="5" applyFont="1" applyFill="1" applyBorder="1"/>
    <xf numFmtId="0" fontId="99" fillId="0" borderId="0" xfId="5" applyFont="1" applyFill="1"/>
    <xf numFmtId="0" fontId="100" fillId="0" borderId="2" xfId="217" applyFont="1" applyFill="1" applyBorder="1" applyAlignment="1">
      <alignment horizontal="center"/>
    </xf>
    <xf numFmtId="0" fontId="100" fillId="0" borderId="175" xfId="217" applyFont="1" applyFill="1" applyBorder="1" applyAlignment="1">
      <alignment horizontal="center"/>
    </xf>
    <xf numFmtId="0" fontId="100" fillId="0" borderId="67" xfId="217" applyFont="1" applyFill="1" applyBorder="1" applyAlignment="1">
      <alignment horizontal="center"/>
    </xf>
    <xf numFmtId="0" fontId="100" fillId="0" borderId="155" xfId="217" applyFont="1" applyFill="1" applyBorder="1" applyAlignment="1">
      <alignment horizontal="center"/>
    </xf>
    <xf numFmtId="0" fontId="98" fillId="0" borderId="0" xfId="5" applyFont="1" applyFill="1" applyAlignment="1">
      <alignment horizontal="right"/>
    </xf>
    <xf numFmtId="0" fontId="23" fillId="0" borderId="0" xfId="199" applyFont="1" applyFill="1"/>
    <xf numFmtId="9" fontId="23" fillId="0" borderId="0" xfId="254" applyFont="1" applyFill="1" applyBorder="1" applyAlignment="1" applyProtection="1"/>
    <xf numFmtId="166" fontId="23" fillId="0" borderId="0" xfId="199" applyNumberFormat="1" applyFont="1" applyFill="1"/>
    <xf numFmtId="9" fontId="23" fillId="0" borderId="0" xfId="254" applyNumberFormat="1" applyFont="1" applyFill="1" applyBorder="1" applyAlignment="1" applyProtection="1"/>
    <xf numFmtId="172" fontId="23" fillId="0" borderId="0" xfId="254" applyNumberFormat="1" applyFont="1" applyFill="1" applyBorder="1" applyAlignment="1" applyProtection="1"/>
    <xf numFmtId="10" fontId="23" fillId="0" borderId="0" xfId="254" applyNumberFormat="1" applyFont="1" applyFill="1" applyBorder="1" applyAlignment="1" applyProtection="1"/>
    <xf numFmtId="166" fontId="23" fillId="0" borderId="0" xfId="13" applyFont="1" applyFill="1" applyBorder="1" applyAlignment="1" applyProtection="1"/>
    <xf numFmtId="170" fontId="23" fillId="0" borderId="0" xfId="199" applyNumberFormat="1" applyFont="1" applyFill="1"/>
    <xf numFmtId="0" fontId="4" fillId="10" borderId="126" xfId="5" applyFont="1" applyFill="1" applyBorder="1" applyAlignment="1">
      <alignment horizontal="left" wrapText="1"/>
    </xf>
    <xf numFmtId="4" fontId="23" fillId="0" borderId="0" xfId="199" applyNumberFormat="1" applyFont="1" applyFill="1"/>
    <xf numFmtId="207" fontId="23" fillId="0" borderId="0" xfId="199" applyNumberFormat="1" applyFont="1" applyFill="1"/>
    <xf numFmtId="166" fontId="14" fillId="0" borderId="38" xfId="13" applyFont="1" applyFill="1" applyBorder="1" applyAlignment="1" applyProtection="1"/>
    <xf numFmtId="166" fontId="23" fillId="0" borderId="188" xfId="199" applyNumberFormat="1" applyFont="1" applyFill="1" applyBorder="1"/>
    <xf numFmtId="166" fontId="23" fillId="0" borderId="38" xfId="199" applyNumberFormat="1" applyFont="1" applyFill="1" applyBorder="1"/>
    <xf numFmtId="166" fontId="23" fillId="0" borderId="189" xfId="199" applyNumberFormat="1" applyFont="1" applyFill="1" applyBorder="1"/>
    <xf numFmtId="4" fontId="23" fillId="0" borderId="39" xfId="199" applyNumberFormat="1" applyFont="1" applyFill="1" applyBorder="1"/>
    <xf numFmtId="0" fontId="23" fillId="0" borderId="38" xfId="199" applyFont="1" applyFill="1" applyBorder="1"/>
    <xf numFmtId="166" fontId="4" fillId="0" borderId="0" xfId="13" applyFill="1" applyBorder="1" applyAlignment="1" applyProtection="1"/>
    <xf numFmtId="9" fontId="4" fillId="0" borderId="0" xfId="254" applyFill="1" applyBorder="1" applyAlignment="1" applyProtection="1"/>
    <xf numFmtId="166" fontId="4" fillId="0" borderId="0" xfId="254" applyNumberFormat="1" applyFill="1"/>
    <xf numFmtId="166" fontId="14" fillId="0" borderId="139" xfId="13" applyFont="1" applyFill="1" applyBorder="1" applyAlignment="1" applyProtection="1"/>
    <xf numFmtId="166" fontId="23" fillId="0" borderId="42" xfId="199" applyNumberFormat="1" applyFont="1" applyFill="1" applyBorder="1"/>
    <xf numFmtId="166" fontId="23" fillId="0" borderId="139" xfId="199" applyNumberFormat="1" applyFont="1" applyFill="1" applyBorder="1"/>
    <xf numFmtId="166" fontId="23" fillId="0" borderId="11" xfId="199" applyNumberFormat="1" applyFont="1" applyFill="1" applyBorder="1"/>
    <xf numFmtId="4" fontId="23" fillId="0" borderId="40" xfId="199" applyNumberFormat="1" applyFont="1" applyFill="1" applyBorder="1"/>
    <xf numFmtId="0" fontId="23" fillId="0" borderId="139" xfId="199" applyFont="1" applyFill="1" applyBorder="1"/>
    <xf numFmtId="0" fontId="14" fillId="0" borderId="138" xfId="199" applyFont="1" applyFill="1" applyBorder="1" applyAlignment="1">
      <alignment horizontal="center"/>
    </xf>
    <xf numFmtId="0" fontId="23" fillId="0" borderId="48" xfId="199" applyFont="1" applyFill="1" applyBorder="1" applyAlignment="1">
      <alignment horizontal="center"/>
    </xf>
    <xf numFmtId="0" fontId="23" fillId="0" borderId="138" xfId="199" applyFont="1" applyFill="1" applyBorder="1" applyAlignment="1">
      <alignment horizontal="center"/>
    </xf>
    <xf numFmtId="0" fontId="10" fillId="0" borderId="136" xfId="199" applyFont="1" applyFill="1" applyBorder="1" applyAlignment="1">
      <alignment horizontal="center"/>
    </xf>
    <xf numFmtId="0" fontId="23" fillId="0" borderId="44" xfId="199" applyFont="1" applyFill="1" applyBorder="1" applyAlignment="1">
      <alignment horizontal="center"/>
    </xf>
    <xf numFmtId="0" fontId="23" fillId="0" borderId="138" xfId="199" applyFont="1" applyFill="1" applyBorder="1"/>
    <xf numFmtId="0" fontId="15" fillId="0" borderId="139" xfId="199" applyFont="1" applyFill="1" applyBorder="1" applyAlignment="1">
      <alignment horizontal="center"/>
    </xf>
    <xf numFmtId="0" fontId="10" fillId="0" borderId="42" xfId="199" applyFont="1" applyFill="1" applyBorder="1" applyAlignment="1">
      <alignment horizontal="center"/>
    </xf>
    <xf numFmtId="0" fontId="23" fillId="0" borderId="42" xfId="199" applyFont="1" applyFill="1" applyBorder="1" applyAlignment="1">
      <alignment horizontal="center"/>
    </xf>
    <xf numFmtId="0" fontId="23" fillId="0" borderId="139" xfId="199" applyFont="1" applyFill="1" applyBorder="1" applyAlignment="1">
      <alignment horizontal="center"/>
    </xf>
    <xf numFmtId="0" fontId="10" fillId="0" borderId="11" xfId="199" applyFont="1" applyFill="1" applyBorder="1" applyAlignment="1">
      <alignment horizontal="center"/>
    </xf>
    <xf numFmtId="0" fontId="23" fillId="0" borderId="40" xfId="199" applyFont="1" applyFill="1" applyBorder="1" applyAlignment="1">
      <alignment horizontal="center"/>
    </xf>
    <xf numFmtId="173" fontId="15" fillId="0" borderId="139" xfId="199" applyNumberFormat="1" applyFont="1" applyFill="1" applyBorder="1" applyAlignment="1">
      <alignment horizontal="center"/>
    </xf>
    <xf numFmtId="0" fontId="10" fillId="0" borderId="139" xfId="199" applyFont="1" applyFill="1" applyBorder="1" applyAlignment="1">
      <alignment horizontal="center"/>
    </xf>
    <xf numFmtId="0" fontId="10" fillId="0" borderId="40" xfId="199" applyFont="1" applyFill="1" applyBorder="1" applyAlignment="1">
      <alignment horizontal="center"/>
    </xf>
    <xf numFmtId="0" fontId="14" fillId="0" borderId="139" xfId="199" applyFont="1" applyFill="1" applyBorder="1" applyAlignment="1">
      <alignment horizontal="center"/>
    </xf>
    <xf numFmtId="0" fontId="10" fillId="0" borderId="190" xfId="199" applyFont="1" applyFill="1" applyBorder="1" applyAlignment="1">
      <alignment horizontal="center"/>
    </xf>
    <xf numFmtId="0" fontId="10" fillId="0" borderId="191" xfId="199" applyFont="1" applyFill="1" applyBorder="1" applyAlignment="1">
      <alignment horizontal="center"/>
    </xf>
    <xf numFmtId="0" fontId="10" fillId="0" borderId="137" xfId="199" applyFont="1" applyFill="1" applyBorder="1" applyAlignment="1">
      <alignment horizontal="center"/>
    </xf>
    <xf numFmtId="0" fontId="10" fillId="0" borderId="192" xfId="199" applyFont="1" applyFill="1" applyBorder="1" applyAlignment="1">
      <alignment horizontal="center"/>
    </xf>
    <xf numFmtId="173" fontId="23" fillId="0" borderId="0" xfId="199" applyNumberFormat="1" applyFont="1" applyFill="1"/>
    <xf numFmtId="0" fontId="10" fillId="0" borderId="0" xfId="199" applyFont="1" applyFill="1" applyBorder="1" applyAlignment="1">
      <alignment horizontal="center"/>
    </xf>
    <xf numFmtId="0" fontId="14" fillId="0" borderId="156" xfId="199" applyFont="1" applyFill="1" applyBorder="1" applyAlignment="1">
      <alignment horizontal="center"/>
    </xf>
    <xf numFmtId="0" fontId="10" fillId="0" borderId="56" xfId="199" applyFont="1" applyFill="1" applyBorder="1" applyAlignment="1">
      <alignment horizontal="center"/>
    </xf>
    <xf numFmtId="0" fontId="23" fillId="0" borderId="56" xfId="199" applyFont="1" applyFill="1" applyBorder="1" applyAlignment="1">
      <alignment horizontal="center"/>
    </xf>
    <xf numFmtId="0" fontId="10" fillId="0" borderId="156" xfId="199" applyFont="1" applyFill="1" applyBorder="1" applyAlignment="1">
      <alignment horizontal="center"/>
    </xf>
    <xf numFmtId="0" fontId="23" fillId="0" borderId="56" xfId="199" applyFont="1" applyFill="1" applyBorder="1"/>
    <xf numFmtId="0" fontId="23" fillId="0" borderId="37" xfId="199" applyFont="1" applyFill="1" applyBorder="1" applyAlignment="1">
      <alignment horizontal="center"/>
    </xf>
    <xf numFmtId="0" fontId="10" fillId="0" borderId="36" xfId="199" applyFont="1" applyFill="1" applyBorder="1"/>
    <xf numFmtId="0" fontId="23" fillId="0" borderId="156" xfId="199" applyFont="1" applyFill="1" applyBorder="1"/>
    <xf numFmtId="0" fontId="23" fillId="0" borderId="0" xfId="199" applyFont="1" applyFill="1" applyAlignment="1">
      <alignment horizontal="center"/>
    </xf>
    <xf numFmtId="0" fontId="23" fillId="0" borderId="0" xfId="199" applyFont="1" applyFill="1" applyAlignment="1">
      <alignment horizontal="right"/>
    </xf>
    <xf numFmtId="173" fontId="14" fillId="0" borderId="0" xfId="199" applyNumberFormat="1" applyFont="1" applyFill="1" applyAlignment="1">
      <alignment horizontal="center"/>
    </xf>
    <xf numFmtId="0" fontId="23" fillId="0" borderId="0" xfId="199" applyFont="1" applyFill="1" applyBorder="1"/>
    <xf numFmtId="0" fontId="102" fillId="0" borderId="0" xfId="199" applyFont="1" applyFill="1" applyBorder="1"/>
    <xf numFmtId="208" fontId="4" fillId="0" borderId="0" xfId="199" applyNumberFormat="1"/>
    <xf numFmtId="181" fontId="23" fillId="0" borderId="84" xfId="13" applyNumberFormat="1" applyFont="1" applyFill="1" applyBorder="1" applyAlignment="1" applyProtection="1"/>
    <xf numFmtId="166" fontId="23" fillId="0" borderId="83" xfId="13" applyFont="1" applyFill="1" applyBorder="1" applyAlignment="1" applyProtection="1"/>
    <xf numFmtId="0" fontId="23" fillId="0" borderId="193" xfId="199" applyFont="1" applyFill="1" applyBorder="1"/>
    <xf numFmtId="181" fontId="4" fillId="0" borderId="0" xfId="199" applyNumberFormat="1"/>
    <xf numFmtId="181" fontId="23" fillId="0" borderId="42" xfId="13" applyNumberFormat="1" applyFont="1" applyFill="1" applyBorder="1" applyAlignment="1" applyProtection="1"/>
    <xf numFmtId="0" fontId="23" fillId="0" borderId="41" xfId="199" applyFont="1" applyFill="1" applyBorder="1"/>
    <xf numFmtId="0" fontId="4" fillId="0" borderId="48" xfId="199" applyBorder="1"/>
    <xf numFmtId="0" fontId="4" fillId="0" borderId="49" xfId="199" applyBorder="1"/>
    <xf numFmtId="0" fontId="23" fillId="0" borderId="44" xfId="199" applyFont="1" applyFill="1" applyBorder="1"/>
    <xf numFmtId="0" fontId="4" fillId="0" borderId="42" xfId="199" applyFont="1" applyBorder="1" applyAlignment="1">
      <alignment horizontal="center"/>
    </xf>
    <xf numFmtId="0" fontId="4" fillId="0" borderId="12" xfId="199" applyFont="1" applyBorder="1" applyAlignment="1">
      <alignment horizontal="center"/>
    </xf>
    <xf numFmtId="0" fontId="4" fillId="0" borderId="78" xfId="199" applyBorder="1"/>
    <xf numFmtId="0" fontId="23" fillId="0" borderId="36" xfId="199" applyFont="1" applyBorder="1"/>
    <xf numFmtId="173" fontId="4" fillId="0" borderId="0" xfId="199" applyNumberFormat="1"/>
    <xf numFmtId="166" fontId="10" fillId="0" borderId="0" xfId="13" applyFont="1" applyFill="1" applyBorder="1" applyAlignment="1" applyProtection="1"/>
    <xf numFmtId="166" fontId="10" fillId="0" borderId="0" xfId="199" applyNumberFormat="1" applyFont="1"/>
    <xf numFmtId="0" fontId="10" fillId="0" borderId="0" xfId="199" applyFont="1" applyFill="1" applyBorder="1"/>
    <xf numFmtId="0" fontId="4" fillId="0" borderId="0" xfId="199" applyFont="1"/>
    <xf numFmtId="0" fontId="16" fillId="0" borderId="138" xfId="199" applyFont="1" applyBorder="1"/>
    <xf numFmtId="0" fontId="16" fillId="0" borderId="45" xfId="199" applyFont="1" applyFill="1" applyBorder="1"/>
    <xf numFmtId="0" fontId="16" fillId="0" borderId="44" xfId="199" applyFont="1" applyBorder="1" applyAlignment="1">
      <alignment horizontal="center"/>
    </xf>
    <xf numFmtId="0" fontId="16" fillId="0" borderId="139" xfId="199" applyFont="1" applyBorder="1"/>
    <xf numFmtId="0" fontId="16" fillId="0" borderId="0" xfId="199" applyFont="1" applyFill="1" applyBorder="1"/>
    <xf numFmtId="0" fontId="16" fillId="0" borderId="40" xfId="199" applyFont="1" applyBorder="1" applyAlignment="1">
      <alignment horizontal="center"/>
    </xf>
    <xf numFmtId="0" fontId="103" fillId="0" borderId="40" xfId="199" applyFont="1" applyBorder="1" applyAlignment="1">
      <alignment horizontal="left"/>
    </xf>
    <xf numFmtId="0" fontId="103" fillId="0" borderId="40" xfId="199" applyFont="1" applyBorder="1"/>
    <xf numFmtId="0" fontId="16" fillId="0" borderId="0" xfId="199" applyFont="1"/>
    <xf numFmtId="0" fontId="103" fillId="0" borderId="139" xfId="199" applyFont="1" applyBorder="1"/>
    <xf numFmtId="0" fontId="16" fillId="0" borderId="0" xfId="199" applyFont="1" applyBorder="1"/>
    <xf numFmtId="0" fontId="103" fillId="0" borderId="38" xfId="199" applyFont="1" applyBorder="1"/>
    <xf numFmtId="0" fontId="16" fillId="0" borderId="39" xfId="199" applyFont="1" applyBorder="1"/>
    <xf numFmtId="0" fontId="103" fillId="0" borderId="39" xfId="199" applyFont="1" applyBorder="1"/>
    <xf numFmtId="0" fontId="104" fillId="0" borderId="0" xfId="199" applyFont="1"/>
    <xf numFmtId="0" fontId="15" fillId="0" borderId="0" xfId="199" applyFont="1"/>
    <xf numFmtId="0" fontId="23" fillId="0" borderId="0" xfId="199" applyFont="1" applyAlignment="1">
      <alignment horizontal="right"/>
    </xf>
    <xf numFmtId="0" fontId="20" fillId="0" borderId="0" xfId="199" applyFont="1"/>
    <xf numFmtId="4" fontId="4" fillId="0" borderId="0" xfId="199" applyNumberFormat="1"/>
    <xf numFmtId="166" fontId="4" fillId="0" borderId="70" xfId="199" applyNumberFormat="1" applyBorder="1"/>
    <xf numFmtId="167" fontId="4" fillId="0" borderId="71" xfId="199" applyNumberFormat="1" applyBorder="1"/>
    <xf numFmtId="0" fontId="4" fillId="0" borderId="70" xfId="199" applyFont="1" applyBorder="1"/>
    <xf numFmtId="166" fontId="4" fillId="0" borderId="13" xfId="199" applyNumberFormat="1" applyBorder="1"/>
    <xf numFmtId="167" fontId="4" fillId="0" borderId="0" xfId="199" applyNumberFormat="1" applyFill="1" applyBorder="1"/>
    <xf numFmtId="0" fontId="4" fillId="0" borderId="13" xfId="199" applyBorder="1"/>
    <xf numFmtId="0" fontId="4" fillId="0" borderId="13" xfId="199" applyFont="1" applyBorder="1"/>
    <xf numFmtId="167" fontId="4" fillId="0" borderId="0" xfId="199" applyNumberFormat="1" applyBorder="1"/>
    <xf numFmtId="0" fontId="21" fillId="0" borderId="0" xfId="199" applyFont="1" applyBorder="1" applyAlignment="1">
      <alignment horizontal="center"/>
    </xf>
    <xf numFmtId="167" fontId="4" fillId="0" borderId="23" xfId="199" applyNumberFormat="1" applyBorder="1"/>
    <xf numFmtId="0" fontId="21" fillId="0" borderId="16" xfId="199" applyFont="1" applyBorder="1" applyAlignment="1">
      <alignment horizontal="center"/>
    </xf>
    <xf numFmtId="0" fontId="21" fillId="0" borderId="17" xfId="199" applyFont="1" applyBorder="1" applyAlignment="1">
      <alignment horizontal="center"/>
    </xf>
    <xf numFmtId="0" fontId="21" fillId="0" borderId="16" xfId="199" applyFont="1" applyBorder="1"/>
    <xf numFmtId="0" fontId="21" fillId="0" borderId="12" xfId="199" applyFont="1" applyBorder="1" applyAlignment="1">
      <alignment horizontal="center"/>
    </xf>
    <xf numFmtId="0" fontId="21" fillId="0" borderId="13" xfId="199" applyFont="1" applyBorder="1" applyAlignment="1">
      <alignment horizontal="center"/>
    </xf>
    <xf numFmtId="0" fontId="21" fillId="0" borderId="72" xfId="199" applyFont="1" applyBorder="1" applyAlignment="1">
      <alignment horizontal="center"/>
    </xf>
    <xf numFmtId="0" fontId="21" fillId="0" borderId="73" xfId="199" applyFont="1" applyBorder="1" applyAlignment="1">
      <alignment horizontal="center"/>
    </xf>
    <xf numFmtId="0" fontId="4" fillId="0" borderId="72" xfId="199" applyFont="1" applyBorder="1"/>
    <xf numFmtId="167" fontId="4" fillId="0" borderId="70" xfId="199" applyNumberFormat="1" applyBorder="1"/>
    <xf numFmtId="0" fontId="4" fillId="0" borderId="69" xfId="199" applyFont="1" applyBorder="1" applyAlignment="1">
      <alignment horizontal="center"/>
    </xf>
    <xf numFmtId="166" fontId="0" fillId="0" borderId="13" xfId="13" applyNumberFormat="1" applyFont="1" applyFill="1" applyBorder="1" applyAlignment="1" applyProtection="1"/>
    <xf numFmtId="209" fontId="0" fillId="0" borderId="13" xfId="13" applyNumberFormat="1" applyFont="1" applyFill="1" applyBorder="1" applyAlignment="1" applyProtection="1">
      <alignment horizontal="center"/>
    </xf>
    <xf numFmtId="167" fontId="0" fillId="0" borderId="16" xfId="13" applyNumberFormat="1" applyFont="1" applyFill="1" applyBorder="1" applyAlignment="1" applyProtection="1"/>
    <xf numFmtId="0" fontId="4" fillId="0" borderId="17" xfId="199" applyBorder="1"/>
    <xf numFmtId="166" fontId="0" fillId="0" borderId="27" xfId="13" applyNumberFormat="1" applyFont="1" applyFill="1" applyBorder="1" applyAlignment="1" applyProtection="1"/>
    <xf numFmtId="209" fontId="0" fillId="0" borderId="27" xfId="13" applyNumberFormat="1" applyFont="1" applyFill="1" applyBorder="1" applyAlignment="1" applyProtection="1">
      <alignment horizontal="center"/>
    </xf>
    <xf numFmtId="167" fontId="0" fillId="0" borderId="27" xfId="13" applyNumberFormat="1" applyFont="1" applyFill="1" applyBorder="1" applyAlignment="1" applyProtection="1"/>
    <xf numFmtId="0" fontId="4" fillId="0" borderId="28" xfId="199" applyBorder="1"/>
    <xf numFmtId="166" fontId="0" fillId="0" borderId="20" xfId="13" applyNumberFormat="1" applyFont="1" applyFill="1" applyBorder="1" applyAlignment="1" applyProtection="1"/>
    <xf numFmtId="209" fontId="0" fillId="0" borderId="20" xfId="13" applyNumberFormat="1" applyFont="1" applyFill="1" applyBorder="1" applyAlignment="1" applyProtection="1">
      <alignment horizontal="center"/>
    </xf>
    <xf numFmtId="167" fontId="0" fillId="0" borderId="20" xfId="13" applyNumberFormat="1" applyFont="1" applyFill="1" applyBorder="1" applyAlignment="1" applyProtection="1"/>
    <xf numFmtId="0" fontId="4" fillId="0" borderId="21" xfId="199" applyBorder="1"/>
    <xf numFmtId="167" fontId="0" fillId="0" borderId="13" xfId="13" applyNumberFormat="1" applyFont="1" applyFill="1" applyBorder="1" applyAlignment="1" applyProtection="1"/>
    <xf numFmtId="0" fontId="4" fillId="0" borderId="12" xfId="199" applyBorder="1"/>
    <xf numFmtId="0" fontId="4" fillId="0" borderId="12" xfId="199" applyFont="1" applyBorder="1"/>
    <xf numFmtId="0" fontId="21" fillId="0" borderId="72" xfId="199" applyFont="1" applyFill="1" applyBorder="1" applyAlignment="1">
      <alignment horizontal="center"/>
    </xf>
    <xf numFmtId="166" fontId="4" fillId="0" borderId="70" xfId="13" applyBorder="1"/>
    <xf numFmtId="166" fontId="23" fillId="0" borderId="71" xfId="199" applyNumberFormat="1" applyFont="1" applyBorder="1"/>
    <xf numFmtId="0" fontId="10" fillId="0" borderId="195" xfId="199" applyFont="1" applyBorder="1" applyAlignment="1">
      <alignment horizontal="left"/>
    </xf>
    <xf numFmtId="166" fontId="23" fillId="0" borderId="13" xfId="199" applyNumberFormat="1" applyFont="1" applyBorder="1"/>
    <xf numFmtId="0" fontId="4" fillId="0" borderId="18" xfId="199" applyBorder="1"/>
    <xf numFmtId="0" fontId="4" fillId="0" borderId="5" xfId="199" applyBorder="1"/>
    <xf numFmtId="0" fontId="10" fillId="0" borderId="16" xfId="199" applyFont="1" applyBorder="1" applyAlignment="1">
      <alignment horizontal="center"/>
    </xf>
    <xf numFmtId="0" fontId="10" fillId="0" borderId="60" xfId="199" applyFont="1" applyBorder="1" applyAlignment="1">
      <alignment horizontal="center"/>
    </xf>
    <xf numFmtId="0" fontId="10" fillId="0" borderId="17" xfId="199" applyFont="1" applyBorder="1" applyAlignment="1">
      <alignment horizontal="center"/>
    </xf>
    <xf numFmtId="0" fontId="10" fillId="0" borderId="16" xfId="199" applyFont="1" applyBorder="1"/>
    <xf numFmtId="0" fontId="10" fillId="0" borderId="72" xfId="199" applyFont="1" applyBorder="1" applyAlignment="1">
      <alignment horizontal="center"/>
    </xf>
    <xf numFmtId="0" fontId="10" fillId="0" borderId="23" xfId="199" applyFont="1" applyBorder="1" applyAlignment="1">
      <alignment horizontal="center"/>
    </xf>
    <xf numFmtId="0" fontId="10" fillId="0" borderId="73" xfId="199" applyFont="1" applyBorder="1" applyAlignment="1">
      <alignment horizontal="center"/>
    </xf>
    <xf numFmtId="0" fontId="98" fillId="0" borderId="0" xfId="199" applyFont="1" applyFill="1" applyBorder="1"/>
    <xf numFmtId="0" fontId="28" fillId="0" borderId="0" xfId="199" applyFont="1"/>
    <xf numFmtId="0" fontId="105" fillId="0" borderId="0" xfId="199" applyFont="1"/>
    <xf numFmtId="0" fontId="101" fillId="0" borderId="0" xfId="199" applyFont="1" applyBorder="1" applyAlignment="1">
      <alignment horizontal="center"/>
    </xf>
    <xf numFmtId="0" fontId="98" fillId="0" borderId="0" xfId="199" applyFont="1" applyBorder="1" applyAlignment="1">
      <alignment horizontal="right"/>
    </xf>
    <xf numFmtId="0" fontId="4" fillId="0" borderId="25" xfId="199" applyBorder="1"/>
    <xf numFmtId="0" fontId="4" fillId="0" borderId="29" xfId="199" applyBorder="1" applyAlignment="1">
      <alignment horizontal="center"/>
    </xf>
    <xf numFmtId="0" fontId="4" fillId="0" borderId="25" xfId="199" applyFill="1" applyBorder="1"/>
    <xf numFmtId="0" fontId="4" fillId="0" borderId="1" xfId="199" applyFill="1" applyBorder="1"/>
    <xf numFmtId="0" fontId="4" fillId="0" borderId="2" xfId="199" applyBorder="1"/>
    <xf numFmtId="0" fontId="4" fillId="0" borderId="74" xfId="199" applyFill="1" applyBorder="1" applyAlignment="1">
      <alignment horizontal="center"/>
    </xf>
    <xf numFmtId="0" fontId="4" fillId="0" borderId="4" xfId="199" applyFill="1" applyBorder="1"/>
    <xf numFmtId="0" fontId="4" fillId="0" borderId="4" xfId="199" applyBorder="1"/>
    <xf numFmtId="0" fontId="4" fillId="0" borderId="4" xfId="199" applyBorder="1" applyAlignment="1">
      <alignment horizontal="center"/>
    </xf>
    <xf numFmtId="0" fontId="4" fillId="0" borderId="7" xfId="199" applyBorder="1"/>
    <xf numFmtId="0" fontId="4" fillId="0" borderId="2" xfId="199" applyFill="1" applyBorder="1"/>
    <xf numFmtId="0" fontId="4" fillId="0" borderId="24" xfId="199" applyFill="1" applyBorder="1"/>
    <xf numFmtId="0" fontId="4" fillId="0" borderId="9" xfId="199" applyBorder="1"/>
    <xf numFmtId="0" fontId="4" fillId="0" borderId="74" xfId="199" applyBorder="1" applyAlignment="1">
      <alignment horizontal="center"/>
    </xf>
    <xf numFmtId="0" fontId="4" fillId="0" borderId="25" xfId="199" applyBorder="1" applyAlignment="1">
      <alignment horizontal="center"/>
    </xf>
    <xf numFmtId="0" fontId="4" fillId="0" borderId="29" xfId="199" applyBorder="1"/>
    <xf numFmtId="0" fontId="4" fillId="0" borderId="2" xfId="199" applyBorder="1" applyAlignment="1">
      <alignment horizontal="center"/>
    </xf>
    <xf numFmtId="0" fontId="4" fillId="0" borderId="74" xfId="199" applyBorder="1"/>
    <xf numFmtId="181" fontId="10" fillId="0" borderId="0" xfId="13" applyNumberFormat="1" applyFont="1" applyFill="1" applyBorder="1" applyAlignment="1" applyProtection="1"/>
    <xf numFmtId="166" fontId="10" fillId="37" borderId="11" xfId="199" applyNumberFormat="1" applyFont="1" applyFill="1" applyBorder="1"/>
    <xf numFmtId="166" fontId="10" fillId="0" borderId="0" xfId="199" applyNumberFormat="1" applyFont="1" applyBorder="1"/>
    <xf numFmtId="166" fontId="10" fillId="0" borderId="12" xfId="199" applyNumberFormat="1" applyFont="1" applyBorder="1"/>
    <xf numFmtId="166" fontId="10" fillId="37" borderId="11" xfId="13" applyFont="1" applyFill="1" applyBorder="1" applyAlignment="1" applyProtection="1"/>
    <xf numFmtId="166" fontId="10" fillId="0" borderId="0" xfId="13" applyFont="1" applyFill="1" applyBorder="1" applyAlignment="1" applyProtection="1">
      <alignment horizontal="center"/>
    </xf>
    <xf numFmtId="166" fontId="10" fillId="0" borderId="11" xfId="13" applyNumberFormat="1" applyFont="1" applyFill="1" applyBorder="1" applyAlignment="1" applyProtection="1">
      <alignment horizontal="center"/>
    </xf>
    <xf numFmtId="166" fontId="10" fillId="0" borderId="0" xfId="13" applyNumberFormat="1" applyFont="1" applyFill="1" applyBorder="1" applyAlignment="1" applyProtection="1">
      <alignment horizontal="center"/>
    </xf>
    <xf numFmtId="166" fontId="4" fillId="0" borderId="0" xfId="13" applyNumberFormat="1" applyFill="1" applyBorder="1" applyAlignment="1" applyProtection="1"/>
    <xf numFmtId="181" fontId="10" fillId="6" borderId="0" xfId="13" applyNumberFormat="1" applyFont="1" applyFill="1" applyBorder="1" applyAlignment="1" applyProtection="1"/>
    <xf numFmtId="166" fontId="10" fillId="0" borderId="0" xfId="13" applyNumberFormat="1" applyFont="1" applyFill="1" applyBorder="1" applyAlignment="1" applyProtection="1"/>
    <xf numFmtId="166" fontId="10" fillId="0" borderId="12" xfId="13" applyNumberFormat="1" applyFont="1" applyFill="1" applyBorder="1" applyAlignment="1" applyProtection="1"/>
    <xf numFmtId="181" fontId="10" fillId="6" borderId="13" xfId="13" applyNumberFormat="1" applyFont="1" applyFill="1" applyBorder="1" applyAlignment="1" applyProtection="1"/>
    <xf numFmtId="0" fontId="10" fillId="0" borderId="13" xfId="199" applyFont="1" applyBorder="1"/>
    <xf numFmtId="166" fontId="10" fillId="0" borderId="60" xfId="199" applyNumberFormat="1" applyFont="1" applyBorder="1"/>
    <xf numFmtId="166" fontId="10" fillId="0" borderId="17" xfId="199" applyNumberFormat="1" applyFont="1" applyBorder="1"/>
    <xf numFmtId="166" fontId="10" fillId="37" borderId="15" xfId="13" applyFont="1" applyFill="1" applyBorder="1" applyAlignment="1" applyProtection="1"/>
    <xf numFmtId="166" fontId="10" fillId="0" borderId="60" xfId="13" applyFont="1" applyFill="1" applyBorder="1" applyAlignment="1" applyProtection="1">
      <alignment horizontal="center"/>
    </xf>
    <xf numFmtId="166" fontId="10" fillId="0" borderId="17" xfId="13" applyFont="1" applyFill="1" applyBorder="1" applyAlignment="1" applyProtection="1">
      <alignment horizontal="center"/>
    </xf>
    <xf numFmtId="166" fontId="10" fillId="0" borderId="15" xfId="13" applyNumberFormat="1" applyFont="1" applyFill="1" applyBorder="1" applyAlignment="1" applyProtection="1">
      <alignment horizontal="center"/>
    </xf>
    <xf numFmtId="166" fontId="10" fillId="0" borderId="60" xfId="13" applyNumberFormat="1" applyFont="1" applyFill="1" applyBorder="1" applyAlignment="1" applyProtection="1">
      <alignment horizontal="center"/>
    </xf>
    <xf numFmtId="166" fontId="10" fillId="0" borderId="17" xfId="13" applyNumberFormat="1" applyFont="1" applyFill="1" applyBorder="1" applyAlignment="1" applyProtection="1"/>
    <xf numFmtId="181" fontId="10" fillId="6" borderId="16" xfId="13" applyNumberFormat="1" applyFont="1" applyFill="1" applyBorder="1" applyAlignment="1" applyProtection="1"/>
    <xf numFmtId="0" fontId="10" fillId="0" borderId="17" xfId="199" applyFont="1" applyBorder="1"/>
    <xf numFmtId="181" fontId="10" fillId="0" borderId="16" xfId="13" applyNumberFormat="1" applyFont="1" applyFill="1" applyBorder="1" applyAlignment="1" applyProtection="1"/>
    <xf numFmtId="175" fontId="4" fillId="0" borderId="0" xfId="199" applyNumberFormat="1"/>
    <xf numFmtId="181" fontId="10" fillId="0" borderId="13" xfId="13" applyNumberFormat="1" applyFont="1" applyFill="1" applyBorder="1" applyAlignment="1" applyProtection="1"/>
    <xf numFmtId="0" fontId="10" fillId="0" borderId="12" xfId="199" applyFont="1" applyBorder="1"/>
    <xf numFmtId="166" fontId="10" fillId="0" borderId="12" xfId="13" applyNumberFormat="1" applyFont="1" applyFill="1" applyBorder="1" applyAlignment="1" applyProtection="1">
      <alignment horizontal="center"/>
    </xf>
    <xf numFmtId="181" fontId="10" fillId="0" borderId="13" xfId="13" applyNumberFormat="1" applyFont="1" applyFill="1" applyBorder="1" applyAlignment="1" applyProtection="1">
      <alignment horizontal="center"/>
    </xf>
    <xf numFmtId="0" fontId="10" fillId="0" borderId="13" xfId="199" applyFont="1" applyFill="1" applyBorder="1" applyAlignment="1">
      <alignment horizontal="center"/>
    </xf>
    <xf numFmtId="0" fontId="10" fillId="0" borderId="13" xfId="199" applyFont="1" applyBorder="1" applyAlignment="1">
      <alignment horizontal="center"/>
    </xf>
    <xf numFmtId="0" fontId="10" fillId="0" borderId="12" xfId="199" applyFont="1" applyFill="1" applyBorder="1"/>
    <xf numFmtId="181" fontId="10" fillId="6" borderId="13" xfId="13" applyNumberFormat="1" applyFont="1" applyFill="1" applyBorder="1" applyAlignment="1" applyProtection="1">
      <alignment horizontal="center"/>
    </xf>
    <xf numFmtId="166" fontId="4" fillId="0" borderId="1" xfId="199" applyNumberFormat="1" applyBorder="1"/>
    <xf numFmtId="166" fontId="4" fillId="37" borderId="11" xfId="13" applyFill="1" applyBorder="1"/>
    <xf numFmtId="0" fontId="4" fillId="0" borderId="24" xfId="199" applyBorder="1" applyAlignment="1">
      <alignment horizontal="center"/>
    </xf>
    <xf numFmtId="0" fontId="4" fillId="0" borderId="30" xfId="199" applyBorder="1" applyAlignment="1">
      <alignment horizontal="center"/>
    </xf>
    <xf numFmtId="0" fontId="4" fillId="0" borderId="7" xfId="199" applyBorder="1" applyAlignment="1">
      <alignment horizontal="center"/>
    </xf>
    <xf numFmtId="0" fontId="4" fillId="0" borderId="6" xfId="199" applyBorder="1" applyAlignment="1">
      <alignment horizontal="center"/>
    </xf>
    <xf numFmtId="2" fontId="10" fillId="0" borderId="0" xfId="199" applyNumberFormat="1" applyFont="1" applyFill="1" applyBorder="1"/>
    <xf numFmtId="166" fontId="10" fillId="0" borderId="12" xfId="199" applyNumberFormat="1" applyFont="1" applyBorder="1" applyAlignment="1">
      <alignment horizontal="center"/>
    </xf>
    <xf numFmtId="0" fontId="4" fillId="0" borderId="24" xfId="199" applyBorder="1"/>
    <xf numFmtId="204" fontId="4" fillId="0" borderId="0" xfId="199" applyNumberFormat="1"/>
    <xf numFmtId="181" fontId="4" fillId="0" borderId="0" xfId="13" applyNumberFormat="1" applyFill="1" applyBorder="1"/>
    <xf numFmtId="181" fontId="4" fillId="0" borderId="1" xfId="13" applyNumberFormat="1" applyFill="1" applyBorder="1"/>
    <xf numFmtId="181" fontId="4" fillId="0" borderId="7" xfId="199" applyNumberFormat="1" applyBorder="1"/>
    <xf numFmtId="181" fontId="4" fillId="0" borderId="2" xfId="13" applyNumberFormat="1" applyFill="1" applyBorder="1"/>
    <xf numFmtId="181" fontId="4" fillId="0" borderId="33" xfId="13" applyNumberFormat="1" applyFill="1" applyBorder="1"/>
    <xf numFmtId="181" fontId="4" fillId="0" borderId="7" xfId="13" applyNumberFormat="1" applyBorder="1"/>
    <xf numFmtId="181" fontId="4" fillId="0" borderId="2" xfId="13" applyNumberFormat="1" applyBorder="1"/>
    <xf numFmtId="181" fontId="4" fillId="0" borderId="3" xfId="13" applyNumberFormat="1" applyBorder="1"/>
    <xf numFmtId="181" fontId="4" fillId="0" borderId="6" xfId="199" applyNumberFormat="1" applyBorder="1"/>
    <xf numFmtId="181" fontId="4" fillId="0" borderId="22" xfId="13" applyNumberFormat="1" applyFill="1" applyBorder="1"/>
    <xf numFmtId="181" fontId="4" fillId="0" borderId="6" xfId="13" applyNumberFormat="1" applyBorder="1"/>
    <xf numFmtId="181" fontId="4" fillId="0" borderId="1" xfId="13" applyNumberFormat="1" applyBorder="1"/>
    <xf numFmtId="181" fontId="4" fillId="0" borderId="0" xfId="13" applyNumberFormat="1" applyBorder="1"/>
    <xf numFmtId="181" fontId="4" fillId="0" borderId="0" xfId="199" applyNumberFormat="1" applyFill="1" applyBorder="1"/>
    <xf numFmtId="181" fontId="4" fillId="0" borderId="6" xfId="199" applyNumberFormat="1" applyFill="1" applyBorder="1"/>
    <xf numFmtId="0" fontId="4" fillId="7" borderId="0" xfId="199" applyFill="1"/>
    <xf numFmtId="181" fontId="4" fillId="7" borderId="6" xfId="199" applyNumberFormat="1" applyFill="1" applyBorder="1"/>
    <xf numFmtId="181" fontId="4" fillId="7" borderId="1" xfId="13" applyNumberFormat="1" applyFill="1" applyBorder="1"/>
    <xf numFmtId="181" fontId="4" fillId="7" borderId="22" xfId="13" applyNumberFormat="1" applyFill="1" applyBorder="1"/>
    <xf numFmtId="181" fontId="4" fillId="7" borderId="6" xfId="13" applyNumberFormat="1" applyFill="1" applyBorder="1"/>
    <xf numFmtId="181" fontId="4" fillId="7" borderId="0" xfId="13" applyNumberFormat="1" applyFill="1" applyBorder="1"/>
    <xf numFmtId="166" fontId="10" fillId="0" borderId="12" xfId="13" applyFont="1" applyFill="1" applyBorder="1" applyAlignment="1" applyProtection="1">
      <alignment horizontal="center"/>
    </xf>
    <xf numFmtId="181" fontId="4" fillId="0" borderId="24" xfId="199" applyNumberFormat="1" applyBorder="1"/>
    <xf numFmtId="181" fontId="4" fillId="0" borderId="4" xfId="13" applyNumberFormat="1" applyFill="1" applyBorder="1"/>
    <xf numFmtId="181" fontId="4" fillId="0" borderId="74" xfId="13" applyNumberFormat="1" applyFill="1" applyBorder="1"/>
    <xf numFmtId="0" fontId="4" fillId="0" borderId="31" xfId="199" applyBorder="1" applyAlignment="1">
      <alignment horizontal="center"/>
    </xf>
    <xf numFmtId="175" fontId="4" fillId="0" borderId="30" xfId="199" applyNumberFormat="1" applyBorder="1"/>
    <xf numFmtId="0" fontId="4" fillId="0" borderId="31" xfId="199" applyBorder="1"/>
    <xf numFmtId="0" fontId="4" fillId="0" borderId="30" xfId="199" applyBorder="1"/>
    <xf numFmtId="188" fontId="4" fillId="0" borderId="0" xfId="199" applyNumberFormat="1"/>
    <xf numFmtId="181" fontId="10" fillId="0" borderId="0" xfId="13" applyNumberFormat="1" applyFont="1" applyFill="1" applyBorder="1" applyAlignment="1" applyProtection="1">
      <alignment horizontal="center"/>
    </xf>
    <xf numFmtId="181" fontId="10" fillId="6" borderId="0" xfId="13" applyNumberFormat="1" applyFont="1" applyFill="1" applyBorder="1" applyAlignment="1" applyProtection="1">
      <alignment horizontal="center"/>
    </xf>
    <xf numFmtId="0" fontId="10" fillId="37" borderId="0" xfId="199" applyFont="1" applyFill="1"/>
    <xf numFmtId="2" fontId="10" fillId="0" borderId="60" xfId="199" applyNumberFormat="1" applyFont="1" applyBorder="1"/>
    <xf numFmtId="181" fontId="10" fillId="0" borderId="16" xfId="13" applyNumberFormat="1" applyFont="1" applyFill="1" applyBorder="1" applyAlignment="1" applyProtection="1">
      <alignment horizontal="center"/>
    </xf>
    <xf numFmtId="0" fontId="10" fillId="0" borderId="17" xfId="199" applyFont="1" applyFill="1" applyBorder="1"/>
    <xf numFmtId="211" fontId="10" fillId="0" borderId="70" xfId="219" applyNumberFormat="1" applyFont="1" applyBorder="1" applyAlignment="1">
      <alignment horizontal="center"/>
    </xf>
    <xf numFmtId="211" fontId="10" fillId="0" borderId="69" xfId="219" applyNumberFormat="1" applyFont="1" applyBorder="1" applyAlignment="1">
      <alignment horizontal="center"/>
    </xf>
    <xf numFmtId="0" fontId="10" fillId="0" borderId="70" xfId="199" applyFont="1" applyBorder="1"/>
    <xf numFmtId="0" fontId="10" fillId="0" borderId="16" xfId="199" applyFont="1" applyFill="1" applyBorder="1"/>
    <xf numFmtId="0" fontId="10" fillId="0" borderId="72" xfId="199" applyFont="1" applyFill="1" applyBorder="1"/>
    <xf numFmtId="0" fontId="10" fillId="0" borderId="73" xfId="199" applyFont="1" applyFill="1" applyBorder="1"/>
    <xf numFmtId="0" fontId="10" fillId="0" borderId="13" xfId="199" applyFont="1" applyFill="1" applyBorder="1"/>
    <xf numFmtId="166" fontId="10" fillId="37" borderId="137" xfId="199" applyNumberFormat="1" applyFont="1" applyFill="1" applyBorder="1"/>
    <xf numFmtId="166" fontId="10" fillId="0" borderId="23" xfId="199" applyNumberFormat="1" applyFont="1" applyBorder="1"/>
    <xf numFmtId="166" fontId="10" fillId="37" borderId="137" xfId="13" applyFont="1" applyFill="1" applyBorder="1" applyAlignment="1" applyProtection="1"/>
    <xf numFmtId="166" fontId="10" fillId="0" borderId="23" xfId="13" applyFont="1" applyFill="1" applyBorder="1" applyAlignment="1" applyProtection="1">
      <alignment horizontal="center"/>
    </xf>
    <xf numFmtId="166" fontId="10" fillId="0" borderId="73" xfId="13" applyFont="1" applyFill="1" applyBorder="1" applyAlignment="1" applyProtection="1">
      <alignment horizontal="center"/>
    </xf>
    <xf numFmtId="166" fontId="10" fillId="0" borderId="23" xfId="13" applyNumberFormat="1" applyFont="1" applyFill="1" applyBorder="1" applyAlignment="1" applyProtection="1">
      <alignment horizontal="center"/>
    </xf>
    <xf numFmtId="181" fontId="10" fillId="0" borderId="72" xfId="13" applyNumberFormat="1" applyFont="1" applyFill="1" applyBorder="1" applyAlignment="1" applyProtection="1">
      <alignment horizontal="center"/>
    </xf>
    <xf numFmtId="0" fontId="10" fillId="0" borderId="73" xfId="199" applyFont="1" applyBorder="1"/>
    <xf numFmtId="0" fontId="10" fillId="0" borderId="11" xfId="199" applyFont="1" applyBorder="1" applyAlignment="1">
      <alignment horizontal="center"/>
    </xf>
    <xf numFmtId="0" fontId="10" fillId="0" borderId="0" xfId="199" applyFont="1" applyBorder="1" applyAlignment="1">
      <alignment horizontal="center"/>
    </xf>
    <xf numFmtId="0" fontId="10" fillId="0" borderId="12" xfId="199" applyFont="1" applyBorder="1" applyAlignment="1">
      <alignment horizontal="center"/>
    </xf>
    <xf numFmtId="0" fontId="10" fillId="0" borderId="12" xfId="199" applyFont="1" applyBorder="1" applyAlignment="1">
      <alignment horizontal="left"/>
    </xf>
    <xf numFmtId="0" fontId="10" fillId="0" borderId="23" xfId="199" applyFont="1" applyFill="1" applyBorder="1" applyAlignment="1">
      <alignment horizontal="center"/>
    </xf>
    <xf numFmtId="166" fontId="10" fillId="0" borderId="137" xfId="13" applyFont="1" applyFill="1" applyBorder="1" applyAlignment="1" applyProtection="1">
      <alignment horizontal="center"/>
    </xf>
    <xf numFmtId="0" fontId="10" fillId="0" borderId="72" xfId="199" applyFont="1" applyFill="1" applyBorder="1" applyAlignment="1">
      <alignment horizontal="center"/>
    </xf>
    <xf numFmtId="0" fontId="10" fillId="0" borderId="73" xfId="199" applyFont="1" applyFill="1" applyBorder="1" applyAlignment="1">
      <alignment horizontal="center"/>
    </xf>
    <xf numFmtId="0" fontId="31" fillId="38" borderId="0" xfId="199" applyFont="1" applyFill="1"/>
    <xf numFmtId="212" fontId="31" fillId="38" borderId="0" xfId="199" applyNumberFormat="1" applyFont="1" applyFill="1"/>
    <xf numFmtId="166" fontId="31" fillId="38" borderId="0" xfId="199" applyNumberFormat="1" applyFont="1" applyFill="1"/>
    <xf numFmtId="186" fontId="4" fillId="0" borderId="0" xfId="199" applyNumberFormat="1"/>
    <xf numFmtId="213" fontId="0" fillId="0" borderId="0" xfId="13" applyNumberFormat="1" applyFont="1" applyFill="1" applyBorder="1" applyAlignment="1" applyProtection="1"/>
    <xf numFmtId="176" fontId="4" fillId="0" borderId="0" xfId="199" applyNumberFormat="1"/>
    <xf numFmtId="214" fontId="10" fillId="0" borderId="0" xfId="199" applyNumberFormat="1" applyFont="1"/>
    <xf numFmtId="175" fontId="4" fillId="0" borderId="0" xfId="13" applyNumberFormat="1"/>
    <xf numFmtId="2" fontId="10" fillId="0" borderId="0" xfId="199" applyNumberFormat="1" applyFont="1"/>
    <xf numFmtId="181" fontId="0" fillId="4" borderId="0" xfId="13" applyNumberFormat="1" applyFont="1" applyFill="1" applyBorder="1" applyAlignment="1" applyProtection="1"/>
    <xf numFmtId="176" fontId="4" fillId="0" borderId="0" xfId="199" applyNumberFormat="1" applyFill="1"/>
    <xf numFmtId="176" fontId="10" fillId="0" borderId="0" xfId="199" applyNumberFormat="1" applyFont="1"/>
    <xf numFmtId="0" fontId="98" fillId="0" borderId="66" xfId="199" applyFont="1" applyFill="1" applyBorder="1" applyAlignment="1">
      <alignment horizontal="center"/>
    </xf>
    <xf numFmtId="0" fontId="98" fillId="0" borderId="197" xfId="199" applyFont="1" applyFill="1" applyBorder="1" applyAlignment="1">
      <alignment horizontal="center"/>
    </xf>
    <xf numFmtId="0" fontId="98" fillId="0" borderId="91" xfId="199" applyFont="1" applyFill="1" applyBorder="1" applyAlignment="1">
      <alignment horizontal="left"/>
    </xf>
    <xf numFmtId="49" fontId="98" fillId="0" borderId="58" xfId="199" applyNumberFormat="1" applyFont="1" applyFill="1" applyBorder="1" applyAlignment="1">
      <alignment horizontal="center"/>
    </xf>
    <xf numFmtId="0" fontId="98" fillId="0" borderId="129" xfId="199" applyFont="1" applyFill="1" applyBorder="1" applyAlignment="1">
      <alignment horizontal="center"/>
    </xf>
    <xf numFmtId="0" fontId="98" fillId="0" borderId="198" xfId="199" applyFont="1" applyFill="1" applyBorder="1" applyAlignment="1">
      <alignment horizontal="center"/>
    </xf>
    <xf numFmtId="0" fontId="98" fillId="0" borderId="128" xfId="199" applyFont="1" applyFill="1" applyBorder="1"/>
    <xf numFmtId="0" fontId="98" fillId="0" borderId="126" xfId="199" applyFont="1" applyFill="1" applyBorder="1"/>
    <xf numFmtId="0" fontId="98" fillId="0" borderId="126" xfId="218" applyFont="1" applyFill="1" applyBorder="1"/>
    <xf numFmtId="0" fontId="98" fillId="0" borderId="196" xfId="199" applyFont="1" applyFill="1" applyBorder="1"/>
    <xf numFmtId="0" fontId="98" fillId="0" borderId="107" xfId="199" applyFont="1" applyFill="1" applyBorder="1"/>
    <xf numFmtId="210" fontId="98" fillId="0" borderId="199" xfId="199" applyNumberFormat="1" applyFont="1" applyFill="1" applyBorder="1"/>
    <xf numFmtId="214" fontId="98" fillId="0" borderId="125" xfId="1" applyNumberFormat="1" applyFont="1" applyFill="1" applyBorder="1" applyAlignment="1" applyProtection="1"/>
    <xf numFmtId="173" fontId="9" fillId="0" borderId="0" xfId="0" applyNumberFormat="1" applyFont="1" applyFill="1" applyBorder="1" applyAlignment="1">
      <alignment horizontal="center"/>
    </xf>
    <xf numFmtId="0" fontId="9" fillId="0" borderId="0" xfId="199" applyFont="1" applyFill="1" applyBorder="1" applyAlignment="1">
      <alignment horizontal="center"/>
    </xf>
    <xf numFmtId="173" fontId="21" fillId="0" borderId="0" xfId="199" applyNumberFormat="1" applyFont="1" applyFill="1" applyBorder="1" applyAlignment="1">
      <alignment horizontal="center"/>
    </xf>
    <xf numFmtId="173" fontId="9" fillId="0" borderId="0" xfId="199" applyNumberFormat="1" applyFont="1" applyBorder="1" applyAlignment="1">
      <alignment horizontal="center"/>
    </xf>
    <xf numFmtId="0" fontId="4" fillId="0" borderId="0" xfId="199" applyAlignment="1">
      <alignment horizontal="center"/>
    </xf>
    <xf numFmtId="17" fontId="21" fillId="10" borderId="0" xfId="5" applyNumberFormat="1" applyFont="1" applyFill="1" applyAlignment="1">
      <alignment horizontal="center"/>
    </xf>
    <xf numFmtId="0" fontId="101" fillId="0" borderId="0" xfId="5" applyFont="1" applyFill="1" applyAlignment="1">
      <alignment horizontal="center"/>
    </xf>
    <xf numFmtId="165" fontId="0" fillId="0" borderId="0" xfId="1" applyFont="1"/>
    <xf numFmtId="0" fontId="4" fillId="0" borderId="40" xfId="0" applyFont="1" applyBorder="1"/>
    <xf numFmtId="0" fontId="10" fillId="0" borderId="0" xfId="0" applyFont="1" applyFill="1" applyBorder="1" applyAlignment="1">
      <alignment horizontal="center" vertical="top" wrapText="1"/>
    </xf>
    <xf numFmtId="0" fontId="0" fillId="0" borderId="148" xfId="0" applyFill="1" applyBorder="1"/>
    <xf numFmtId="0" fontId="0" fillId="0" borderId="145" xfId="0" applyFill="1" applyBorder="1"/>
    <xf numFmtId="0" fontId="10" fillId="0" borderId="145" xfId="0" applyFont="1" applyFill="1" applyBorder="1" applyAlignment="1">
      <alignment horizontal="center"/>
    </xf>
    <xf numFmtId="167" fontId="0" fillId="0" borderId="145" xfId="1" applyNumberFormat="1" applyFont="1" applyFill="1" applyBorder="1" applyAlignment="1" applyProtection="1"/>
    <xf numFmtId="166" fontId="0" fillId="0" borderId="145" xfId="1" applyNumberFormat="1" applyFont="1" applyFill="1" applyBorder="1" applyAlignment="1" applyProtection="1"/>
    <xf numFmtId="167" fontId="0" fillId="0" borderId="200" xfId="0" applyNumberFormat="1" applyFill="1" applyBorder="1"/>
    <xf numFmtId="165" fontId="0" fillId="0" borderId="43" xfId="1" applyFont="1" applyFill="1" applyBorder="1" applyAlignment="1" applyProtection="1"/>
    <xf numFmtId="165" fontId="0" fillId="0" borderId="50" xfId="1" applyFont="1" applyFill="1" applyBorder="1" applyAlignment="1" applyProtection="1"/>
    <xf numFmtId="180" fontId="4" fillId="0" borderId="45" xfId="4" applyNumberFormat="1" applyFont="1" applyFill="1" applyBorder="1" applyAlignment="1" applyProtection="1"/>
    <xf numFmtId="10" fontId="4" fillId="0" borderId="144" xfId="0" applyNumberFormat="1" applyFont="1" applyFill="1" applyBorder="1" applyAlignment="1">
      <alignment horizontal="center"/>
    </xf>
    <xf numFmtId="0" fontId="10" fillId="0" borderId="73" xfId="199" applyFont="1" applyBorder="1" applyAlignment="1">
      <alignment horizontal="center" vertical="top" wrapText="1"/>
    </xf>
    <xf numFmtId="0" fontId="10" fillId="0" borderId="23" xfId="199" applyFont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/>
    </xf>
    <xf numFmtId="0" fontId="10" fillId="0" borderId="136" xfId="0" applyFont="1" applyFill="1" applyBorder="1" applyAlignment="1">
      <alignment horizontal="center"/>
    </xf>
    <xf numFmtId="168" fontId="0" fillId="0" borderId="189" xfId="1" applyNumberFormat="1" applyFont="1" applyFill="1" applyBorder="1" applyAlignment="1" applyProtection="1">
      <alignment vertical="center"/>
    </xf>
    <xf numFmtId="3" fontId="0" fillId="0" borderId="135" xfId="0" applyNumberFormat="1" applyFont="1" applyFill="1" applyBorder="1"/>
    <xf numFmtId="0" fontId="0" fillId="0" borderId="136" xfId="0" applyFont="1" applyFill="1" applyBorder="1"/>
    <xf numFmtId="3" fontId="0" fillId="0" borderId="11" xfId="0" applyNumberFormat="1" applyFont="1" applyFill="1" applyBorder="1"/>
    <xf numFmtId="0" fontId="0" fillId="0" borderId="189" xfId="0" applyFill="1" applyBorder="1"/>
    <xf numFmtId="0" fontId="10" fillId="0" borderId="45" xfId="0" applyFont="1" applyFill="1" applyBorder="1" applyAlignment="1">
      <alignment horizontal="center"/>
    </xf>
    <xf numFmtId="166" fontId="0" fillId="0" borderId="194" xfId="1" applyNumberFormat="1" applyFont="1" applyFill="1" applyBorder="1" applyAlignment="1" applyProtection="1">
      <alignment vertical="center"/>
    </xf>
    <xf numFmtId="0" fontId="10" fillId="0" borderId="79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5" fillId="3" borderId="201" xfId="0" applyFont="1" applyFill="1" applyBorder="1" applyAlignment="1">
      <alignment horizontal="center" vertical="center"/>
    </xf>
    <xf numFmtId="0" fontId="15" fillId="3" borderId="87" xfId="0" applyFont="1" applyFill="1" applyBorder="1" applyAlignment="1">
      <alignment vertical="center"/>
    </xf>
    <xf numFmtId="0" fontId="15" fillId="3" borderId="197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61" xfId="0" applyFont="1" applyBorder="1" applyAlignment="1">
      <alignment horizontal="center" vertical="top"/>
    </xf>
    <xf numFmtId="0" fontId="10" fillId="0" borderId="91" xfId="0" applyFont="1" applyBorder="1" applyAlignment="1">
      <alignment horizontal="center" vertical="top"/>
    </xf>
    <xf numFmtId="0" fontId="10" fillId="0" borderId="125" xfId="0" applyFont="1" applyBorder="1"/>
    <xf numFmtId="0" fontId="10" fillId="0" borderId="125" xfId="0" applyFont="1" applyBorder="1" applyAlignment="1">
      <alignment wrapText="1"/>
    </xf>
    <xf numFmtId="0" fontId="10" fillId="0" borderId="63" xfId="0" applyFont="1" applyBorder="1" applyAlignment="1">
      <alignment horizontal="center" vertical="top"/>
    </xf>
    <xf numFmtId="0" fontId="10" fillId="0" borderId="64" xfId="0" applyFont="1" applyBorder="1" applyAlignment="1">
      <alignment horizontal="center" vertical="top"/>
    </xf>
    <xf numFmtId="0" fontId="10" fillId="0" borderId="202" xfId="0" applyFont="1" applyBorder="1" applyAlignment="1">
      <alignment horizontal="center"/>
    </xf>
    <xf numFmtId="166" fontId="23" fillId="0" borderId="0" xfId="0" applyNumberFormat="1" applyFont="1" applyFill="1" applyBorder="1"/>
    <xf numFmtId="166" fontId="23" fillId="0" borderId="42" xfId="0" applyNumberFormat="1" applyFont="1" applyBorder="1"/>
    <xf numFmtId="4" fontId="23" fillId="0" borderId="203" xfId="0" applyNumberFormat="1" applyFont="1" applyFill="1" applyBorder="1"/>
    <xf numFmtId="0" fontId="10" fillId="0" borderId="42" xfId="0" applyFont="1" applyBorder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68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91" xfId="0" applyFill="1" applyBorder="1" applyAlignment="1">
      <alignment horizontal="center"/>
    </xf>
    <xf numFmtId="0" fontId="0" fillId="0" borderId="125" xfId="0" applyFill="1" applyBorder="1" applyAlignment="1">
      <alignment horizontal="center"/>
    </xf>
    <xf numFmtId="0" fontId="0" fillId="0" borderId="100" xfId="0" applyFill="1" applyBorder="1" applyAlignment="1">
      <alignment horizontal="center"/>
    </xf>
    <xf numFmtId="0" fontId="0" fillId="0" borderId="127" xfId="0" applyFill="1" applyBorder="1" applyAlignment="1">
      <alignment horizontal="center"/>
    </xf>
    <xf numFmtId="165" fontId="23" fillId="0" borderId="91" xfId="1" applyFont="1" applyFill="1" applyBorder="1"/>
    <xf numFmtId="165" fontId="0" fillId="0" borderId="125" xfId="1" applyFont="1" applyBorder="1"/>
    <xf numFmtId="165" fontId="0" fillId="0" borderId="63" xfId="0" applyNumberFormat="1" applyBorder="1"/>
    <xf numFmtId="165" fontId="0" fillId="0" borderId="64" xfId="0" applyNumberFormat="1" applyBorder="1"/>
    <xf numFmtId="165" fontId="0" fillId="0" borderId="65" xfId="0" applyNumberFormat="1" applyBorder="1"/>
    <xf numFmtId="165" fontId="23" fillId="0" borderId="63" xfId="1" applyFont="1" applyFill="1" applyBorder="1"/>
    <xf numFmtId="165" fontId="0" fillId="0" borderId="64" xfId="1" applyFont="1" applyBorder="1"/>
    <xf numFmtId="165" fontId="0" fillId="0" borderId="65" xfId="1" applyFont="1" applyBorder="1"/>
    <xf numFmtId="0" fontId="4" fillId="0" borderId="0" xfId="199" applyAlignment="1"/>
    <xf numFmtId="0" fontId="4" fillId="0" borderId="0" xfId="199" applyFill="1" applyAlignment="1"/>
    <xf numFmtId="173" fontId="21" fillId="0" borderId="0" xfId="199" applyNumberFormat="1" applyFont="1" applyFill="1" applyBorder="1" applyAlignment="1">
      <alignment horizontal="left"/>
    </xf>
    <xf numFmtId="0" fontId="21" fillId="0" borderId="0" xfId="199" applyFont="1" applyFill="1" applyBorder="1" applyAlignment="1">
      <alignment horizontal="left"/>
    </xf>
    <xf numFmtId="17" fontId="21" fillId="10" borderId="0" xfId="5" applyNumberFormat="1" applyFont="1" applyFill="1" applyAlignment="1">
      <alignment horizontal="left"/>
    </xf>
    <xf numFmtId="0" fontId="4" fillId="10" borderId="0" xfId="5" applyFill="1" applyAlignment="1">
      <alignment horizontal="right"/>
    </xf>
    <xf numFmtId="17" fontId="26" fillId="10" borderId="0" xfId="5" applyNumberFormat="1" applyFont="1" applyFill="1" applyAlignment="1">
      <alignment horizontal="left"/>
    </xf>
    <xf numFmtId="0" fontId="14" fillId="10" borderId="0" xfId="5" applyFont="1" applyFill="1" applyBorder="1" applyAlignment="1">
      <alignment horizontal="left"/>
    </xf>
    <xf numFmtId="0" fontId="14" fillId="10" borderId="123" xfId="5" applyFont="1" applyFill="1" applyBorder="1" applyAlignment="1">
      <alignment horizontal="left"/>
    </xf>
    <xf numFmtId="0" fontId="21" fillId="0" borderId="0" xfId="5" applyFont="1" applyFill="1"/>
    <xf numFmtId="0" fontId="2" fillId="0" borderId="0" xfId="0" applyFont="1"/>
    <xf numFmtId="3" fontId="0" fillId="0" borderId="0" xfId="0" applyNumberFormat="1"/>
    <xf numFmtId="0" fontId="2" fillId="10" borderId="29" xfId="5" applyFont="1" applyFill="1" applyBorder="1"/>
    <xf numFmtId="0" fontId="27" fillId="40" borderId="0" xfId="5" applyFont="1" applyFill="1" applyBorder="1"/>
    <xf numFmtId="0" fontId="27" fillId="40" borderId="0" xfId="5" applyFont="1" applyFill="1" applyAlignment="1">
      <alignment horizontal="center"/>
    </xf>
    <xf numFmtId="17" fontId="27" fillId="40" borderId="0" xfId="5" applyNumberFormat="1" applyFont="1" applyFill="1" applyAlignment="1">
      <alignment horizontal="center"/>
    </xf>
    <xf numFmtId="2" fontId="27" fillId="40" borderId="0" xfId="5" applyNumberFormat="1" applyFont="1" applyFill="1" applyBorder="1"/>
    <xf numFmtId="176" fontId="27" fillId="40" borderId="0" xfId="5" applyNumberFormat="1" applyFont="1" applyFill="1" applyBorder="1"/>
    <xf numFmtId="0" fontId="10" fillId="40" borderId="0" xfId="5" applyFont="1" applyFill="1" applyBorder="1"/>
    <xf numFmtId="176" fontId="15" fillId="40" borderId="0" xfId="5" applyNumberFormat="1" applyFont="1" applyFill="1" applyBorder="1" applyAlignment="1">
      <alignment horizontal="left"/>
    </xf>
    <xf numFmtId="0" fontId="27" fillId="40" borderId="0" xfId="5" applyFont="1" applyFill="1" applyBorder="1" applyAlignment="1">
      <alignment horizontal="left"/>
    </xf>
    <xf numFmtId="0" fontId="15" fillId="40" borderId="0" xfId="5" applyFont="1" applyFill="1" applyBorder="1" applyAlignment="1">
      <alignment horizontal="left"/>
    </xf>
    <xf numFmtId="0" fontId="10" fillId="40" borderId="0" xfId="5" applyFont="1" applyFill="1" applyBorder="1" applyAlignment="1">
      <alignment horizontal="left"/>
    </xf>
    <xf numFmtId="2" fontId="10" fillId="40" borderId="0" xfId="5" applyNumberFormat="1" applyFont="1" applyFill="1" applyBorder="1" applyAlignment="1">
      <alignment horizontal="left"/>
    </xf>
    <xf numFmtId="169" fontId="10" fillId="40" borderId="0" xfId="5" applyNumberFormat="1" applyFont="1" applyFill="1" applyBorder="1" applyAlignment="1">
      <alignment horizontal="left"/>
    </xf>
    <xf numFmtId="43" fontId="15" fillId="40" borderId="0" xfId="5" applyNumberFormat="1" applyFont="1" applyFill="1" applyAlignment="1">
      <alignment horizontal="left"/>
    </xf>
    <xf numFmtId="176" fontId="10" fillId="40" borderId="0" xfId="9" applyNumberFormat="1" applyFont="1" applyFill="1" applyBorder="1" applyAlignment="1">
      <alignment horizontal="left"/>
    </xf>
    <xf numFmtId="176" fontId="15" fillId="40" borderId="0" xfId="9" applyNumberFormat="1" applyFont="1" applyFill="1" applyBorder="1" applyAlignment="1">
      <alignment horizontal="left"/>
    </xf>
    <xf numFmtId="176" fontId="32" fillId="40" borderId="0" xfId="5" applyNumberFormat="1" applyFont="1" applyFill="1" applyBorder="1" applyAlignment="1">
      <alignment horizontal="left"/>
    </xf>
    <xf numFmtId="176" fontId="27" fillId="40" borderId="0" xfId="5" applyNumberFormat="1" applyFont="1" applyFill="1" applyBorder="1" applyAlignment="1">
      <alignment horizontal="left"/>
    </xf>
    <xf numFmtId="0" fontId="10" fillId="40" borderId="0" xfId="5" applyFont="1" applyFill="1"/>
    <xf numFmtId="0" fontId="27" fillId="40" borderId="0" xfId="5" applyFont="1" applyFill="1" applyBorder="1" applyAlignment="1">
      <alignment horizontal="center"/>
    </xf>
    <xf numFmtId="43" fontId="10" fillId="0" borderId="0" xfId="199" applyNumberFormat="1" applyFont="1"/>
    <xf numFmtId="0" fontId="2" fillId="0" borderId="0" xfId="199" applyFont="1"/>
    <xf numFmtId="0" fontId="2" fillId="10" borderId="0" xfId="5" applyFont="1" applyFill="1" applyBorder="1"/>
    <xf numFmtId="0" fontId="107" fillId="10" borderId="0" xfId="5" applyFont="1" applyFill="1" applyBorder="1" applyAlignment="1">
      <alignment horizontal="center"/>
    </xf>
    <xf numFmtId="0" fontId="108" fillId="10" borderId="0" xfId="5" applyFont="1" applyFill="1"/>
    <xf numFmtId="0" fontId="2" fillId="10" borderId="0" xfId="5" applyFont="1" applyFill="1"/>
    <xf numFmtId="17" fontId="2" fillId="10" borderId="0" xfId="5" applyNumberFormat="1" applyFont="1" applyFill="1" applyAlignment="1">
      <alignment horizontal="right"/>
    </xf>
    <xf numFmtId="176" fontId="2" fillId="10" borderId="0" xfId="5" applyNumberFormat="1" applyFont="1" applyFill="1" applyBorder="1"/>
    <xf numFmtId="41" fontId="23" fillId="10" borderId="6" xfId="5" applyNumberFormat="1" applyFont="1" applyFill="1" applyBorder="1"/>
    <xf numFmtId="41" fontId="23" fillId="10" borderId="24" xfId="5" applyNumberFormat="1" applyFont="1" applyFill="1" applyBorder="1"/>
    <xf numFmtId="41" fontId="23" fillId="10" borderId="7" xfId="5" applyNumberFormat="1" applyFont="1" applyFill="1" applyBorder="1"/>
    <xf numFmtId="166" fontId="0" fillId="39" borderId="13" xfId="0" applyNumberFormat="1" applyFill="1" applyBorder="1"/>
    <xf numFmtId="2" fontId="0" fillId="39" borderId="0" xfId="0" applyNumberFormat="1" applyFill="1" applyBorder="1" applyAlignment="1">
      <alignment horizontal="center"/>
    </xf>
    <xf numFmtId="166" fontId="0" fillId="39" borderId="20" xfId="0" applyNumberFormat="1" applyFill="1" applyBorder="1"/>
    <xf numFmtId="2" fontId="0" fillId="39" borderId="11" xfId="0" applyNumberFormat="1" applyFont="1" applyFill="1" applyBorder="1" applyAlignment="1">
      <alignment horizontal="center"/>
    </xf>
    <xf numFmtId="0" fontId="109" fillId="0" borderId="0" xfId="5" applyFont="1" applyFill="1" applyBorder="1"/>
    <xf numFmtId="0" fontId="110" fillId="0" borderId="0" xfId="5" applyFont="1" applyFill="1" applyBorder="1"/>
    <xf numFmtId="0" fontId="111" fillId="8" borderId="0" xfId="199" applyFont="1" applyFill="1"/>
    <xf numFmtId="0" fontId="112" fillId="8" borderId="0" xfId="199" applyFont="1" applyFill="1"/>
    <xf numFmtId="0" fontId="113" fillId="0" borderId="0" xfId="5" applyFont="1"/>
    <xf numFmtId="43" fontId="109" fillId="0" borderId="0" xfId="9" applyFont="1" applyFill="1" applyBorder="1" applyAlignment="1">
      <alignment wrapText="1"/>
    </xf>
    <xf numFmtId="168" fontId="110" fillId="0" borderId="0" xfId="13" applyNumberFormat="1" applyFont="1" applyFill="1" applyBorder="1" applyAlignment="1">
      <alignment horizontal="right" wrapText="1"/>
    </xf>
    <xf numFmtId="43" fontId="109" fillId="0" borderId="0" xfId="9" applyFont="1" applyFill="1" applyBorder="1" applyAlignment="1">
      <alignment horizontal="left" wrapText="1"/>
    </xf>
    <xf numFmtId="0" fontId="110" fillId="0" borderId="0" xfId="5" applyFont="1" applyBorder="1"/>
    <xf numFmtId="168" fontId="110" fillId="0" borderId="0" xfId="13" applyNumberFormat="1" applyFont="1" applyBorder="1"/>
    <xf numFmtId="0" fontId="110" fillId="11" borderId="0" xfId="215" applyFont="1" applyFill="1" applyBorder="1" applyAlignment="1">
      <alignment horizontal="center"/>
    </xf>
    <xf numFmtId="0" fontId="110" fillId="0" borderId="0" xfId="215" applyFont="1" applyFill="1" applyBorder="1" applyAlignment="1">
      <alignment horizontal="left" wrapText="1"/>
    </xf>
    <xf numFmtId="4" fontId="4" fillId="39" borderId="3" xfId="0" applyNumberFormat="1" applyFont="1" applyFill="1" applyBorder="1" applyAlignment="1">
      <alignment horizontal="right"/>
    </xf>
    <xf numFmtId="2" fontId="0" fillId="39" borderId="7" xfId="0" applyNumberFormat="1" applyFill="1" applyBorder="1" applyAlignment="1">
      <alignment horizontal="center"/>
    </xf>
    <xf numFmtId="2" fontId="0" fillId="39" borderId="20" xfId="0" applyNumberFormat="1" applyFill="1" applyBorder="1" applyAlignment="1">
      <alignment horizontal="center"/>
    </xf>
    <xf numFmtId="2" fontId="0" fillId="39" borderId="9" xfId="0" applyNumberFormat="1" applyFill="1" applyBorder="1" applyAlignment="1">
      <alignment horizontal="center"/>
    </xf>
    <xf numFmtId="166" fontId="0" fillId="39" borderId="4" xfId="0" applyNumberFormat="1" applyFill="1" applyBorder="1"/>
    <xf numFmtId="166" fontId="0" fillId="39" borderId="1" xfId="0" applyNumberFormat="1" applyFill="1" applyBorder="1"/>
    <xf numFmtId="0" fontId="10" fillId="41" borderId="0" xfId="5" applyFont="1" applyFill="1"/>
    <xf numFmtId="0" fontId="10" fillId="41" borderId="0" xfId="5" applyFont="1" applyFill="1" applyAlignment="1">
      <alignment horizontal="left"/>
    </xf>
    <xf numFmtId="17" fontId="21" fillId="41" borderId="0" xfId="5" applyNumberFormat="1" applyFont="1" applyFill="1" applyAlignment="1">
      <alignment horizontal="center"/>
    </xf>
    <xf numFmtId="17" fontId="4" fillId="41" borderId="0" xfId="5" applyNumberFormat="1" applyFont="1" applyFill="1" applyAlignment="1">
      <alignment horizontal="right"/>
    </xf>
    <xf numFmtId="0" fontId="10" fillId="41" borderId="66" xfId="5" applyFont="1" applyFill="1" applyBorder="1" applyAlignment="1">
      <alignment horizontal="center"/>
    </xf>
    <xf numFmtId="0" fontId="10" fillId="41" borderId="87" xfId="5" applyFont="1" applyFill="1" applyBorder="1" applyAlignment="1">
      <alignment horizontal="center"/>
    </xf>
    <xf numFmtId="0" fontId="10" fillId="41" borderId="148" xfId="5" applyFont="1" applyFill="1" applyBorder="1" applyAlignment="1">
      <alignment horizontal="center"/>
    </xf>
    <xf numFmtId="0" fontId="10" fillId="41" borderId="91" xfId="5" applyFont="1" applyFill="1" applyBorder="1" applyAlignment="1">
      <alignment horizontal="center"/>
    </xf>
    <xf numFmtId="0" fontId="10" fillId="41" borderId="0" xfId="5" applyFont="1" applyFill="1" applyBorder="1" applyAlignment="1">
      <alignment horizontal="center"/>
    </xf>
    <xf numFmtId="0" fontId="10" fillId="41" borderId="145" xfId="5" applyFont="1" applyFill="1" applyBorder="1" applyAlignment="1">
      <alignment horizontal="center"/>
    </xf>
    <xf numFmtId="0" fontId="10" fillId="41" borderId="125" xfId="5" applyFont="1" applyFill="1" applyBorder="1" applyAlignment="1">
      <alignment horizontal="center"/>
    </xf>
    <xf numFmtId="0" fontId="10" fillId="41" borderId="63" xfId="5" applyFont="1" applyFill="1" applyBorder="1"/>
    <xf numFmtId="0" fontId="10" fillId="41" borderId="123" xfId="5" applyFont="1" applyFill="1" applyBorder="1"/>
    <xf numFmtId="0" fontId="10" fillId="41" borderId="144" xfId="5" applyFont="1" applyFill="1" applyBorder="1" applyAlignment="1">
      <alignment horizontal="center"/>
    </xf>
    <xf numFmtId="0" fontId="10" fillId="41" borderId="123" xfId="5" applyFont="1" applyFill="1" applyBorder="1" applyAlignment="1">
      <alignment horizontal="center"/>
    </xf>
    <xf numFmtId="0" fontId="10" fillId="41" borderId="65" xfId="5" applyFont="1" applyFill="1" applyBorder="1" applyAlignment="1">
      <alignment horizontal="center"/>
    </xf>
    <xf numFmtId="0" fontId="10" fillId="41" borderId="66" xfId="5" applyFont="1" applyFill="1" applyBorder="1"/>
    <xf numFmtId="0" fontId="10" fillId="41" borderId="87" xfId="5" applyFont="1" applyFill="1" applyBorder="1" applyAlignment="1">
      <alignment horizontal="left"/>
    </xf>
    <xf numFmtId="168" fontId="10" fillId="41" borderId="0" xfId="8" applyNumberFormat="1" applyFont="1" applyFill="1" applyBorder="1"/>
    <xf numFmtId="43" fontId="10" fillId="41" borderId="125" xfId="9" applyFont="1" applyFill="1" applyBorder="1"/>
    <xf numFmtId="0" fontId="10" fillId="41" borderId="100" xfId="5" applyFont="1" applyFill="1" applyBorder="1"/>
    <xf numFmtId="0" fontId="10" fillId="41" borderId="3" xfId="5" applyFont="1" applyFill="1" applyBorder="1" applyAlignment="1">
      <alignment horizontal="left"/>
    </xf>
    <xf numFmtId="43" fontId="10" fillId="41" borderId="127" xfId="9" applyFont="1" applyFill="1" applyBorder="1"/>
    <xf numFmtId="0" fontId="10" fillId="41" borderId="61" xfId="5" applyFont="1" applyFill="1" applyBorder="1"/>
    <xf numFmtId="0" fontId="10" fillId="41" borderId="9" xfId="5" applyFont="1" applyFill="1" applyBorder="1" applyAlignment="1">
      <alignment horizontal="left"/>
    </xf>
    <xf numFmtId="168" fontId="10" fillId="41" borderId="9" xfId="8" applyNumberFormat="1" applyFont="1" applyFill="1" applyBorder="1"/>
    <xf numFmtId="43" fontId="10" fillId="41" borderId="62" xfId="9" applyFont="1" applyFill="1" applyBorder="1"/>
    <xf numFmtId="0" fontId="10" fillId="41" borderId="91" xfId="5" applyFont="1" applyFill="1" applyBorder="1"/>
    <xf numFmtId="0" fontId="10" fillId="41" borderId="0" xfId="5" applyFont="1" applyFill="1" applyBorder="1" applyAlignment="1">
      <alignment horizontal="left"/>
    </xf>
    <xf numFmtId="168" fontId="10" fillId="41" borderId="3" xfId="8" applyNumberFormat="1" applyFont="1" applyFill="1" applyBorder="1"/>
    <xf numFmtId="0" fontId="31" fillId="41" borderId="0" xfId="5" applyFont="1" applyFill="1" applyBorder="1" applyAlignment="1">
      <alignment horizontal="left"/>
    </xf>
    <xf numFmtId="168" fontId="10" fillId="41" borderId="100" xfId="8" applyNumberFormat="1" applyFont="1" applyFill="1" applyBorder="1"/>
    <xf numFmtId="41" fontId="10" fillId="41" borderId="0" xfId="5" applyNumberFormat="1" applyFont="1" applyFill="1" applyBorder="1"/>
    <xf numFmtId="41" fontId="10" fillId="41" borderId="31" xfId="5" applyNumberFormat="1" applyFont="1" applyFill="1" applyBorder="1"/>
    <xf numFmtId="43" fontId="10" fillId="41" borderId="170" xfId="9" applyFont="1" applyFill="1" applyBorder="1"/>
    <xf numFmtId="41" fontId="10" fillId="41" borderId="9" xfId="5" applyNumberFormat="1" applyFont="1" applyFill="1" applyBorder="1"/>
    <xf numFmtId="41" fontId="10" fillId="41" borderId="3" xfId="5" applyNumberFormat="1" applyFont="1" applyFill="1" applyBorder="1"/>
    <xf numFmtId="0" fontId="10" fillId="41" borderId="62" xfId="5" applyFont="1" applyFill="1" applyBorder="1" applyAlignment="1">
      <alignment horizontal="left"/>
    </xf>
    <xf numFmtId="0" fontId="10" fillId="41" borderId="125" xfId="5" applyFont="1" applyFill="1" applyBorder="1" applyAlignment="1">
      <alignment horizontal="left"/>
    </xf>
    <xf numFmtId="41" fontId="10" fillId="41" borderId="61" xfId="5" applyNumberFormat="1" applyFont="1" applyFill="1" applyBorder="1"/>
    <xf numFmtId="0" fontId="10" fillId="41" borderId="127" xfId="5" applyFont="1" applyFill="1" applyBorder="1" applyAlignment="1">
      <alignment horizontal="left"/>
    </xf>
    <xf numFmtId="41" fontId="10" fillId="41" borderId="100" xfId="5" applyNumberFormat="1" applyFont="1" applyFill="1" applyBorder="1"/>
    <xf numFmtId="3" fontId="10" fillId="41" borderId="61" xfId="5" applyNumberFormat="1" applyFont="1" applyFill="1" applyBorder="1"/>
    <xf numFmtId="3" fontId="10" fillId="41" borderId="125" xfId="5" applyNumberFormat="1" applyFont="1" applyFill="1" applyBorder="1"/>
    <xf numFmtId="3" fontId="10" fillId="41" borderId="173" xfId="5" applyNumberFormat="1" applyFont="1" applyFill="1" applyBorder="1"/>
    <xf numFmtId="3" fontId="10" fillId="41" borderId="31" xfId="5" applyNumberFormat="1" applyFont="1" applyFill="1" applyBorder="1"/>
    <xf numFmtId="3" fontId="10" fillId="41" borderId="100" xfId="5" applyNumberFormat="1" applyFont="1" applyFill="1" applyBorder="1"/>
    <xf numFmtId="3" fontId="10" fillId="41" borderId="3" xfId="5" applyNumberFormat="1" applyFont="1" applyFill="1" applyBorder="1"/>
    <xf numFmtId="0" fontId="21" fillId="10" borderId="0" xfId="5" applyFont="1" applyFill="1" applyAlignment="1">
      <alignment horizontal="center"/>
    </xf>
    <xf numFmtId="17" fontId="26" fillId="10" borderId="0" xfId="5" applyNumberFormat="1" applyFont="1" applyFill="1" applyAlignment="1">
      <alignment horizontal="center"/>
    </xf>
    <xf numFmtId="180" fontId="16" fillId="0" borderId="0" xfId="4" applyNumberFormat="1" applyFont="1" applyFill="1"/>
    <xf numFmtId="9" fontId="16" fillId="0" borderId="0" xfId="0" applyNumberFormat="1" applyFont="1" applyFill="1"/>
    <xf numFmtId="0" fontId="10" fillId="10" borderId="175" xfId="5" applyFont="1" applyFill="1" applyBorder="1" applyAlignment="1">
      <alignment horizontal="left" wrapText="1"/>
    </xf>
    <xf numFmtId="0" fontId="2" fillId="0" borderId="0" xfId="12" applyFont="1" applyFill="1" applyBorder="1"/>
    <xf numFmtId="0" fontId="2" fillId="0" borderId="3" xfId="12" applyFont="1" applyFill="1" applyBorder="1"/>
    <xf numFmtId="0" fontId="10" fillId="10" borderId="65" xfId="5" applyFont="1" applyFill="1" applyBorder="1" applyAlignment="1">
      <alignment horizontal="left"/>
    </xf>
    <xf numFmtId="3" fontId="10" fillId="41" borderId="9" xfId="5" applyNumberFormat="1" applyFont="1" applyFill="1" applyBorder="1"/>
    <xf numFmtId="0" fontId="10" fillId="10" borderId="63" xfId="5" applyFont="1" applyFill="1" applyBorder="1" applyAlignment="1">
      <alignment horizontal="left" wrapText="1"/>
    </xf>
    <xf numFmtId="0" fontId="98" fillId="0" borderId="87" xfId="5" applyFont="1" applyFill="1" applyBorder="1"/>
    <xf numFmtId="0" fontId="4" fillId="10" borderId="0" xfId="5" applyFont="1" applyFill="1" applyBorder="1" applyAlignment="1">
      <alignment horizontal="left" wrapText="1"/>
    </xf>
    <xf numFmtId="0" fontId="4" fillId="10" borderId="159" xfId="5" applyFont="1" applyFill="1" applyBorder="1" applyAlignment="1">
      <alignment horizontal="left" wrapText="1"/>
    </xf>
    <xf numFmtId="0" fontId="10" fillId="10" borderId="9" xfId="5" applyFont="1" applyFill="1" applyBorder="1" applyAlignment="1">
      <alignment horizontal="left" wrapText="1"/>
    </xf>
    <xf numFmtId="0" fontId="10" fillId="10" borderId="0" xfId="5" applyFont="1" applyFill="1" applyBorder="1" applyAlignment="1">
      <alignment horizontal="left" wrapText="1"/>
    </xf>
    <xf numFmtId="0" fontId="4" fillId="10" borderId="204" xfId="5" applyFont="1" applyFill="1" applyBorder="1" applyAlignment="1">
      <alignment horizontal="left" wrapText="1"/>
    </xf>
    <xf numFmtId="41" fontId="23" fillId="10" borderId="205" xfId="5" applyNumberFormat="1" applyFont="1" applyFill="1" applyBorder="1"/>
    <xf numFmtId="171" fontId="23" fillId="10" borderId="9" xfId="1" applyNumberFormat="1" applyFont="1" applyFill="1" applyBorder="1"/>
    <xf numFmtId="171" fontId="23" fillId="10" borderId="62" xfId="1" applyNumberFormat="1" applyFont="1" applyFill="1" applyBorder="1"/>
    <xf numFmtId="171" fontId="23" fillId="10" borderId="0" xfId="1" applyNumberFormat="1" applyFont="1" applyFill="1" applyBorder="1"/>
    <xf numFmtId="171" fontId="23" fillId="10" borderId="125" xfId="1" applyNumberFormat="1" applyFont="1" applyFill="1" applyBorder="1"/>
    <xf numFmtId="171" fontId="23" fillId="10" borderId="3" xfId="1" applyNumberFormat="1" applyFont="1" applyFill="1" applyBorder="1"/>
    <xf numFmtId="171" fontId="23" fillId="10" borderId="127" xfId="1" applyNumberFormat="1" applyFont="1" applyFill="1" applyBorder="1"/>
    <xf numFmtId="41" fontId="23" fillId="10" borderId="87" xfId="5" applyNumberFormat="1" applyFont="1" applyFill="1" applyBorder="1"/>
    <xf numFmtId="182" fontId="10" fillId="0" borderId="0" xfId="199" applyNumberFormat="1" applyFont="1" applyFill="1" applyBorder="1"/>
    <xf numFmtId="0" fontId="5" fillId="2" borderId="22" xfId="0" applyFont="1" applyFill="1" applyBorder="1" applyAlignment="1">
      <alignment horizontal="left"/>
    </xf>
    <xf numFmtId="2" fontId="2" fillId="0" borderId="0" xfId="0" applyNumberFormat="1" applyFont="1"/>
    <xf numFmtId="165" fontId="4" fillId="0" borderId="0" xfId="1" applyFont="1"/>
    <xf numFmtId="166" fontId="113" fillId="0" borderId="0" xfId="13" applyFont="1"/>
    <xf numFmtId="165" fontId="110" fillId="0" borderId="0" xfId="1" applyFont="1" applyFill="1" applyBorder="1" applyAlignment="1">
      <alignment horizontal="right" wrapText="1"/>
    </xf>
    <xf numFmtId="0" fontId="2" fillId="0" borderId="0" xfId="262"/>
    <xf numFmtId="0" fontId="2" fillId="0" borderId="23" xfId="199" applyFont="1" applyBorder="1"/>
    <xf numFmtId="43" fontId="37" fillId="0" borderId="155" xfId="9" applyFont="1" applyFill="1" applyBorder="1" applyAlignment="1">
      <alignment horizontal="left" wrapText="1"/>
    </xf>
    <xf numFmtId="43" fontId="37" fillId="0" borderId="68" xfId="9" applyFont="1" applyFill="1" applyBorder="1" applyAlignment="1">
      <alignment horizontal="right" wrapText="1"/>
    </xf>
    <xf numFmtId="43" fontId="37" fillId="0" borderId="127" xfId="9" applyFont="1" applyFill="1" applyBorder="1" applyAlignment="1">
      <alignment horizontal="right" wrapText="1"/>
    </xf>
    <xf numFmtId="43" fontId="37" fillId="0" borderId="125" xfId="9" applyFont="1" applyFill="1" applyBorder="1" applyAlignment="1">
      <alignment horizontal="right" wrapText="1"/>
    </xf>
    <xf numFmtId="43" fontId="37" fillId="0" borderId="62" xfId="9" applyFont="1" applyFill="1" applyBorder="1" applyAlignment="1">
      <alignment horizontal="right" wrapText="1"/>
    </xf>
    <xf numFmtId="43" fontId="10" fillId="0" borderId="62" xfId="9" applyFont="1" applyFill="1" applyBorder="1" applyAlignment="1">
      <alignment horizontal="right" wrapText="1"/>
    </xf>
    <xf numFmtId="43" fontId="10" fillId="0" borderId="125" xfId="9" applyFont="1" applyFill="1" applyBorder="1" applyAlignment="1">
      <alignment horizontal="right" wrapText="1"/>
    </xf>
    <xf numFmtId="43" fontId="10" fillId="0" borderId="152" xfId="9" applyFont="1" applyFill="1" applyBorder="1" applyAlignment="1">
      <alignment horizontal="right" wrapText="1"/>
    </xf>
    <xf numFmtId="43" fontId="10" fillId="0" borderId="171" xfId="9" applyFont="1" applyFill="1" applyBorder="1" applyAlignment="1">
      <alignment horizontal="right" wrapText="1"/>
    </xf>
    <xf numFmtId="43" fontId="97" fillId="0" borderId="125" xfId="9" applyFont="1" applyFill="1" applyBorder="1" applyAlignment="1">
      <alignment horizontal="right" wrapText="1"/>
    </xf>
    <xf numFmtId="43" fontId="10" fillId="0" borderId="127" xfId="9" applyFont="1" applyFill="1" applyBorder="1" applyAlignment="1">
      <alignment horizontal="right" wrapText="1"/>
    </xf>
    <xf numFmtId="43" fontId="10" fillId="0" borderId="126" xfId="9" applyFont="1" applyFill="1" applyBorder="1" applyAlignment="1">
      <alignment horizontal="left" wrapText="1"/>
    </xf>
    <xf numFmtId="43" fontId="10" fillId="0" borderId="175" xfId="9" applyFont="1" applyFill="1" applyBorder="1" applyAlignment="1">
      <alignment horizontal="left" wrapText="1"/>
    </xf>
    <xf numFmtId="43" fontId="10" fillId="0" borderId="174" xfId="9" applyNumberFormat="1" applyFont="1" applyFill="1" applyBorder="1" applyAlignment="1">
      <alignment horizontal="right" wrapText="1"/>
    </xf>
    <xf numFmtId="43" fontId="37" fillId="0" borderId="171" xfId="9" applyFont="1" applyFill="1" applyBorder="1" applyAlignment="1">
      <alignment horizontal="right" wrapText="1"/>
    </xf>
    <xf numFmtId="43" fontId="37" fillId="0" borderId="152" xfId="9" applyFont="1" applyFill="1" applyBorder="1" applyAlignment="1">
      <alignment horizontal="right" wrapText="1"/>
    </xf>
    <xf numFmtId="43" fontId="37" fillId="0" borderId="174" xfId="9" applyFont="1" applyFill="1" applyBorder="1" applyAlignment="1">
      <alignment horizontal="right" wrapText="1"/>
    </xf>
    <xf numFmtId="0" fontId="10" fillId="0" borderId="172" xfId="5" applyFont="1" applyFill="1" applyBorder="1"/>
    <xf numFmtId="43" fontId="37" fillId="0" borderId="151" xfId="9" applyFont="1" applyFill="1" applyBorder="1" applyAlignment="1">
      <alignment horizontal="right" wrapText="1"/>
    </xf>
    <xf numFmtId="0" fontId="4" fillId="0" borderId="166" xfId="5" applyFont="1" applyFill="1" applyBorder="1"/>
    <xf numFmtId="0" fontId="4" fillId="0" borderId="172" xfId="5" applyFont="1" applyFill="1" applyBorder="1"/>
    <xf numFmtId="43" fontId="10" fillId="0" borderId="170" xfId="5" applyNumberFormat="1" applyFont="1" applyFill="1" applyBorder="1"/>
    <xf numFmtId="0" fontId="0" fillId="0" borderId="172" xfId="5" applyFont="1" applyFill="1" applyBorder="1"/>
    <xf numFmtId="43" fontId="10" fillId="0" borderId="62" xfId="5" applyNumberFormat="1" applyFont="1" applyFill="1" applyBorder="1"/>
    <xf numFmtId="0" fontId="2" fillId="0" borderId="175" xfId="5" applyFont="1" applyFill="1" applyBorder="1"/>
    <xf numFmtId="43" fontId="10" fillId="0" borderId="127" xfId="5" applyNumberFormat="1" applyFont="1" applyFill="1" applyBorder="1"/>
    <xf numFmtId="166" fontId="4" fillId="0" borderId="165" xfId="13" applyFill="1" applyBorder="1"/>
    <xf numFmtId="0" fontId="2" fillId="0" borderId="169" xfId="5" applyFont="1" applyFill="1" applyBorder="1"/>
    <xf numFmtId="165" fontId="10" fillId="0" borderId="65" xfId="1" applyFont="1" applyFill="1" applyBorder="1"/>
    <xf numFmtId="166" fontId="10" fillId="0" borderId="4" xfId="13" applyFont="1" applyFill="1" applyBorder="1"/>
    <xf numFmtId="166" fontId="10" fillId="0" borderId="4" xfId="13" applyFont="1" applyFill="1" applyBorder="1" applyAlignment="1">
      <alignment horizontal="right" wrapText="1"/>
    </xf>
    <xf numFmtId="166" fontId="10" fillId="0" borderId="74" xfId="13" applyFont="1" applyFill="1" applyBorder="1"/>
    <xf numFmtId="166" fontId="10" fillId="0" borderId="1" xfId="13" applyFont="1" applyFill="1" applyBorder="1"/>
    <xf numFmtId="166" fontId="10" fillId="0" borderId="1" xfId="13" applyFont="1" applyFill="1" applyBorder="1" applyAlignment="1">
      <alignment horizontal="right" wrapText="1"/>
    </xf>
    <xf numFmtId="166" fontId="10" fillId="0" borderId="22" xfId="13" applyFont="1" applyFill="1" applyBorder="1"/>
    <xf numFmtId="166" fontId="10" fillId="0" borderId="64" xfId="13" applyFont="1" applyFill="1" applyBorder="1"/>
    <xf numFmtId="166" fontId="10" fillId="0" borderId="64" xfId="13" applyFont="1" applyFill="1" applyBorder="1" applyAlignment="1">
      <alignment horizontal="right" wrapText="1"/>
    </xf>
    <xf numFmtId="166" fontId="10" fillId="0" borderId="123" xfId="13" applyFont="1" applyFill="1" applyBorder="1"/>
    <xf numFmtId="0" fontId="114" fillId="0" borderId="0" xfId="0" applyFont="1"/>
    <xf numFmtId="3" fontId="4" fillId="0" borderId="57" xfId="199" applyNumberFormat="1" applyFill="1" applyBorder="1"/>
    <xf numFmtId="166" fontId="5" fillId="0" borderId="206" xfId="199" applyNumberFormat="1" applyFont="1" applyBorder="1"/>
    <xf numFmtId="0" fontId="10" fillId="39" borderId="13" xfId="199" applyFont="1" applyFill="1" applyBorder="1" applyAlignment="1">
      <alignment horizontal="right"/>
    </xf>
    <xf numFmtId="0" fontId="10" fillId="39" borderId="0" xfId="199" applyFont="1" applyFill="1"/>
    <xf numFmtId="0" fontId="0" fillId="39" borderId="9" xfId="0" applyFill="1" applyBorder="1"/>
    <xf numFmtId="0" fontId="0" fillId="39" borderId="24" xfId="0" applyFill="1" applyBorder="1"/>
    <xf numFmtId="0" fontId="0" fillId="39" borderId="22" xfId="0" applyFill="1" applyBorder="1"/>
    <xf numFmtId="0" fontId="0" fillId="39" borderId="0" xfId="0" applyFill="1" applyBorder="1"/>
    <xf numFmtId="0" fontId="0" fillId="39" borderId="6" xfId="0" applyFill="1" applyBorder="1"/>
    <xf numFmtId="0" fontId="0" fillId="39" borderId="33" xfId="0" applyFill="1" applyBorder="1"/>
    <xf numFmtId="0" fontId="0" fillId="39" borderId="3" xfId="0" applyFill="1" applyBorder="1"/>
    <xf numFmtId="0" fontId="0" fillId="39" borderId="7" xfId="0" applyFill="1" applyBorder="1"/>
    <xf numFmtId="169" fontId="0" fillId="39" borderId="1" xfId="0" applyNumberFormat="1" applyFill="1" applyBorder="1" applyAlignment="1">
      <alignment horizontal="center"/>
    </xf>
    <xf numFmtId="169" fontId="0" fillId="39" borderId="2" xfId="0" applyNumberFormat="1" applyFill="1" applyBorder="1" applyAlignment="1">
      <alignment horizontal="center"/>
    </xf>
    <xf numFmtId="176" fontId="4" fillId="39" borderId="6" xfId="0" applyNumberFormat="1" applyFont="1" applyFill="1" applyBorder="1"/>
    <xf numFmtId="176" fontId="4" fillId="39" borderId="22" xfId="0" applyNumberFormat="1" applyFont="1" applyFill="1" applyBorder="1"/>
    <xf numFmtId="176" fontId="4" fillId="39" borderId="7" xfId="0" applyNumberFormat="1" applyFont="1" applyFill="1" applyBorder="1"/>
    <xf numFmtId="0" fontId="2" fillId="0" borderId="0" xfId="0" applyFont="1" applyBorder="1"/>
    <xf numFmtId="10" fontId="2" fillId="41" borderId="0" xfId="4" applyNumberFormat="1" applyFill="1" applyBorder="1" applyAlignment="1">
      <alignment horizontal="center"/>
    </xf>
    <xf numFmtId="10" fontId="2" fillId="41" borderId="0" xfId="4" applyNumberFormat="1" applyFill="1" applyBorder="1" applyAlignment="1" applyProtection="1">
      <alignment horizontal="center"/>
    </xf>
    <xf numFmtId="10" fontId="2" fillId="41" borderId="0" xfId="4" applyNumberFormat="1" applyFill="1" applyAlignment="1">
      <alignment horizontal="center"/>
    </xf>
    <xf numFmtId="176" fontId="0" fillId="41" borderId="0" xfId="0" applyNumberFormat="1" applyFill="1" applyBorder="1" applyAlignment="1">
      <alignment horizontal="center"/>
    </xf>
    <xf numFmtId="0" fontId="2" fillId="0" borderId="101" xfId="0" applyFont="1" applyBorder="1" applyAlignment="1">
      <alignment horizontal="center"/>
    </xf>
    <xf numFmtId="0" fontId="2" fillId="0" borderId="2" xfId="199" applyFont="1" applyFill="1" applyBorder="1" applyAlignment="1">
      <alignment horizontal="center" vertical="top" wrapText="1"/>
    </xf>
    <xf numFmtId="0" fontId="2" fillId="0" borderId="1" xfId="199" applyFont="1" applyFill="1" applyBorder="1" applyAlignment="1">
      <alignment horizontal="center" vertical="top" wrapText="1"/>
    </xf>
    <xf numFmtId="0" fontId="2" fillId="0" borderId="32" xfId="199" applyFont="1" applyFill="1" applyBorder="1" applyAlignment="1">
      <alignment horizontal="center" vertical="top" wrapText="1"/>
    </xf>
    <xf numFmtId="0" fontId="2" fillId="0" borderId="0" xfId="5" applyFont="1" applyFill="1"/>
    <xf numFmtId="182" fontId="29" fillId="0" borderId="0" xfId="12" applyNumberFormat="1" applyFont="1" applyFill="1"/>
    <xf numFmtId="168" fontId="10" fillId="0" borderId="175" xfId="8" applyNumberFormat="1" applyFont="1" applyFill="1" applyBorder="1"/>
    <xf numFmtId="168" fontId="10" fillId="0" borderId="174" xfId="8" applyNumberFormat="1" applyFont="1" applyFill="1" applyBorder="1"/>
    <xf numFmtId="168" fontId="10" fillId="0" borderId="166" xfId="8" applyNumberFormat="1" applyFont="1" applyFill="1" applyBorder="1"/>
    <xf numFmtId="168" fontId="10" fillId="0" borderId="165" xfId="8" applyNumberFormat="1" applyFont="1" applyFill="1" applyBorder="1"/>
    <xf numFmtId="41" fontId="23" fillId="10" borderId="209" xfId="5" applyNumberFormat="1" applyFont="1" applyFill="1" applyBorder="1"/>
    <xf numFmtId="41" fontId="23" fillId="0" borderId="31" xfId="5" applyNumberFormat="1" applyFont="1" applyFill="1" applyBorder="1"/>
    <xf numFmtId="165" fontId="37" fillId="0" borderId="125" xfId="1" applyFont="1" applyFill="1" applyBorder="1" applyAlignment="1">
      <alignment horizontal="right" wrapText="1"/>
    </xf>
    <xf numFmtId="0" fontId="2" fillId="10" borderId="0" xfId="5" applyFont="1" applyFill="1" applyBorder="1" applyAlignment="1">
      <alignment horizontal="left" wrapText="1"/>
    </xf>
    <xf numFmtId="181" fontId="0" fillId="42" borderId="0" xfId="13" applyNumberFormat="1" applyFont="1" applyFill="1" applyBorder="1" applyAlignment="1" applyProtection="1"/>
    <xf numFmtId="187" fontId="4" fillId="39" borderId="6" xfId="8" applyNumberFormat="1" applyFill="1" applyBorder="1"/>
    <xf numFmtId="187" fontId="4" fillId="39" borderId="1" xfId="8" applyNumberFormat="1" applyFill="1" applyBorder="1"/>
    <xf numFmtId="0" fontId="5" fillId="2" borderId="2" xfId="0" applyFont="1" applyFill="1" applyBorder="1" applyAlignment="1">
      <alignment horizontal="left"/>
    </xf>
    <xf numFmtId="3" fontId="4" fillId="39" borderId="1" xfId="0" applyNumberFormat="1" applyFont="1" applyFill="1" applyBorder="1" applyAlignment="1">
      <alignment horizontal="right"/>
    </xf>
    <xf numFmtId="0" fontId="2" fillId="0" borderId="20" xfId="0" applyFont="1" applyFill="1" applyBorder="1"/>
    <xf numFmtId="165" fontId="2" fillId="39" borderId="4" xfId="1" applyFill="1" applyBorder="1" applyAlignment="1">
      <alignment horizontal="right"/>
    </xf>
    <xf numFmtId="165" fontId="2" fillId="39" borderId="1" xfId="1" applyFill="1" applyBorder="1" applyAlignment="1">
      <alignment horizontal="right"/>
    </xf>
    <xf numFmtId="165" fontId="2" fillId="39" borderId="2" xfId="1" applyFill="1" applyBorder="1" applyAlignment="1">
      <alignment horizontal="right"/>
    </xf>
    <xf numFmtId="165" fontId="2" fillId="39" borderId="3" xfId="1" applyFill="1" applyBorder="1" applyAlignment="1">
      <alignment horizontal="right"/>
    </xf>
    <xf numFmtId="168" fontId="0" fillId="39" borderId="27" xfId="1" applyNumberFormat="1" applyFont="1" applyFill="1" applyBorder="1" applyAlignment="1" applyProtection="1"/>
    <xf numFmtId="168" fontId="0" fillId="39" borderId="11" xfId="1" applyNumberFormat="1" applyFont="1" applyFill="1" applyBorder="1" applyAlignment="1" applyProtection="1"/>
    <xf numFmtId="168" fontId="0" fillId="39" borderId="19" xfId="1" applyNumberFormat="1" applyFont="1" applyFill="1" applyBorder="1" applyAlignment="1" applyProtection="1"/>
    <xf numFmtId="168" fontId="0" fillId="39" borderId="3" xfId="1" applyNumberFormat="1" applyFont="1" applyFill="1" applyBorder="1" applyAlignment="1" applyProtection="1"/>
    <xf numFmtId="3" fontId="4" fillId="39" borderId="4" xfId="0" applyNumberFormat="1" applyFont="1" applyFill="1" applyBorder="1" applyAlignment="1">
      <alignment horizontal="right"/>
    </xf>
    <xf numFmtId="43" fontId="4" fillId="0" borderId="0" xfId="199" applyNumberFormat="1"/>
    <xf numFmtId="2" fontId="2" fillId="0" borderId="0" xfId="199" applyNumberFormat="1" applyFont="1"/>
    <xf numFmtId="215" fontId="4" fillId="0" borderId="0" xfId="199" applyNumberFormat="1"/>
    <xf numFmtId="0" fontId="0" fillId="41" borderId="0" xfId="0" applyFill="1"/>
    <xf numFmtId="0" fontId="4" fillId="41" borderId="0" xfId="0" applyFont="1" applyFill="1" applyAlignment="1">
      <alignment horizontal="right"/>
    </xf>
    <xf numFmtId="0" fontId="5" fillId="41" borderId="24" xfId="0" applyFont="1" applyFill="1" applyBorder="1"/>
    <xf numFmtId="0" fontId="5" fillId="41" borderId="9" xfId="0" applyFont="1" applyFill="1" applyBorder="1"/>
    <xf numFmtId="0" fontId="5" fillId="41" borderId="27" xfId="0" applyFont="1" applyFill="1" applyBorder="1"/>
    <xf numFmtId="0" fontId="5" fillId="41" borderId="28" xfId="0" applyFont="1" applyFill="1" applyBorder="1" applyAlignment="1">
      <alignment horizontal="center"/>
    </xf>
    <xf numFmtId="0" fontId="5" fillId="41" borderId="6" xfId="0" applyFont="1" applyFill="1" applyBorder="1" applyAlignment="1">
      <alignment horizontal="center"/>
    </xf>
    <xf numFmtId="0" fontId="5" fillId="41" borderId="0" xfId="0" applyFont="1" applyFill="1" applyBorder="1" applyAlignment="1">
      <alignment horizontal="center"/>
    </xf>
    <xf numFmtId="0" fontId="5" fillId="41" borderId="13" xfId="0" applyFont="1" applyFill="1" applyBorder="1" applyAlignment="1">
      <alignment horizontal="center"/>
    </xf>
    <xf numFmtId="0" fontId="5" fillId="41" borderId="5" xfId="0" applyFont="1" applyFill="1" applyBorder="1" applyAlignment="1">
      <alignment horizontal="center"/>
    </xf>
    <xf numFmtId="0" fontId="8" fillId="41" borderId="24" xfId="3" applyFont="1" applyFill="1" applyBorder="1" applyAlignment="1">
      <alignment horizontal="center" wrapText="1"/>
    </xf>
    <xf numFmtId="0" fontId="8" fillId="41" borderId="4" xfId="3" applyFont="1" applyFill="1" applyBorder="1" applyAlignment="1">
      <alignment horizontal="center" wrapText="1"/>
    </xf>
    <xf numFmtId="0" fontId="5" fillId="41" borderId="6" xfId="0" applyFont="1" applyFill="1" applyBorder="1"/>
    <xf numFmtId="0" fontId="5" fillId="41" borderId="12" xfId="0" applyFont="1" applyFill="1" applyBorder="1" applyAlignment="1">
      <alignment horizontal="center"/>
    </xf>
    <xf numFmtId="0" fontId="5" fillId="41" borderId="1" xfId="0" applyFont="1" applyFill="1" applyBorder="1" applyAlignment="1">
      <alignment horizontal="center"/>
    </xf>
    <xf numFmtId="0" fontId="5" fillId="41" borderId="7" xfId="0" applyFont="1" applyFill="1" applyBorder="1"/>
    <xf numFmtId="0" fontId="5" fillId="41" borderId="3" xfId="0" applyFont="1" applyFill="1" applyBorder="1"/>
    <xf numFmtId="0" fontId="5" fillId="41" borderId="20" xfId="0" applyFont="1" applyFill="1" applyBorder="1"/>
    <xf numFmtId="0" fontId="5" fillId="41" borderId="21" xfId="0" applyFont="1" applyFill="1" applyBorder="1" applyAlignment="1">
      <alignment horizontal="center"/>
    </xf>
    <xf numFmtId="0" fontId="10" fillId="41" borderId="21" xfId="0" applyFont="1" applyFill="1" applyBorder="1" applyAlignment="1">
      <alignment horizontal="center"/>
    </xf>
    <xf numFmtId="0" fontId="10" fillId="41" borderId="8" xfId="0" applyFont="1" applyFill="1" applyBorder="1" applyAlignment="1">
      <alignment horizontal="center"/>
    </xf>
    <xf numFmtId="0" fontId="10" fillId="41" borderId="2" xfId="0" applyFont="1" applyFill="1" applyBorder="1" applyAlignment="1">
      <alignment horizontal="center"/>
    </xf>
    <xf numFmtId="0" fontId="2" fillId="41" borderId="0" xfId="0" applyFont="1" applyFill="1"/>
    <xf numFmtId="171" fontId="0" fillId="41" borderId="0" xfId="1" applyNumberFormat="1" applyFont="1" applyFill="1"/>
    <xf numFmtId="166" fontId="0" fillId="41" borderId="72" xfId="13" applyFont="1" applyFill="1" applyBorder="1" applyAlignment="1" applyProtection="1"/>
    <xf numFmtId="166" fontId="0" fillId="41" borderId="72" xfId="13" applyFont="1" applyFill="1" applyBorder="1" applyAlignment="1" applyProtection="1">
      <alignment horizontal="center"/>
    </xf>
    <xf numFmtId="4" fontId="0" fillId="41" borderId="72" xfId="13" applyNumberFormat="1" applyFont="1" applyFill="1" applyBorder="1" applyAlignment="1" applyProtection="1"/>
    <xf numFmtId="4" fontId="0" fillId="41" borderId="73" xfId="13" applyNumberFormat="1" applyFont="1" applyFill="1" applyBorder="1" applyAlignment="1" applyProtection="1"/>
    <xf numFmtId="4" fontId="0" fillId="41" borderId="4" xfId="13" applyNumberFormat="1" applyFont="1" applyFill="1" applyBorder="1" applyAlignment="1" applyProtection="1"/>
    <xf numFmtId="166" fontId="0" fillId="41" borderId="0" xfId="13" applyFont="1" applyFill="1" applyBorder="1" applyAlignment="1" applyProtection="1"/>
    <xf numFmtId="4" fontId="4" fillId="41" borderId="72" xfId="199" applyNumberFormat="1" applyFill="1" applyBorder="1"/>
    <xf numFmtId="2" fontId="10" fillId="41" borderId="185" xfId="5" applyNumberFormat="1" applyFont="1" applyFill="1" applyBorder="1"/>
    <xf numFmtId="0" fontId="100" fillId="41" borderId="67" xfId="217" applyFont="1" applyFill="1" applyBorder="1" applyAlignment="1">
      <alignment horizontal="center"/>
    </xf>
    <xf numFmtId="0" fontId="100" fillId="41" borderId="154" xfId="217" applyFont="1" applyFill="1" applyBorder="1" applyAlignment="1">
      <alignment horizontal="center"/>
    </xf>
    <xf numFmtId="0" fontId="99" fillId="41" borderId="67" xfId="5" applyFont="1" applyFill="1" applyBorder="1" applyAlignment="1">
      <alignment horizontal="center"/>
    </xf>
    <xf numFmtId="0" fontId="99" fillId="41" borderId="68" xfId="5" applyFont="1" applyFill="1" applyBorder="1" applyAlignment="1">
      <alignment horizontal="center"/>
    </xf>
    <xf numFmtId="0" fontId="100" fillId="41" borderId="2" xfId="217" applyFont="1" applyFill="1" applyBorder="1" applyAlignment="1">
      <alignment horizontal="center"/>
    </xf>
    <xf numFmtId="0" fontId="100" fillId="41" borderId="33" xfId="217" applyFont="1" applyFill="1" applyBorder="1" applyAlignment="1">
      <alignment horizontal="center"/>
    </xf>
    <xf numFmtId="0" fontId="99" fillId="41" borderId="175" xfId="5" applyFont="1" applyFill="1" applyBorder="1" applyAlignment="1">
      <alignment horizontal="center"/>
    </xf>
    <xf numFmtId="0" fontId="99" fillId="41" borderId="100" xfId="5" applyFont="1" applyFill="1" applyBorder="1" applyAlignment="1">
      <alignment horizontal="center"/>
    </xf>
    <xf numFmtId="0" fontId="99" fillId="41" borderId="2" xfId="5" applyFont="1" applyFill="1" applyBorder="1" applyAlignment="1">
      <alignment horizontal="center"/>
    </xf>
    <xf numFmtId="0" fontId="99" fillId="41" borderId="127" xfId="5" applyFont="1" applyFill="1" applyBorder="1" applyAlignment="1">
      <alignment horizontal="center"/>
    </xf>
    <xf numFmtId="169" fontId="0" fillId="43" borderId="1" xfId="0" applyNumberFormat="1" applyFill="1" applyBorder="1" applyAlignment="1">
      <alignment horizontal="center"/>
    </xf>
    <xf numFmtId="10" fontId="0" fillId="43" borderId="29" xfId="0" applyNumberFormat="1" applyFill="1" applyBorder="1"/>
    <xf numFmtId="10" fontId="0" fillId="43" borderId="31" xfId="0" applyNumberFormat="1" applyFill="1" applyBorder="1"/>
    <xf numFmtId="10" fontId="0" fillId="43" borderId="30" xfId="0" applyNumberFormat="1" applyFill="1" applyBorder="1"/>
    <xf numFmtId="0" fontId="10" fillId="44" borderId="0" xfId="0" applyFont="1" applyFill="1"/>
    <xf numFmtId="176" fontId="4" fillId="44" borderId="6" xfId="0" applyNumberFormat="1" applyFont="1" applyFill="1" applyBorder="1"/>
    <xf numFmtId="181" fontId="0" fillId="45" borderId="0" xfId="13" applyNumberFormat="1" applyFont="1" applyFill="1" applyBorder="1" applyAlignment="1" applyProtection="1"/>
    <xf numFmtId="0" fontId="21" fillId="10" borderId="0" xfId="5" applyFont="1" applyFill="1" applyAlignment="1">
      <alignment horizontal="center"/>
    </xf>
    <xf numFmtId="17" fontId="26" fillId="10" borderId="0" xfId="5" applyNumberFormat="1" applyFont="1" applyFill="1" applyAlignment="1">
      <alignment horizontal="center"/>
    </xf>
    <xf numFmtId="187" fontId="4" fillId="44" borderId="4" xfId="8" applyNumberFormat="1" applyFill="1" applyBorder="1"/>
    <xf numFmtId="187" fontId="4" fillId="44" borderId="6" xfId="8" applyNumberFormat="1" applyFill="1" applyBorder="1"/>
    <xf numFmtId="187" fontId="4" fillId="44" borderId="2" xfId="8" applyNumberFormat="1" applyFill="1" applyBorder="1"/>
    <xf numFmtId="187" fontId="4" fillId="44" borderId="7" xfId="8" applyNumberFormat="1" applyFill="1" applyBorder="1"/>
    <xf numFmtId="187" fontId="4" fillId="44" borderId="1" xfId="8" applyNumberFormat="1" applyFill="1" applyBorder="1"/>
    <xf numFmtId="187" fontId="4" fillId="44" borderId="0" xfId="8" applyNumberFormat="1" applyFill="1" applyBorder="1"/>
    <xf numFmtId="187" fontId="4" fillId="44" borderId="9" xfId="8" applyNumberFormat="1" applyFill="1" applyBorder="1"/>
    <xf numFmtId="187" fontId="4" fillId="44" borderId="3" xfId="8" applyNumberFormat="1" applyFill="1" applyBorder="1"/>
    <xf numFmtId="187" fontId="4" fillId="44" borderId="74" xfId="8" applyNumberFormat="1" applyFill="1" applyBorder="1"/>
    <xf numFmtId="187" fontId="4" fillId="44" borderId="22" xfId="8" applyNumberFormat="1" applyFill="1" applyBorder="1"/>
    <xf numFmtId="187" fontId="4" fillId="44" borderId="33" xfId="8" applyNumberFormat="1" applyFill="1" applyBorder="1"/>
    <xf numFmtId="187" fontId="4" fillId="44" borderId="24" xfId="8" applyNumberFormat="1" applyFill="1" applyBorder="1"/>
    <xf numFmtId="0" fontId="4" fillId="0" borderId="4" xfId="12" applyFont="1" applyFill="1" applyBorder="1"/>
    <xf numFmtId="182" fontId="10" fillId="10" borderId="4" xfId="5" applyNumberFormat="1" applyFont="1" applyFill="1" applyBorder="1"/>
    <xf numFmtId="0" fontId="4" fillId="0" borderId="1" xfId="12" applyFont="1" applyFill="1" applyBorder="1"/>
    <xf numFmtId="182" fontId="10" fillId="10" borderId="1" xfId="5" applyNumberFormat="1" applyFont="1" applyFill="1" applyBorder="1"/>
    <xf numFmtId="182" fontId="10" fillId="10" borderId="2" xfId="5" applyNumberFormat="1" applyFont="1" applyFill="1" applyBorder="1"/>
    <xf numFmtId="0" fontId="10" fillId="0" borderId="24" xfId="5" applyFont="1" applyFill="1" applyBorder="1" applyAlignment="1">
      <alignment horizontal="center"/>
    </xf>
    <xf numFmtId="0" fontId="4" fillId="0" borderId="22" xfId="12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10" fillId="0" borderId="29" xfId="5" applyFont="1" applyFill="1" applyBorder="1" applyAlignment="1" applyProtection="1">
      <alignment horizontal="center"/>
    </xf>
    <xf numFmtId="0" fontId="4" fillId="0" borderId="29" xfId="12" applyFont="1" applyFill="1" applyBorder="1"/>
    <xf numFmtId="0" fontId="4" fillId="0" borderId="30" xfId="12" applyFont="1" applyFill="1" applyBorder="1"/>
    <xf numFmtId="0" fontId="15" fillId="44" borderId="0" xfId="5" applyFont="1" applyFill="1" applyBorder="1" applyAlignment="1">
      <alignment horizontal="left"/>
    </xf>
    <xf numFmtId="176" fontId="15" fillId="44" borderId="0" xfId="5" applyNumberFormat="1" applyFont="1" applyFill="1" applyBorder="1" applyAlignment="1">
      <alignment horizontal="left"/>
    </xf>
    <xf numFmtId="43" fontId="15" fillId="44" borderId="0" xfId="5" applyNumberFormat="1" applyFont="1" applyFill="1" applyAlignment="1">
      <alignment horizontal="left"/>
    </xf>
    <xf numFmtId="176" fontId="15" fillId="44" borderId="0" xfId="9" applyNumberFormat="1" applyFont="1" applyFill="1" applyBorder="1" applyAlignment="1">
      <alignment horizontal="left"/>
    </xf>
    <xf numFmtId="0" fontId="27" fillId="44" borderId="0" xfId="5" applyFont="1" applyFill="1" applyBorder="1"/>
    <xf numFmtId="0" fontId="10" fillId="44" borderId="0" xfId="5" applyFont="1" applyFill="1" applyBorder="1"/>
    <xf numFmtId="0" fontId="10" fillId="44" borderId="0" xfId="6" applyFill="1" applyBorder="1"/>
    <xf numFmtId="0" fontId="10" fillId="44" borderId="0" xfId="5" applyFont="1" applyFill="1"/>
    <xf numFmtId="0" fontId="10" fillId="44" borderId="0" xfId="0" applyFont="1" applyFill="1" applyBorder="1"/>
    <xf numFmtId="182" fontId="10" fillId="44" borderId="0" xfId="6" applyNumberFormat="1" applyFill="1" applyBorder="1"/>
    <xf numFmtId="0" fontId="10" fillId="44" borderId="0" xfId="6" applyFill="1"/>
    <xf numFmtId="185" fontId="10" fillId="44" borderId="0" xfId="6" applyNumberFormat="1" applyFill="1"/>
    <xf numFmtId="168" fontId="10" fillId="41" borderId="175" xfId="8" applyNumberFormat="1" applyFont="1" applyFill="1" applyBorder="1"/>
    <xf numFmtId="168" fontId="10" fillId="41" borderId="174" xfId="8" applyNumberFormat="1" applyFont="1" applyFill="1" applyBorder="1"/>
    <xf numFmtId="168" fontId="10" fillId="41" borderId="152" xfId="8" applyNumberFormat="1" applyFont="1" applyFill="1" applyBorder="1"/>
    <xf numFmtId="168" fontId="10" fillId="41" borderId="172" xfId="8" applyNumberFormat="1" applyFont="1" applyFill="1" applyBorder="1"/>
    <xf numFmtId="168" fontId="10" fillId="41" borderId="171" xfId="8" applyNumberFormat="1" applyFont="1" applyFill="1" applyBorder="1"/>
    <xf numFmtId="168" fontId="10" fillId="41" borderId="126" xfId="8" applyNumberFormat="1" applyFont="1" applyFill="1" applyBorder="1"/>
    <xf numFmtId="168" fontId="4" fillId="10" borderId="0" xfId="5" applyNumberFormat="1" applyFill="1"/>
    <xf numFmtId="168" fontId="10" fillId="40" borderId="175" xfId="8" applyNumberFormat="1" applyFont="1" applyFill="1" applyBorder="1"/>
    <xf numFmtId="168" fontId="10" fillId="40" borderId="174" xfId="8" applyNumberFormat="1" applyFont="1" applyFill="1" applyBorder="1"/>
    <xf numFmtId="168" fontId="10" fillId="10" borderId="155" xfId="8" applyNumberFormat="1" applyFont="1" applyFill="1" applyBorder="1"/>
    <xf numFmtId="168" fontId="10" fillId="10" borderId="68" xfId="8" applyNumberFormat="1" applyFont="1" applyFill="1" applyBorder="1"/>
    <xf numFmtId="168" fontId="10" fillId="0" borderId="124" xfId="8" applyNumberFormat="1" applyFont="1" applyFill="1" applyBorder="1"/>
    <xf numFmtId="168" fontId="10" fillId="0" borderId="151" xfId="8" applyNumberFormat="1" applyFont="1" applyFill="1" applyBorder="1"/>
    <xf numFmtId="168" fontId="10" fillId="40" borderId="126" xfId="8" applyNumberFormat="1" applyFont="1" applyFill="1" applyBorder="1"/>
    <xf numFmtId="168" fontId="10" fillId="40" borderId="152" xfId="8" applyNumberFormat="1" applyFont="1" applyFill="1" applyBorder="1"/>
    <xf numFmtId="168" fontId="10" fillId="40" borderId="91" xfId="8" applyNumberFormat="1" applyFont="1" applyFill="1" applyBorder="1"/>
    <xf numFmtId="0" fontId="10" fillId="10" borderId="173" xfId="5" applyFont="1" applyFill="1" applyBorder="1" applyAlignment="1">
      <alignment horizontal="center" vertical="center" wrapText="1"/>
    </xf>
    <xf numFmtId="0" fontId="10" fillId="10" borderId="170" xfId="5" applyFont="1" applyFill="1" applyBorder="1" applyAlignment="1">
      <alignment horizontal="center" vertical="center" wrapText="1"/>
    </xf>
    <xf numFmtId="0" fontId="10" fillId="10" borderId="100" xfId="5" applyFont="1" applyFill="1" applyBorder="1" applyAlignment="1">
      <alignment horizontal="center" vertical="center" wrapText="1"/>
    </xf>
    <xf numFmtId="0" fontId="10" fillId="10" borderId="127" xfId="5" applyFont="1" applyFill="1" applyBorder="1" applyAlignment="1">
      <alignment horizontal="center" vertical="center" wrapText="1"/>
    </xf>
    <xf numFmtId="171" fontId="4" fillId="10" borderId="0" xfId="1" applyNumberFormat="1" applyFont="1" applyFill="1" applyBorder="1"/>
    <xf numFmtId="171" fontId="4" fillId="10" borderId="0" xfId="1" applyNumberFormat="1" applyFont="1" applyFill="1"/>
    <xf numFmtId="0" fontId="115" fillId="10" borderId="0" xfId="5" applyFont="1" applyFill="1"/>
    <xf numFmtId="3" fontId="115" fillId="10" borderId="0" xfId="5" applyNumberFormat="1" applyFont="1" applyFill="1"/>
    <xf numFmtId="0" fontId="116" fillId="10" borderId="0" xfId="5" applyFont="1" applyFill="1" applyBorder="1"/>
    <xf numFmtId="0" fontId="116" fillId="10" borderId="0" xfId="5" applyFont="1" applyFill="1" applyBorder="1" applyAlignment="1">
      <alignment horizontal="left"/>
    </xf>
    <xf numFmtId="0" fontId="117" fillId="10" borderId="0" xfId="5" applyFont="1" applyFill="1"/>
    <xf numFmtId="176" fontId="115" fillId="10" borderId="0" xfId="5" applyNumberFormat="1" applyFont="1" applyFill="1" applyBorder="1"/>
    <xf numFmtId="43" fontId="116" fillId="10" borderId="0" xfId="9" applyFont="1" applyFill="1" applyBorder="1"/>
    <xf numFmtId="17" fontId="118" fillId="10" borderId="0" xfId="5" applyNumberFormat="1" applyFont="1" applyFill="1" applyAlignment="1">
      <alignment horizontal="center"/>
    </xf>
    <xf numFmtId="0" fontId="116" fillId="10" borderId="0" xfId="5" applyFont="1" applyFill="1" applyAlignment="1">
      <alignment horizontal="center"/>
    </xf>
    <xf numFmtId="0" fontId="116" fillId="10" borderId="0" xfId="5" applyFont="1" applyFill="1" applyBorder="1" applyAlignment="1">
      <alignment horizontal="center"/>
    </xf>
    <xf numFmtId="0" fontId="116" fillId="10" borderId="0" xfId="5" applyFont="1" applyFill="1"/>
    <xf numFmtId="3" fontId="10" fillId="41" borderId="91" xfId="5" applyNumberFormat="1" applyFont="1" applyFill="1" applyBorder="1"/>
    <xf numFmtId="3" fontId="10" fillId="41" borderId="0" xfId="5" applyNumberFormat="1" applyFont="1" applyFill="1" applyBorder="1"/>
    <xf numFmtId="41" fontId="10" fillId="41" borderId="91" xfId="5" applyNumberFormat="1" applyFont="1" applyFill="1" applyBorder="1"/>
    <xf numFmtId="41" fontId="23" fillId="10" borderId="210" xfId="5" applyNumberFormat="1" applyFont="1" applyFill="1" applyBorder="1"/>
    <xf numFmtId="166" fontId="0" fillId="44" borderId="13" xfId="0" applyNumberFormat="1" applyFill="1" applyBorder="1"/>
    <xf numFmtId="2" fontId="0" fillId="44" borderId="0" xfId="0" applyNumberFormat="1" applyFont="1" applyFill="1" applyBorder="1" applyAlignment="1">
      <alignment horizontal="center"/>
    </xf>
    <xf numFmtId="2" fontId="0" fillId="44" borderId="23" xfId="0" applyNumberFormat="1" applyFont="1" applyFill="1" applyBorder="1" applyAlignment="1">
      <alignment horizontal="center"/>
    </xf>
    <xf numFmtId="2" fontId="0" fillId="44" borderId="11" xfId="0" applyNumberFormat="1" applyFill="1" applyBorder="1" applyAlignment="1">
      <alignment horizontal="center"/>
    </xf>
    <xf numFmtId="166" fontId="0" fillId="44" borderId="20" xfId="0" applyNumberFormat="1" applyFill="1" applyBorder="1"/>
    <xf numFmtId="2" fontId="0" fillId="44" borderId="8" xfId="0" applyNumberFormat="1" applyFill="1" applyBorder="1" applyAlignment="1">
      <alignment horizontal="center"/>
    </xf>
    <xf numFmtId="2" fontId="0" fillId="44" borderId="5" xfId="0" applyNumberFormat="1" applyFill="1" applyBorder="1" applyAlignment="1">
      <alignment horizontal="center"/>
    </xf>
    <xf numFmtId="2" fontId="0" fillId="44" borderId="11" xfId="0" applyNumberFormat="1" applyFont="1" applyFill="1" applyBorder="1" applyAlignment="1">
      <alignment horizontal="center"/>
    </xf>
    <xf numFmtId="2" fontId="0" fillId="44" borderId="13" xfId="0" applyNumberFormat="1" applyFill="1" applyBorder="1" applyAlignment="1">
      <alignment horizontal="center"/>
    </xf>
    <xf numFmtId="166" fontId="0" fillId="44" borderId="72" xfId="0" applyNumberFormat="1" applyFill="1" applyBorder="1"/>
    <xf numFmtId="2" fontId="0" fillId="44" borderId="72" xfId="0" applyNumberFormat="1" applyFill="1" applyBorder="1" applyAlignment="1">
      <alignment horizontal="center"/>
    </xf>
    <xf numFmtId="166" fontId="0" fillId="44" borderId="16" xfId="0" applyNumberFormat="1" applyFill="1" applyBorder="1"/>
    <xf numFmtId="2" fontId="0" fillId="44" borderId="15" xfId="0" applyNumberFormat="1" applyFill="1" applyBorder="1" applyAlignment="1">
      <alignment horizontal="center"/>
    </xf>
    <xf numFmtId="2" fontId="0" fillId="44" borderId="0" xfId="0" applyNumberFormat="1" applyFill="1" applyBorder="1" applyAlignment="1">
      <alignment horizontal="center"/>
    </xf>
    <xf numFmtId="2" fontId="0" fillId="44" borderId="3" xfId="0" applyNumberFormat="1" applyFill="1" applyBorder="1" applyAlignment="1">
      <alignment horizontal="center"/>
    </xf>
    <xf numFmtId="2" fontId="0" fillId="44" borderId="0" xfId="0" applyNumberFormat="1" applyFill="1" applyAlignment="1">
      <alignment horizontal="center"/>
    </xf>
    <xf numFmtId="0" fontId="2" fillId="39" borderId="74" xfId="0" applyFont="1" applyFill="1" applyBorder="1"/>
    <xf numFmtId="0" fontId="0" fillId="44" borderId="9" xfId="0" applyFill="1" applyBorder="1"/>
    <xf numFmtId="0" fontId="2" fillId="0" borderId="13" xfId="0" applyFont="1" applyFill="1" applyBorder="1"/>
    <xf numFmtId="166" fontId="0" fillId="44" borderId="0" xfId="0" applyNumberFormat="1" applyFill="1" applyBorder="1"/>
    <xf numFmtId="2" fontId="0" fillId="44" borderId="19" xfId="0" applyNumberFormat="1" applyFill="1" applyBorder="1" applyAlignment="1">
      <alignment horizontal="center"/>
    </xf>
    <xf numFmtId="2" fontId="0" fillId="44" borderId="4" xfId="0" applyNumberFormat="1" applyFill="1" applyBorder="1" applyAlignment="1">
      <alignment horizontal="center"/>
    </xf>
    <xf numFmtId="4" fontId="4" fillId="44" borderId="0" xfId="0" applyNumberFormat="1" applyFont="1" applyFill="1" applyBorder="1" applyAlignment="1">
      <alignment horizontal="right"/>
    </xf>
    <xf numFmtId="2" fontId="0" fillId="44" borderId="2" xfId="0" applyNumberFormat="1" applyFill="1" applyBorder="1" applyAlignment="1">
      <alignment horizontal="center"/>
    </xf>
    <xf numFmtId="168" fontId="4" fillId="44" borderId="0" xfId="1" applyNumberFormat="1" applyFont="1" applyFill="1" applyBorder="1" applyAlignment="1" applyProtection="1"/>
    <xf numFmtId="168" fontId="4" fillId="44" borderId="12" xfId="1" applyNumberFormat="1" applyFont="1" applyFill="1" applyBorder="1" applyAlignment="1" applyProtection="1"/>
    <xf numFmtId="168" fontId="2" fillId="44" borderId="1" xfId="1" applyNumberFormat="1" applyFill="1" applyBorder="1" applyAlignment="1">
      <alignment horizontal="right"/>
    </xf>
    <xf numFmtId="168" fontId="2" fillId="44" borderId="1" xfId="1" applyNumberFormat="1" applyFont="1" applyFill="1" applyBorder="1" applyAlignment="1">
      <alignment horizontal="right"/>
    </xf>
    <xf numFmtId="168" fontId="2" fillId="44" borderId="1" xfId="1" applyNumberFormat="1" applyFill="1" applyBorder="1" applyAlignment="1" applyProtection="1">
      <alignment horizontal="right"/>
    </xf>
    <xf numFmtId="168" fontId="2" fillId="44" borderId="1" xfId="1" applyNumberFormat="1" applyFill="1" applyBorder="1" applyAlignment="1" applyProtection="1"/>
    <xf numFmtId="168" fontId="2" fillId="44" borderId="2" xfId="1" applyNumberFormat="1" applyFill="1" applyBorder="1" applyAlignment="1" applyProtection="1"/>
    <xf numFmtId="168" fontId="4" fillId="44" borderId="13" xfId="1" applyNumberFormat="1" applyFont="1" applyFill="1" applyBorder="1" applyAlignment="1" applyProtection="1"/>
    <xf numFmtId="0" fontId="2" fillId="0" borderId="24" xfId="0" applyFont="1" applyFill="1" applyBorder="1"/>
    <xf numFmtId="2" fontId="0" fillId="44" borderId="6" xfId="0" applyNumberFormat="1" applyFill="1" applyBorder="1" applyAlignment="1">
      <alignment horizontal="center"/>
    </xf>
    <xf numFmtId="171" fontId="2" fillId="44" borderId="0" xfId="1" applyNumberFormat="1" applyFill="1" applyBorder="1" applyAlignment="1">
      <alignment horizontal="right"/>
    </xf>
    <xf numFmtId="168" fontId="4" fillId="44" borderId="11" xfId="1" applyNumberFormat="1" applyFont="1" applyFill="1" applyBorder="1" applyAlignment="1" applyProtection="1"/>
    <xf numFmtId="168" fontId="2" fillId="44" borderId="9" xfId="1" applyNumberFormat="1" applyFill="1" applyBorder="1"/>
    <xf numFmtId="168" fontId="16" fillId="41" borderId="0" xfId="0" applyNumberFormat="1" applyFont="1" applyFill="1"/>
    <xf numFmtId="0" fontId="16" fillId="41" borderId="0" xfId="0" applyFont="1" applyFill="1"/>
    <xf numFmtId="171" fontId="16" fillId="41" borderId="0" xfId="1" applyNumberFormat="1" applyFont="1" applyFill="1"/>
    <xf numFmtId="4" fontId="22" fillId="41" borderId="0" xfId="0" applyNumberFormat="1" applyFont="1" applyFill="1" applyAlignment="1">
      <alignment horizontal="center"/>
    </xf>
    <xf numFmtId="3" fontId="4" fillId="44" borderId="0" xfId="0" applyNumberFormat="1" applyFont="1" applyFill="1" applyAlignment="1">
      <alignment horizontal="right"/>
    </xf>
    <xf numFmtId="3" fontId="4" fillId="44" borderId="3" xfId="0" applyNumberFormat="1" applyFont="1" applyFill="1" applyBorder="1" applyAlignment="1">
      <alignment horizontal="right"/>
    </xf>
    <xf numFmtId="168" fontId="2" fillId="44" borderId="3" xfId="1" applyNumberFormat="1" applyFill="1" applyBorder="1"/>
    <xf numFmtId="168" fontId="4" fillId="44" borderId="1" xfId="1" applyNumberFormat="1" applyFont="1" applyFill="1" applyBorder="1" applyAlignment="1" applyProtection="1"/>
    <xf numFmtId="3" fontId="4" fillId="44" borderId="4" xfId="0" applyNumberFormat="1" applyFont="1" applyFill="1" applyBorder="1" applyAlignment="1"/>
    <xf numFmtId="3" fontId="4" fillId="44" borderId="1" xfId="0" applyNumberFormat="1" applyFont="1" applyFill="1" applyBorder="1" applyAlignment="1"/>
    <xf numFmtId="3" fontId="4" fillId="44" borderId="1" xfId="0" applyNumberFormat="1" applyFont="1" applyFill="1" applyBorder="1" applyAlignment="1">
      <alignment horizontal="right"/>
    </xf>
    <xf numFmtId="168" fontId="4" fillId="44" borderId="60" xfId="1" applyNumberFormat="1" applyFont="1" applyFill="1" applyBorder="1" applyAlignment="1" applyProtection="1"/>
    <xf numFmtId="168" fontId="4" fillId="44" borderId="23" xfId="1" applyNumberFormat="1" applyFont="1" applyFill="1" applyBorder="1" applyAlignment="1" applyProtection="1"/>
    <xf numFmtId="168" fontId="2" fillId="44" borderId="13" xfId="1" applyNumberFormat="1" applyFill="1" applyBorder="1" applyAlignment="1" applyProtection="1"/>
    <xf numFmtId="168" fontId="2" fillId="44" borderId="11" xfId="1" applyNumberFormat="1" applyFill="1" applyBorder="1" applyAlignment="1" applyProtection="1"/>
    <xf numFmtId="166" fontId="2" fillId="44" borderId="13" xfId="1" applyNumberFormat="1" applyFill="1" applyBorder="1" applyAlignment="1" applyProtection="1"/>
    <xf numFmtId="168" fontId="2" fillId="44" borderId="3" xfId="1" applyNumberFormat="1" applyFill="1" applyBorder="1" applyAlignment="1" applyProtection="1"/>
    <xf numFmtId="168" fontId="2" fillId="44" borderId="0" xfId="1" applyNumberFormat="1" applyFill="1" applyBorder="1" applyAlignment="1" applyProtection="1"/>
    <xf numFmtId="166" fontId="0" fillId="44" borderId="1" xfId="0" applyNumberFormat="1" applyFill="1" applyBorder="1"/>
    <xf numFmtId="171" fontId="0" fillId="44" borderId="0" xfId="1" applyNumberFormat="1" applyFont="1" applyFill="1"/>
    <xf numFmtId="166" fontId="0" fillId="41" borderId="0" xfId="0" applyNumberFormat="1" applyFont="1" applyFill="1" applyBorder="1"/>
    <xf numFmtId="168" fontId="10" fillId="41" borderId="0" xfId="1" applyNumberFormat="1" applyFont="1" applyFill="1" applyBorder="1" applyAlignment="1" applyProtection="1"/>
    <xf numFmtId="0" fontId="10" fillId="41" borderId="0" xfId="0" applyFont="1" applyFill="1" applyBorder="1"/>
    <xf numFmtId="3" fontId="10" fillId="41" borderId="0" xfId="0" applyNumberFormat="1" applyFont="1" applyFill="1" applyBorder="1" applyAlignment="1">
      <alignment horizontal="right"/>
    </xf>
    <xf numFmtId="178" fontId="10" fillId="41" borderId="0" xfId="0" applyNumberFormat="1" applyFont="1" applyFill="1" applyBorder="1"/>
    <xf numFmtId="0" fontId="10" fillId="41" borderId="0" xfId="0" applyFont="1" applyFill="1"/>
    <xf numFmtId="171" fontId="10" fillId="0" borderId="0" xfId="1" applyNumberFormat="1" applyFont="1" applyFill="1"/>
    <xf numFmtId="171" fontId="10" fillId="0" borderId="0" xfId="1" applyNumberFormat="1" applyFont="1" applyFill="1" applyBorder="1"/>
    <xf numFmtId="171" fontId="10" fillId="39" borderId="0" xfId="1" applyNumberFormat="1" applyFont="1" applyFill="1" applyBorder="1"/>
    <xf numFmtId="171" fontId="0" fillId="0" borderId="0" xfId="0" applyNumberFormat="1" applyFill="1"/>
    <xf numFmtId="17" fontId="21" fillId="41" borderId="0" xfId="5" applyNumberFormat="1" applyFont="1" applyFill="1" applyAlignment="1">
      <alignment horizontal="center"/>
    </xf>
    <xf numFmtId="0" fontId="14" fillId="41" borderId="0" xfId="5" applyFont="1" applyFill="1" applyAlignment="1">
      <alignment horizontal="left"/>
    </xf>
    <xf numFmtId="0" fontId="2" fillId="0" borderId="0" xfId="0" applyFont="1" applyFill="1"/>
    <xf numFmtId="179" fontId="2" fillId="0" borderId="0" xfId="4" applyNumberFormat="1" applyFill="1"/>
    <xf numFmtId="171" fontId="0" fillId="0" borderId="0" xfId="1" applyNumberFormat="1" applyFont="1" applyFill="1"/>
    <xf numFmtId="177" fontId="2" fillId="44" borderId="0" xfId="4" applyNumberFormat="1" applyFill="1" applyBorder="1"/>
    <xf numFmtId="180" fontId="16" fillId="44" borderId="0" xfId="4" applyNumberFormat="1" applyFont="1" applyFill="1"/>
    <xf numFmtId="17" fontId="21" fillId="41" borderId="0" xfId="5" applyNumberFormat="1" applyFont="1" applyFill="1" applyAlignment="1">
      <alignment horizontal="center"/>
    </xf>
    <xf numFmtId="0" fontId="14" fillId="10" borderId="0" xfId="5" applyFont="1" applyFill="1" applyBorder="1" applyAlignment="1">
      <alignment horizontal="left"/>
    </xf>
    <xf numFmtId="0" fontId="119" fillId="10" borderId="0" xfId="5" applyFont="1" applyFill="1" applyAlignment="1">
      <alignment horizontal="center"/>
    </xf>
    <xf numFmtId="0" fontId="112" fillId="10" borderId="0" xfId="5" applyFont="1" applyFill="1" applyBorder="1" applyAlignment="1">
      <alignment horizontal="center" wrapText="1"/>
    </xf>
    <xf numFmtId="0" fontId="113" fillId="10" borderId="0" xfId="5" applyFont="1" applyFill="1"/>
    <xf numFmtId="0" fontId="113" fillId="10" borderId="0" xfId="5" applyFont="1" applyFill="1" applyBorder="1"/>
    <xf numFmtId="168" fontId="113" fillId="10" borderId="0" xfId="147" applyNumberFormat="1" applyFont="1" applyFill="1"/>
    <xf numFmtId="17" fontId="119" fillId="10" borderId="0" xfId="5" applyNumberFormat="1" applyFont="1" applyFill="1" applyAlignment="1">
      <alignment horizontal="center"/>
    </xf>
    <xf numFmtId="0" fontId="120" fillId="10" borderId="0" xfId="5" applyFont="1" applyFill="1" applyBorder="1" applyAlignment="1">
      <alignment horizontal="center"/>
    </xf>
    <xf numFmtId="0" fontId="112" fillId="10" borderId="0" xfId="5" applyFont="1" applyFill="1" applyBorder="1" applyAlignment="1">
      <alignment horizontal="center"/>
    </xf>
    <xf numFmtId="41" fontId="120" fillId="10" borderId="0" xfId="5" applyNumberFormat="1" applyFont="1" applyFill="1" applyBorder="1"/>
    <xf numFmtId="0" fontId="113" fillId="35" borderId="0" xfId="216" applyFont="1" applyFill="1"/>
    <xf numFmtId="10" fontId="112" fillId="0" borderId="0" xfId="5" applyNumberFormat="1" applyFont="1" applyFill="1" applyBorder="1"/>
    <xf numFmtId="10" fontId="113" fillId="10" borderId="0" xfId="5" applyNumberFormat="1" applyFont="1" applyFill="1"/>
    <xf numFmtId="187" fontId="113" fillId="10" borderId="0" xfId="147" applyNumberFormat="1" applyFont="1" applyFill="1"/>
    <xf numFmtId="168" fontId="113" fillId="34" borderId="0" xfId="147" applyNumberFormat="1" applyFont="1" applyFill="1"/>
    <xf numFmtId="0" fontId="112" fillId="0" borderId="0" xfId="5" applyFont="1" applyFill="1" applyBorder="1"/>
    <xf numFmtId="169" fontId="112" fillId="0" borderId="0" xfId="5" applyNumberFormat="1" applyFont="1" applyFill="1" applyBorder="1"/>
    <xf numFmtId="0" fontId="113" fillId="0" borderId="0" xfId="5" applyFont="1" applyFill="1" applyBorder="1"/>
    <xf numFmtId="0" fontId="113" fillId="0" borderId="0" xfId="216" applyFont="1" applyFill="1" applyBorder="1"/>
    <xf numFmtId="0" fontId="113" fillId="0" borderId="0" xfId="199" applyFont="1"/>
    <xf numFmtId="0" fontId="113" fillId="0" borderId="0" xfId="199" applyFont="1" applyFill="1" applyBorder="1"/>
    <xf numFmtId="1" fontId="120" fillId="10" borderId="0" xfId="5" applyNumberFormat="1" applyFont="1" applyFill="1" applyBorder="1"/>
    <xf numFmtId="0" fontId="113" fillId="10" borderId="0" xfId="216" applyFont="1" applyFill="1"/>
    <xf numFmtId="3" fontId="120" fillId="10" borderId="0" xfId="5" applyNumberFormat="1" applyFont="1" applyFill="1" applyBorder="1"/>
    <xf numFmtId="41" fontId="23" fillId="46" borderId="0" xfId="5" applyNumberFormat="1" applyFont="1" applyFill="1" applyBorder="1"/>
    <xf numFmtId="41" fontId="23" fillId="46" borderId="125" xfId="5" applyNumberFormat="1" applyFont="1" applyFill="1" applyBorder="1"/>
    <xf numFmtId="0" fontId="113" fillId="46" borderId="0" xfId="216" applyFont="1" applyFill="1"/>
    <xf numFmtId="0" fontId="113" fillId="46" borderId="0" xfId="199" applyFont="1" applyFill="1"/>
    <xf numFmtId="41" fontId="23" fillId="41" borderId="125" xfId="5" applyNumberFormat="1" applyFont="1" applyFill="1" applyBorder="1"/>
    <xf numFmtId="0" fontId="10" fillId="0" borderId="0" xfId="5" applyFont="1" applyFill="1" applyBorder="1" applyAlignment="1">
      <alignment horizontal="center" vertical="center" wrapText="1"/>
    </xf>
    <xf numFmtId="0" fontId="10" fillId="10" borderId="0" xfId="5" applyFont="1" applyFill="1" applyBorder="1" applyAlignment="1">
      <alignment horizontal="center" vertical="center" wrapText="1"/>
    </xf>
    <xf numFmtId="0" fontId="10" fillId="0" borderId="148" xfId="5" applyFont="1" applyFill="1" applyBorder="1" applyAlignment="1">
      <alignment horizontal="center"/>
    </xf>
    <xf numFmtId="0" fontId="10" fillId="0" borderId="145" xfId="5" applyFont="1" applyFill="1" applyBorder="1" applyAlignment="1">
      <alignment horizontal="center"/>
    </xf>
    <xf numFmtId="0" fontId="10" fillId="0" borderId="144" xfId="5" applyFont="1" applyFill="1" applyBorder="1" applyAlignment="1">
      <alignment horizontal="center"/>
    </xf>
    <xf numFmtId="0" fontId="14" fillId="10" borderId="0" xfId="5" applyFont="1" applyFill="1" applyAlignment="1">
      <alignment horizontal="center"/>
    </xf>
    <xf numFmtId="17" fontId="14" fillId="10" borderId="0" xfId="5" applyNumberFormat="1" applyFont="1" applyFill="1" applyAlignment="1">
      <alignment horizontal="center"/>
    </xf>
    <xf numFmtId="0" fontId="23" fillId="10" borderId="91" xfId="5" applyFont="1" applyFill="1" applyBorder="1" applyAlignment="1">
      <alignment horizontal="center"/>
    </xf>
    <xf numFmtId="0" fontId="23" fillId="10" borderId="182" xfId="5" applyFont="1" applyFill="1" applyBorder="1" applyAlignment="1">
      <alignment horizontal="center"/>
    </xf>
    <xf numFmtId="0" fontId="23" fillId="10" borderId="0" xfId="5" applyFont="1" applyFill="1" applyBorder="1" applyAlignment="1">
      <alignment horizontal="center"/>
    </xf>
    <xf numFmtId="0" fontId="23" fillId="10" borderId="68" xfId="5" applyFont="1" applyFill="1" applyBorder="1" applyAlignment="1">
      <alignment horizontal="center"/>
    </xf>
    <xf numFmtId="0" fontId="23" fillId="10" borderId="178" xfId="5" applyFont="1" applyFill="1" applyBorder="1" applyAlignment="1">
      <alignment horizontal="center"/>
    </xf>
    <xf numFmtId="0" fontId="23" fillId="10" borderId="125" xfId="5" applyFont="1" applyFill="1" applyBorder="1" applyAlignment="1">
      <alignment horizontal="center"/>
    </xf>
    <xf numFmtId="0" fontId="23" fillId="10" borderId="63" xfId="5" applyFont="1" applyFill="1" applyBorder="1" applyAlignment="1">
      <alignment horizontal="center"/>
    </xf>
    <xf numFmtId="0" fontId="23" fillId="10" borderId="181" xfId="5" applyFont="1" applyFill="1" applyBorder="1" applyAlignment="1">
      <alignment horizontal="center"/>
    </xf>
    <xf numFmtId="0" fontId="23" fillId="10" borderId="123" xfId="5" applyFont="1" applyFill="1" applyBorder="1" applyAlignment="1">
      <alignment horizontal="center"/>
    </xf>
    <xf numFmtId="0" fontId="23" fillId="10" borderId="65" xfId="5" applyFont="1" applyFill="1" applyBorder="1" applyAlignment="1">
      <alignment horizontal="center"/>
    </xf>
    <xf numFmtId="168" fontId="23" fillId="10" borderId="91" xfId="13" applyNumberFormat="1" applyFont="1" applyFill="1" applyBorder="1"/>
    <xf numFmtId="168" fontId="23" fillId="10" borderId="178" xfId="13" applyNumberFormat="1" applyFont="1" applyFill="1" applyBorder="1"/>
    <xf numFmtId="168" fontId="23" fillId="10" borderId="61" xfId="13" applyNumberFormat="1" applyFont="1" applyFill="1" applyBorder="1"/>
    <xf numFmtId="168" fontId="23" fillId="10" borderId="176" xfId="13" applyNumberFormat="1" applyFont="1" applyFill="1" applyBorder="1"/>
    <xf numFmtId="168" fontId="23" fillId="10" borderId="100" xfId="13" applyNumberFormat="1" applyFont="1" applyFill="1" applyBorder="1"/>
    <xf numFmtId="168" fontId="23" fillId="10" borderId="179" xfId="13" applyNumberFormat="1" applyFont="1" applyFill="1" applyBorder="1"/>
    <xf numFmtId="168" fontId="23" fillId="46" borderId="91" xfId="13" applyNumberFormat="1" applyFont="1" applyFill="1" applyBorder="1"/>
    <xf numFmtId="168" fontId="23" fillId="46" borderId="178" xfId="13" applyNumberFormat="1" applyFont="1" applyFill="1" applyBorder="1"/>
    <xf numFmtId="168" fontId="23" fillId="10" borderId="173" xfId="13" applyNumberFormat="1" applyFont="1" applyFill="1" applyBorder="1"/>
    <xf numFmtId="168" fontId="23" fillId="10" borderId="180" xfId="13" applyNumberFormat="1" applyFont="1" applyFill="1" applyBorder="1"/>
    <xf numFmtId="168" fontId="23" fillId="10" borderId="88" xfId="13" applyNumberFormat="1" applyFont="1" applyFill="1" applyBorder="1"/>
    <xf numFmtId="168" fontId="23" fillId="10" borderId="177" xfId="13" applyNumberFormat="1" applyFont="1" applyFill="1" applyBorder="1"/>
    <xf numFmtId="204" fontId="23" fillId="10" borderId="0" xfId="5" applyNumberFormat="1" applyFont="1" applyFill="1" applyBorder="1"/>
    <xf numFmtId="181" fontId="23" fillId="0" borderId="89" xfId="148" applyNumberFormat="1" applyFont="1" applyFill="1" applyBorder="1"/>
    <xf numFmtId="204" fontId="23" fillId="10" borderId="89" xfId="5" applyNumberFormat="1" applyFont="1" applyFill="1" applyBorder="1"/>
    <xf numFmtId="0" fontId="23" fillId="10" borderId="89" xfId="5" applyFont="1" applyFill="1" applyBorder="1"/>
    <xf numFmtId="0" fontId="23" fillId="10" borderId="90" xfId="5" applyFont="1" applyFill="1" applyBorder="1"/>
    <xf numFmtId="185" fontId="23" fillId="10" borderId="0" xfId="5" applyNumberFormat="1" applyFont="1" applyFill="1"/>
    <xf numFmtId="0" fontId="23" fillId="6" borderId="0" xfId="5" applyFont="1" applyFill="1"/>
    <xf numFmtId="0" fontId="5" fillId="41" borderId="1" xfId="0" applyFont="1" applyFill="1" applyBorder="1" applyAlignment="1">
      <alignment horizontal="left"/>
    </xf>
    <xf numFmtId="0" fontId="5" fillId="41" borderId="0" xfId="0" applyFont="1" applyFill="1" applyBorder="1"/>
    <xf numFmtId="165" fontId="5" fillId="41" borderId="1" xfId="1" applyFont="1" applyFill="1" applyBorder="1" applyAlignment="1" applyProtection="1"/>
    <xf numFmtId="3" fontId="5" fillId="41" borderId="1" xfId="1" applyNumberFormat="1" applyFont="1" applyFill="1" applyBorder="1" applyAlignment="1" applyProtection="1"/>
    <xf numFmtId="171" fontId="5" fillId="41" borderId="6" xfId="1" applyNumberFormat="1" applyFont="1" applyFill="1" applyBorder="1"/>
    <xf numFmtId="171" fontId="5" fillId="41" borderId="1" xfId="1" applyNumberFormat="1" applyFont="1" applyFill="1" applyBorder="1"/>
    <xf numFmtId="169" fontId="5" fillId="41" borderId="1" xfId="0" applyNumberFormat="1" applyFont="1" applyFill="1" applyBorder="1" applyAlignment="1">
      <alignment horizontal="center"/>
    </xf>
    <xf numFmtId="0" fontId="5" fillId="41" borderId="1" xfId="0" applyFont="1" applyFill="1" applyBorder="1"/>
    <xf numFmtId="3" fontId="5" fillId="41" borderId="1" xfId="1" applyNumberFormat="1" applyFont="1" applyFill="1" applyBorder="1"/>
    <xf numFmtId="0" fontId="5" fillId="41" borderId="2" xfId="0" applyFont="1" applyFill="1" applyBorder="1"/>
    <xf numFmtId="0" fontId="5" fillId="41" borderId="2" xfId="0" applyFont="1" applyFill="1" applyBorder="1" applyAlignment="1">
      <alignment horizontal="left"/>
    </xf>
    <xf numFmtId="0" fontId="5" fillId="41" borderId="3" xfId="0" applyFont="1" applyFill="1" applyBorder="1" applyAlignment="1">
      <alignment horizontal="center"/>
    </xf>
    <xf numFmtId="3" fontId="5" fillId="41" borderId="2" xfId="1" applyNumberFormat="1" applyFont="1" applyFill="1" applyBorder="1"/>
    <xf numFmtId="3" fontId="5" fillId="41" borderId="4" xfId="1" applyNumberFormat="1" applyFont="1" applyFill="1" applyBorder="1" applyAlignment="1" applyProtection="1"/>
    <xf numFmtId="169" fontId="5" fillId="41" borderId="24" xfId="0" applyNumberFormat="1" applyFont="1" applyFill="1" applyBorder="1" applyAlignment="1">
      <alignment horizontal="center"/>
    </xf>
    <xf numFmtId="169" fontId="5" fillId="41" borderId="6" xfId="0" applyNumberFormat="1" applyFont="1" applyFill="1" applyBorder="1" applyAlignment="1">
      <alignment horizontal="center"/>
    </xf>
    <xf numFmtId="165" fontId="5" fillId="41" borderId="1" xfId="1" applyFont="1" applyFill="1" applyBorder="1" applyAlignment="1" applyProtection="1">
      <alignment horizontal="right"/>
    </xf>
    <xf numFmtId="171" fontId="5" fillId="41" borderId="1" xfId="1" applyNumberFormat="1" applyFont="1" applyFill="1" applyBorder="1" applyAlignment="1" applyProtection="1"/>
    <xf numFmtId="171" fontId="5" fillId="41" borderId="5" xfId="1" applyNumberFormat="1" applyFont="1" applyFill="1" applyBorder="1" applyAlignment="1" applyProtection="1"/>
    <xf numFmtId="0" fontId="5" fillId="41" borderId="1" xfId="0" applyFont="1" applyFill="1" applyBorder="1" applyAlignment="1"/>
    <xf numFmtId="2" fontId="5" fillId="41" borderId="1" xfId="0" applyNumberFormat="1" applyFont="1" applyFill="1" applyBorder="1"/>
    <xf numFmtId="0" fontId="5" fillId="41" borderId="0" xfId="0" applyFont="1" applyFill="1" applyBorder="1" applyAlignment="1"/>
    <xf numFmtId="169" fontId="5" fillId="41" borderId="6" xfId="1" applyNumberFormat="1" applyFont="1" applyFill="1" applyBorder="1" applyAlignment="1" applyProtection="1">
      <alignment horizontal="center"/>
    </xf>
    <xf numFmtId="0" fontId="5" fillId="41" borderId="2" xfId="0" applyFont="1" applyFill="1" applyBorder="1" applyAlignment="1"/>
    <xf numFmtId="0" fontId="5" fillId="41" borderId="3" xfId="0" applyFont="1" applyFill="1" applyBorder="1" applyAlignment="1"/>
    <xf numFmtId="165" fontId="5" fillId="41" borderId="2" xfId="1" applyFont="1" applyFill="1" applyBorder="1" applyAlignment="1" applyProtection="1"/>
    <xf numFmtId="3" fontId="5" fillId="41" borderId="2" xfId="1" applyNumberFormat="1" applyFont="1" applyFill="1" applyBorder="1" applyAlignment="1" applyProtection="1"/>
    <xf numFmtId="169" fontId="5" fillId="41" borderId="7" xfId="1" applyNumberFormat="1" applyFont="1" applyFill="1" applyBorder="1" applyAlignment="1" applyProtection="1">
      <alignment horizontal="center"/>
    </xf>
    <xf numFmtId="165" fontId="5" fillId="41" borderId="0" xfId="1" applyFont="1" applyFill="1" applyBorder="1" applyAlignment="1" applyProtection="1"/>
    <xf numFmtId="3" fontId="5" fillId="41" borderId="5" xfId="1" applyNumberFormat="1" applyFont="1" applyFill="1" applyBorder="1" applyAlignment="1" applyProtection="1"/>
    <xf numFmtId="3" fontId="5" fillId="41" borderId="6" xfId="1" applyNumberFormat="1" applyFont="1" applyFill="1" applyBorder="1" applyAlignment="1" applyProtection="1"/>
    <xf numFmtId="0" fontId="5" fillId="41" borderId="2" xfId="0" applyFont="1" applyFill="1" applyBorder="1" applyAlignment="1">
      <alignment horizontal="center"/>
    </xf>
    <xf numFmtId="165" fontId="5" fillId="41" borderId="3" xfId="1" applyFont="1" applyFill="1" applyBorder="1" applyAlignment="1" applyProtection="1"/>
    <xf numFmtId="3" fontId="5" fillId="41" borderId="8" xfId="1" applyNumberFormat="1" applyFont="1" applyFill="1" applyBorder="1" applyAlignment="1" applyProtection="1"/>
    <xf numFmtId="3" fontId="5" fillId="41" borderId="7" xfId="1" applyNumberFormat="1" applyFont="1" applyFill="1" applyBorder="1" applyAlignment="1" applyProtection="1"/>
    <xf numFmtId="165" fontId="5" fillId="41" borderId="6" xfId="1" applyFont="1" applyFill="1" applyBorder="1" applyAlignment="1" applyProtection="1">
      <alignment horizontal="right"/>
    </xf>
    <xf numFmtId="171" fontId="5" fillId="41" borderId="6" xfId="1" applyNumberFormat="1" applyFont="1" applyFill="1" applyBorder="1" applyAlignment="1" applyProtection="1"/>
    <xf numFmtId="165" fontId="5" fillId="41" borderId="2" xfId="1" applyFont="1" applyFill="1" applyBorder="1" applyAlignment="1" applyProtection="1">
      <alignment horizontal="right"/>
    </xf>
    <xf numFmtId="171" fontId="5" fillId="41" borderId="7" xfId="1" applyNumberFormat="1" applyFont="1" applyFill="1" applyBorder="1" applyAlignment="1" applyProtection="1"/>
    <xf numFmtId="171" fontId="5" fillId="41" borderId="2" xfId="1" applyNumberFormat="1" applyFont="1" applyFill="1" applyBorder="1" applyAlignment="1" applyProtection="1"/>
    <xf numFmtId="171" fontId="5" fillId="41" borderId="1" xfId="1" applyNumberFormat="1" applyFont="1" applyFill="1" applyBorder="1" applyAlignment="1" applyProtection="1">
      <alignment horizontal="left"/>
    </xf>
    <xf numFmtId="0" fontId="5" fillId="41" borderId="22" xfId="0" applyFont="1" applyFill="1" applyBorder="1" applyAlignment="1">
      <alignment horizontal="left"/>
    </xf>
    <xf numFmtId="0" fontId="5" fillId="41" borderId="22" xfId="0" applyFont="1" applyFill="1" applyBorder="1" applyAlignment="1">
      <alignment horizontal="center"/>
    </xf>
    <xf numFmtId="0" fontId="5" fillId="41" borderId="33" xfId="0" applyFont="1" applyFill="1" applyBorder="1" applyAlignment="1">
      <alignment horizontal="left"/>
    </xf>
    <xf numFmtId="0" fontId="5" fillId="41" borderId="33" xfId="0" applyFont="1" applyFill="1" applyBorder="1" applyAlignment="1">
      <alignment horizontal="center"/>
    </xf>
    <xf numFmtId="171" fontId="5" fillId="41" borderId="2" xfId="1" applyNumberFormat="1" applyFont="1" applyFill="1" applyBorder="1" applyAlignment="1" applyProtection="1">
      <alignment horizontal="left"/>
    </xf>
    <xf numFmtId="169" fontId="5" fillId="41" borderId="7" xfId="0" applyNumberFormat="1" applyFont="1" applyFill="1" applyBorder="1" applyAlignment="1">
      <alignment horizontal="center"/>
    </xf>
    <xf numFmtId="3" fontId="5" fillId="41" borderId="5" xfId="0" applyNumberFormat="1" applyFont="1" applyFill="1" applyBorder="1" applyAlignment="1"/>
    <xf numFmtId="171" fontId="5" fillId="41" borderId="1" xfId="1" applyNumberFormat="1" applyFont="1" applyFill="1" applyBorder="1" applyAlignment="1"/>
    <xf numFmtId="169" fontId="5" fillId="41" borderId="6" xfId="1" applyNumberFormat="1" applyFont="1" applyFill="1" applyBorder="1" applyAlignment="1">
      <alignment horizontal="center"/>
    </xf>
    <xf numFmtId="166" fontId="5" fillId="41" borderId="1" xfId="0" applyNumberFormat="1" applyFont="1" applyFill="1" applyBorder="1" applyAlignment="1">
      <alignment horizontal="left"/>
    </xf>
    <xf numFmtId="3" fontId="5" fillId="41" borderId="6" xfId="0" applyNumberFormat="1" applyFont="1" applyFill="1" applyBorder="1"/>
    <xf numFmtId="3" fontId="5" fillId="41" borderId="5" xfId="0" applyNumberFormat="1" applyFont="1" applyFill="1" applyBorder="1"/>
    <xf numFmtId="169" fontId="5" fillId="41" borderId="1" xfId="1" applyNumberFormat="1" applyFont="1" applyFill="1" applyBorder="1" applyAlignment="1">
      <alignment horizontal="center"/>
    </xf>
    <xf numFmtId="169" fontId="5" fillId="41" borderId="1" xfId="1" applyNumberFormat="1" applyFont="1" applyFill="1" applyBorder="1" applyAlignment="1" applyProtection="1">
      <alignment horizontal="center"/>
    </xf>
    <xf numFmtId="2" fontId="5" fillId="41" borderId="2" xfId="0" applyNumberFormat="1" applyFont="1" applyFill="1" applyBorder="1"/>
    <xf numFmtId="169" fontId="5" fillId="41" borderId="2" xfId="1" applyNumberFormat="1" applyFont="1" applyFill="1" applyBorder="1" applyAlignment="1" applyProtection="1">
      <alignment horizontal="center"/>
    </xf>
    <xf numFmtId="2" fontId="5" fillId="41" borderId="1" xfId="0" applyNumberFormat="1" applyFont="1" applyFill="1" applyBorder="1" applyAlignment="1">
      <alignment horizontal="right"/>
    </xf>
    <xf numFmtId="3" fontId="5" fillId="41" borderId="6" xfId="0" applyNumberFormat="1" applyFont="1" applyFill="1" applyBorder="1" applyAlignment="1">
      <alignment horizontal="right"/>
    </xf>
    <xf numFmtId="171" fontId="5" fillId="41" borderId="1" xfId="1" applyNumberFormat="1" applyFont="1" applyFill="1" applyBorder="1" applyAlignment="1">
      <alignment horizontal="left"/>
    </xf>
    <xf numFmtId="2" fontId="5" fillId="41" borderId="1" xfId="1" applyNumberFormat="1" applyFont="1" applyFill="1" applyBorder="1" applyAlignment="1">
      <alignment horizontal="right"/>
    </xf>
    <xf numFmtId="2" fontId="5" fillId="41" borderId="2" xfId="1" applyNumberFormat="1" applyFont="1" applyFill="1" applyBorder="1" applyAlignment="1">
      <alignment horizontal="right"/>
    </xf>
    <xf numFmtId="3" fontId="5" fillId="41" borderId="7" xfId="0" applyNumberFormat="1" applyFont="1" applyFill="1" applyBorder="1" applyAlignment="1">
      <alignment horizontal="right"/>
    </xf>
    <xf numFmtId="171" fontId="5" fillId="41" borderId="2" xfId="1" applyNumberFormat="1" applyFont="1" applyFill="1" applyBorder="1"/>
    <xf numFmtId="171" fontId="5" fillId="41" borderId="2" xfId="1" applyNumberFormat="1" applyFont="1" applyFill="1" applyBorder="1" applyAlignment="1">
      <alignment horizontal="left"/>
    </xf>
    <xf numFmtId="169" fontId="5" fillId="41" borderId="2" xfId="0" applyNumberFormat="1" applyFont="1" applyFill="1" applyBorder="1" applyAlignment="1">
      <alignment horizontal="center"/>
    </xf>
    <xf numFmtId="0" fontId="5" fillId="41" borderId="11" xfId="0" applyFont="1" applyFill="1" applyBorder="1"/>
    <xf numFmtId="0" fontId="5" fillId="41" borderId="12" xfId="0" applyFont="1" applyFill="1" applyBorder="1" applyAlignment="1">
      <alignment horizontal="left"/>
    </xf>
    <xf numFmtId="170" fontId="5" fillId="41" borderId="13" xfId="2" applyNumberFormat="1" applyFont="1" applyFill="1" applyBorder="1" applyAlignment="1" applyProtection="1"/>
    <xf numFmtId="0" fontId="5" fillId="41" borderId="13" xfId="0" applyFont="1" applyFill="1" applyBorder="1" applyAlignment="1">
      <alignment horizontal="left"/>
    </xf>
    <xf numFmtId="165" fontId="5" fillId="41" borderId="12" xfId="1" applyFont="1" applyFill="1" applyBorder="1" applyAlignment="1" applyProtection="1"/>
    <xf numFmtId="171" fontId="5" fillId="41" borderId="6" xfId="1" applyNumberFormat="1" applyFont="1" applyFill="1" applyBorder="1" applyAlignment="1">
      <alignment horizontal="right"/>
    </xf>
    <xf numFmtId="171" fontId="5" fillId="41" borderId="1" xfId="1" applyNumberFormat="1" applyFont="1" applyFill="1" applyBorder="1" applyAlignment="1">
      <alignment horizontal="right"/>
    </xf>
    <xf numFmtId="0" fontId="5" fillId="41" borderId="14" xfId="0" applyFont="1" applyFill="1" applyBorder="1" applyAlignment="1">
      <alignment horizontal="left"/>
    </xf>
    <xf numFmtId="0" fontId="5" fillId="41" borderId="15" xfId="0" applyFont="1" applyFill="1" applyBorder="1"/>
    <xf numFmtId="0" fontId="5" fillId="41" borderId="16" xfId="0" applyFont="1" applyFill="1" applyBorder="1" applyAlignment="1">
      <alignment horizontal="left"/>
    </xf>
    <xf numFmtId="0" fontId="5" fillId="41" borderId="17" xfId="0" applyFont="1" applyFill="1" applyBorder="1" applyAlignment="1">
      <alignment horizontal="center"/>
    </xf>
    <xf numFmtId="165" fontId="5" fillId="41" borderId="17" xfId="1" applyFont="1" applyFill="1" applyBorder="1" applyAlignment="1" applyProtection="1"/>
    <xf numFmtId="3" fontId="5" fillId="41" borderId="18" xfId="1" applyNumberFormat="1" applyFont="1" applyFill="1" applyBorder="1" applyAlignment="1" applyProtection="1"/>
    <xf numFmtId="2" fontId="5" fillId="41" borderId="13" xfId="0" applyNumberFormat="1" applyFont="1" applyFill="1" applyBorder="1"/>
    <xf numFmtId="171" fontId="5" fillId="41" borderId="24" xfId="1" applyNumberFormat="1" applyFont="1" applyFill="1" applyBorder="1"/>
    <xf numFmtId="168" fontId="5" fillId="41" borderId="1" xfId="0" applyNumberFormat="1" applyFont="1" applyFill="1" applyBorder="1" applyAlignment="1">
      <alignment horizontal="left"/>
    </xf>
    <xf numFmtId="2" fontId="5" fillId="41" borderId="5" xfId="0" applyNumberFormat="1" applyFont="1" applyFill="1" applyBorder="1"/>
    <xf numFmtId="0" fontId="5" fillId="41" borderId="19" xfId="0" applyFont="1" applyFill="1" applyBorder="1"/>
    <xf numFmtId="0" fontId="5" fillId="41" borderId="20" xfId="0" applyFont="1" applyFill="1" applyBorder="1" applyAlignment="1">
      <alignment horizontal="left"/>
    </xf>
    <xf numFmtId="2" fontId="5" fillId="41" borderId="8" xfId="0" applyNumberFormat="1" applyFont="1" applyFill="1" applyBorder="1"/>
    <xf numFmtId="3" fontId="5" fillId="41" borderId="7" xfId="0" applyNumberFormat="1" applyFont="1" applyFill="1" applyBorder="1"/>
    <xf numFmtId="171" fontId="5" fillId="41" borderId="7" xfId="1" applyNumberFormat="1" applyFont="1" applyFill="1" applyBorder="1"/>
    <xf numFmtId="0" fontId="5" fillId="41" borderId="11" xfId="0" applyFont="1" applyFill="1" applyBorder="1" applyAlignment="1"/>
    <xf numFmtId="171" fontId="5" fillId="41" borderId="4" xfId="1" applyNumberFormat="1" applyFont="1" applyFill="1" applyBorder="1"/>
    <xf numFmtId="169" fontId="5" fillId="41" borderId="4" xfId="0" applyNumberFormat="1" applyFont="1" applyFill="1" applyBorder="1" applyAlignment="1">
      <alignment horizontal="center"/>
    </xf>
    <xf numFmtId="0" fontId="5" fillId="41" borderId="19" xfId="0" applyFont="1" applyFill="1" applyBorder="1" applyAlignment="1"/>
    <xf numFmtId="0" fontId="5" fillId="41" borderId="20" xfId="0" applyFont="1" applyFill="1" applyBorder="1" applyAlignment="1">
      <alignment horizontal="center"/>
    </xf>
    <xf numFmtId="2" fontId="5" fillId="41" borderId="20" xfId="0" applyNumberFormat="1" applyFont="1" applyFill="1" applyBorder="1"/>
    <xf numFmtId="3" fontId="5" fillId="41" borderId="8" xfId="0" applyNumberFormat="1" applyFont="1" applyFill="1" applyBorder="1"/>
    <xf numFmtId="165" fontId="5" fillId="41" borderId="13" xfId="1" applyFont="1" applyFill="1" applyBorder="1" applyAlignment="1" applyProtection="1"/>
    <xf numFmtId="3" fontId="5" fillId="41" borderId="5" xfId="1" applyNumberFormat="1" applyFont="1" applyFill="1" applyBorder="1"/>
    <xf numFmtId="0" fontId="5" fillId="41" borderId="21" xfId="0" applyFont="1" applyFill="1" applyBorder="1" applyAlignment="1">
      <alignment horizontal="left"/>
    </xf>
    <xf numFmtId="165" fontId="5" fillId="41" borderId="20" xfId="1" applyFont="1" applyFill="1" applyBorder="1" applyAlignment="1" applyProtection="1"/>
    <xf numFmtId="3" fontId="5" fillId="41" borderId="8" xfId="1" applyNumberFormat="1" applyFont="1" applyFill="1" applyBorder="1"/>
    <xf numFmtId="3" fontId="5" fillId="41" borderId="6" xfId="1" applyNumberFormat="1" applyFont="1" applyFill="1" applyBorder="1"/>
    <xf numFmtId="3" fontId="5" fillId="41" borderId="7" xfId="1" applyNumberFormat="1" applyFont="1" applyFill="1" applyBorder="1"/>
    <xf numFmtId="169" fontId="5" fillId="41" borderId="7" xfId="1" applyNumberFormat="1" applyFont="1" applyFill="1" applyBorder="1" applyAlignment="1">
      <alignment horizontal="center"/>
    </xf>
    <xf numFmtId="0" fontId="5" fillId="41" borderId="0" xfId="0" applyFont="1" applyFill="1" applyBorder="1" applyAlignment="1">
      <alignment horizontal="left"/>
    </xf>
    <xf numFmtId="0" fontId="5" fillId="41" borderId="3" xfId="0" applyFont="1" applyFill="1" applyBorder="1" applyAlignment="1">
      <alignment horizontal="left"/>
    </xf>
    <xf numFmtId="2" fontId="5" fillId="41" borderId="6" xfId="0" applyNumberFormat="1" applyFont="1" applyFill="1" applyBorder="1"/>
    <xf numFmtId="169" fontId="7" fillId="41" borderId="6" xfId="0" applyNumberFormat="1" applyFont="1" applyFill="1" applyBorder="1" applyAlignment="1">
      <alignment horizontal="center"/>
    </xf>
    <xf numFmtId="2" fontId="5" fillId="41" borderId="11" xfId="0" applyNumberFormat="1" applyFont="1" applyFill="1" applyBorder="1"/>
    <xf numFmtId="2" fontId="5" fillId="41" borderId="19" xfId="0" applyNumberFormat="1" applyFont="1" applyFill="1" applyBorder="1"/>
    <xf numFmtId="165" fontId="5" fillId="41" borderId="23" xfId="1" applyFont="1" applyFill="1" applyBorder="1" applyAlignment="1" applyProtection="1"/>
    <xf numFmtId="3" fontId="5" fillId="41" borderId="10" xfId="1" applyNumberFormat="1" applyFont="1" applyFill="1" applyBorder="1" applyAlignment="1" applyProtection="1"/>
    <xf numFmtId="165" fontId="5" fillId="41" borderId="11" xfId="1" applyFont="1" applyFill="1" applyBorder="1" applyAlignment="1" applyProtection="1"/>
    <xf numFmtId="0" fontId="5" fillId="41" borderId="74" xfId="0" applyFont="1" applyFill="1" applyBorder="1" applyAlignment="1"/>
    <xf numFmtId="0" fontId="5" fillId="41" borderId="4" xfId="0" applyFont="1" applyFill="1" applyBorder="1" applyAlignment="1"/>
    <xf numFmtId="0" fontId="5" fillId="41" borderId="9" xfId="0" applyFont="1" applyFill="1" applyBorder="1" applyAlignment="1">
      <alignment horizontal="left"/>
    </xf>
    <xf numFmtId="0" fontId="5" fillId="41" borderId="4" xfId="0" applyFont="1" applyFill="1" applyBorder="1" applyAlignment="1">
      <alignment horizontal="center"/>
    </xf>
    <xf numFmtId="165" fontId="5" fillId="41" borderId="9" xfId="1" applyFont="1" applyFill="1" applyBorder="1" applyAlignment="1" applyProtection="1"/>
    <xf numFmtId="3" fontId="5" fillId="41" borderId="9" xfId="1" applyNumberFormat="1" applyFont="1" applyFill="1" applyBorder="1" applyAlignment="1" applyProtection="1"/>
    <xf numFmtId="169" fontId="5" fillId="41" borderId="24" xfId="1" applyNumberFormat="1" applyFont="1" applyFill="1" applyBorder="1" applyAlignment="1">
      <alignment horizontal="center"/>
    </xf>
    <xf numFmtId="0" fontId="5" fillId="41" borderId="22" xfId="0" applyFont="1" applyFill="1" applyBorder="1" applyAlignment="1"/>
    <xf numFmtId="3" fontId="5" fillId="41" borderId="0" xfId="1" applyNumberFormat="1" applyFont="1" applyFill="1" applyBorder="1" applyAlignment="1" applyProtection="1"/>
    <xf numFmtId="171" fontId="5" fillId="41" borderId="0" xfId="1" applyNumberFormat="1" applyFont="1" applyFill="1" applyBorder="1" applyAlignment="1" applyProtection="1"/>
    <xf numFmtId="0" fontId="5" fillId="41" borderId="33" xfId="0" applyFont="1" applyFill="1" applyBorder="1" applyAlignment="1"/>
    <xf numFmtId="171" fontId="5" fillId="41" borderId="3" xfId="1" applyNumberFormat="1" applyFont="1" applyFill="1" applyBorder="1" applyAlignment="1" applyProtection="1"/>
    <xf numFmtId="165" fontId="23" fillId="0" borderId="207" xfId="0" applyNumberFormat="1" applyFont="1" applyBorder="1"/>
    <xf numFmtId="165" fontId="23" fillId="0" borderId="208" xfId="0" applyNumberFormat="1" applyFont="1" applyBorder="1"/>
    <xf numFmtId="165" fontId="23" fillId="0" borderId="94" xfId="0" applyNumberFormat="1" applyFont="1" applyBorder="1"/>
    <xf numFmtId="165" fontId="23" fillId="0" borderId="92" xfId="0" applyNumberFormat="1" applyFont="1" applyBorder="1"/>
    <xf numFmtId="2" fontId="10" fillId="41" borderId="148" xfId="5" applyNumberFormat="1" applyFont="1" applyFill="1" applyBorder="1"/>
    <xf numFmtId="2" fontId="10" fillId="41" borderId="147" xfId="5" applyNumberFormat="1" applyFont="1" applyFill="1" applyBorder="1"/>
    <xf numFmtId="2" fontId="10" fillId="41" borderId="146" xfId="5" applyNumberFormat="1" applyFont="1" applyFill="1" applyBorder="1"/>
    <xf numFmtId="2" fontId="10" fillId="41" borderId="145" xfId="5" applyNumberFormat="1" applyFont="1" applyFill="1" applyBorder="1"/>
    <xf numFmtId="2" fontId="10" fillId="41" borderId="145" xfId="9" applyNumberFormat="1" applyFont="1" applyFill="1" applyBorder="1"/>
    <xf numFmtId="2" fontId="10" fillId="41" borderId="183" xfId="5" applyNumberFormat="1" applyFont="1" applyFill="1" applyBorder="1"/>
    <xf numFmtId="0" fontId="10" fillId="41" borderId="9" xfId="5" applyFont="1" applyFill="1" applyBorder="1"/>
    <xf numFmtId="0" fontId="10" fillId="41" borderId="0" xfId="5" applyFont="1" applyFill="1" applyBorder="1"/>
    <xf numFmtId="0" fontId="10" fillId="41" borderId="3" xfId="5" applyFont="1" applyFill="1" applyBorder="1"/>
    <xf numFmtId="0" fontId="10" fillId="41" borderId="6" xfId="5" applyFont="1" applyFill="1" applyBorder="1"/>
    <xf numFmtId="0" fontId="10" fillId="41" borderId="7" xfId="5" applyFont="1" applyFill="1" applyBorder="1"/>
    <xf numFmtId="0" fontId="10" fillId="41" borderId="30" xfId="5" applyFont="1" applyFill="1" applyBorder="1"/>
    <xf numFmtId="41" fontId="10" fillId="46" borderId="0" xfId="5" applyNumberFormat="1" applyFont="1" applyFill="1" applyBorder="1"/>
    <xf numFmtId="43" fontId="10" fillId="46" borderId="125" xfId="9" applyFont="1" applyFill="1" applyBorder="1"/>
    <xf numFmtId="168" fontId="10" fillId="46" borderId="3" xfId="8" applyNumberFormat="1" applyFont="1" applyFill="1" applyBorder="1"/>
    <xf numFmtId="43" fontId="10" fillId="46" borderId="127" xfId="9" applyFont="1" applyFill="1" applyBorder="1"/>
    <xf numFmtId="168" fontId="10" fillId="46" borderId="0" xfId="8" applyNumberFormat="1" applyFont="1" applyFill="1" applyBorder="1"/>
    <xf numFmtId="0" fontId="10" fillId="0" borderId="63" xfId="5" applyFont="1" applyBorder="1"/>
    <xf numFmtId="0" fontId="10" fillId="0" borderId="91" xfId="5" applyFont="1" applyBorder="1"/>
    <xf numFmtId="0" fontId="107" fillId="0" borderId="23" xfId="199" applyFont="1" applyBorder="1" applyAlignment="1">
      <alignment horizontal="center" vertical="top" wrapText="1"/>
    </xf>
    <xf numFmtId="0" fontId="94" fillId="10" borderId="0" xfId="5" applyFont="1" applyFill="1"/>
    <xf numFmtId="0" fontId="4" fillId="0" borderId="0" xfId="199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148" xfId="0" applyBorder="1"/>
    <xf numFmtId="0" fontId="0" fillId="0" borderId="145" xfId="0" applyBorder="1" applyAlignment="1">
      <alignment horizontal="center"/>
    </xf>
    <xf numFmtId="0" fontId="0" fillId="0" borderId="91" xfId="0" applyBorder="1" applyAlignment="1">
      <alignment horizontal="center"/>
    </xf>
    <xf numFmtId="0" fontId="2" fillId="0" borderId="155" xfId="0" applyFont="1" applyBorder="1" applyAlignment="1">
      <alignment horizontal="center"/>
    </xf>
    <xf numFmtId="0" fontId="2" fillId="0" borderId="6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21" fillId="0" borderId="148" xfId="0" applyFont="1" applyBorder="1" applyAlignment="1">
      <alignment horizontal="center"/>
    </xf>
    <xf numFmtId="0" fontId="2" fillId="0" borderId="12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21" fillId="0" borderId="145" xfId="0" applyFont="1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31" xfId="0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144" xfId="0" applyBorder="1" applyAlignment="1">
      <alignment horizontal="center"/>
    </xf>
    <xf numFmtId="196" fontId="0" fillId="0" borderId="91" xfId="0" applyNumberFormat="1" applyBorder="1"/>
    <xf numFmtId="0" fontId="0" fillId="0" borderId="126" xfId="0" applyBorder="1"/>
    <xf numFmtId="0" fontId="0" fillId="0" borderId="67" xfId="0" applyBorder="1"/>
    <xf numFmtId="0" fontId="0" fillId="0" borderId="150" xfId="0" applyBorder="1"/>
    <xf numFmtId="0" fontId="0" fillId="0" borderId="68" xfId="0" applyBorder="1"/>
    <xf numFmtId="43" fontId="5" fillId="6" borderId="126" xfId="0" applyNumberFormat="1" applyFont="1" applyFill="1" applyBorder="1"/>
    <xf numFmtId="43" fontId="5" fillId="6" borderId="1" xfId="0" applyNumberFormat="1" applyFont="1" applyFill="1" applyBorder="1"/>
    <xf numFmtId="43" fontId="5" fillId="6" borderId="0" xfId="0" applyNumberFormat="1" applyFont="1" applyFill="1" applyBorder="1"/>
    <xf numFmtId="43" fontId="5" fillId="6" borderId="6" xfId="0" applyNumberFormat="1" applyFont="1" applyFill="1" applyBorder="1"/>
    <xf numFmtId="43" fontId="5" fillId="6" borderId="125" xfId="0" applyNumberFormat="1" applyFont="1" applyFill="1" applyBorder="1"/>
    <xf numFmtId="43" fontId="5" fillId="0" borderId="145" xfId="0" applyNumberFormat="1" applyFont="1" applyBorder="1"/>
    <xf numFmtId="166" fontId="5" fillId="6" borderId="126" xfId="13" applyFont="1" applyFill="1" applyBorder="1"/>
    <xf numFmtId="166" fontId="5" fillId="6" borderId="1" xfId="13" applyFont="1" applyFill="1" applyBorder="1"/>
    <xf numFmtId="166" fontId="5" fillId="6" borderId="0" xfId="13" applyFont="1" applyFill="1" applyBorder="1"/>
    <xf numFmtId="166" fontId="5" fillId="6" borderId="6" xfId="13" applyFont="1" applyFill="1" applyBorder="1"/>
    <xf numFmtId="166" fontId="5" fillId="6" borderId="125" xfId="13" applyFont="1" applyFill="1" applyBorder="1"/>
    <xf numFmtId="166" fontId="2" fillId="47" borderId="126" xfId="13" applyFont="1" applyFill="1" applyBorder="1"/>
    <xf numFmtId="166" fontId="2" fillId="47" borderId="1" xfId="13" applyFont="1" applyFill="1" applyBorder="1"/>
    <xf numFmtId="166" fontId="2" fillId="47" borderId="0" xfId="13" applyFont="1" applyFill="1" applyBorder="1"/>
    <xf numFmtId="166" fontId="2" fillId="47" borderId="6" xfId="13" applyFont="1" applyFill="1" applyBorder="1"/>
    <xf numFmtId="166" fontId="2" fillId="47" borderId="125" xfId="13" applyFont="1" applyFill="1" applyBorder="1"/>
    <xf numFmtId="196" fontId="0" fillId="0" borderId="149" xfId="0" applyNumberFormat="1" applyFill="1" applyBorder="1"/>
    <xf numFmtId="196" fontId="0" fillId="0" borderId="0" xfId="0" applyNumberFormat="1" applyFill="1" applyBorder="1"/>
    <xf numFmtId="196" fontId="0" fillId="0" borderId="41" xfId="0" applyNumberFormat="1" applyFill="1" applyBorder="1"/>
    <xf numFmtId="196" fontId="0" fillId="0" borderId="66" xfId="0" applyNumberFormat="1" applyBorder="1"/>
    <xf numFmtId="0" fontId="2" fillId="0" borderId="155" xfId="0" applyFont="1" applyBorder="1"/>
    <xf numFmtId="0" fontId="2" fillId="0" borderId="67" xfId="0" applyFont="1" applyBorder="1"/>
    <xf numFmtId="0" fontId="2" fillId="0" borderId="87" xfId="0" applyFont="1" applyBorder="1"/>
    <xf numFmtId="0" fontId="2" fillId="0" borderId="150" xfId="0" applyFont="1" applyBorder="1"/>
    <xf numFmtId="43" fontId="2" fillId="0" borderId="126" xfId="0" applyNumberFormat="1" applyFont="1" applyBorder="1"/>
    <xf numFmtId="43" fontId="2" fillId="0" borderId="1" xfId="0" applyNumberFormat="1" applyFont="1" applyBorder="1"/>
    <xf numFmtId="43" fontId="2" fillId="0" borderId="125" xfId="0" applyNumberFormat="1" applyFont="1" applyBorder="1"/>
    <xf numFmtId="196" fontId="0" fillId="0" borderId="63" xfId="0" applyNumberFormat="1" applyBorder="1"/>
    <xf numFmtId="197" fontId="0" fillId="0" borderId="124" xfId="0" applyNumberFormat="1" applyBorder="1"/>
    <xf numFmtId="197" fontId="0" fillId="0" borderId="64" xfId="0" applyNumberFormat="1" applyBorder="1"/>
    <xf numFmtId="197" fontId="0" fillId="0" borderId="123" xfId="0" applyNumberFormat="1" applyBorder="1"/>
    <xf numFmtId="197" fontId="0" fillId="0" borderId="131" xfId="0" applyNumberFormat="1" applyBorder="1"/>
    <xf numFmtId="0" fontId="0" fillId="0" borderId="144" xfId="0" applyBorder="1"/>
    <xf numFmtId="43" fontId="0" fillId="0" borderId="0" xfId="0" applyNumberFormat="1"/>
    <xf numFmtId="0" fontId="94" fillId="0" borderId="0" xfId="0" applyFont="1"/>
    <xf numFmtId="0" fontId="0" fillId="0" borderId="0" xfId="0" applyAlignment="1">
      <alignment horizontal="left" vertical="justify"/>
    </xf>
    <xf numFmtId="0" fontId="0" fillId="0" borderId="155" xfId="0" applyBorder="1"/>
    <xf numFmtId="0" fontId="0" fillId="0" borderId="1" xfId="0" applyFill="1" applyBorder="1" applyAlignment="1">
      <alignment horizontal="center"/>
    </xf>
    <xf numFmtId="196" fontId="0" fillId="0" borderId="4" xfId="0" applyNumberFormat="1" applyBorder="1"/>
    <xf numFmtId="196" fontId="0" fillId="0" borderId="1" xfId="0" applyNumberFormat="1" applyBorder="1"/>
    <xf numFmtId="43" fontId="5" fillId="0" borderId="6" xfId="0" applyNumberFormat="1" applyFont="1" applyBorder="1"/>
    <xf numFmtId="43" fontId="5" fillId="0" borderId="1" xfId="0" applyNumberFormat="1" applyFont="1" applyBorder="1"/>
    <xf numFmtId="196" fontId="0" fillId="0" borderId="1" xfId="0" applyNumberFormat="1" applyFill="1" applyBorder="1"/>
    <xf numFmtId="196" fontId="0" fillId="0" borderId="2" xfId="0" applyNumberFormat="1" applyFill="1" applyBorder="1"/>
    <xf numFmtId="196" fontId="0" fillId="0" borderId="126" xfId="0" applyNumberFormat="1" applyBorder="1"/>
    <xf numFmtId="43" fontId="2" fillId="0" borderId="6" xfId="0" applyNumberFormat="1" applyFont="1" applyBorder="1"/>
    <xf numFmtId="196" fontId="0" fillId="0" borderId="124" xfId="0" applyNumberFormat="1" applyBorder="1"/>
    <xf numFmtId="197" fontId="0" fillId="0" borderId="0" xfId="0" applyNumberFormat="1" applyFill="1" applyBorder="1"/>
    <xf numFmtId="0" fontId="21" fillId="0" borderId="148" xfId="0" applyFont="1" applyFill="1" applyBorder="1"/>
    <xf numFmtId="0" fontId="21" fillId="0" borderId="0" xfId="0" applyFont="1" applyFill="1" applyBorder="1"/>
    <xf numFmtId="0" fontId="21" fillId="0" borderId="0" xfId="0" applyFont="1" applyBorder="1"/>
    <xf numFmtId="0" fontId="21" fillId="0" borderId="0" xfId="0" applyFont="1"/>
    <xf numFmtId="0" fontId="0" fillId="0" borderId="145" xfId="0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127" xfId="0" applyFont="1" applyFill="1" applyBorder="1" applyAlignment="1">
      <alignment horizontal="center" vertical="top" wrapText="1"/>
    </xf>
    <xf numFmtId="196" fontId="0" fillId="0" borderId="0" xfId="0" applyNumberFormat="1" applyFill="1" applyBorder="1" applyAlignment="1">
      <alignment horizontal="center"/>
    </xf>
    <xf numFmtId="0" fontId="0" fillId="0" borderId="147" xfId="0" applyFont="1" applyFill="1" applyBorder="1" applyAlignment="1">
      <alignment horizontal="center"/>
    </xf>
    <xf numFmtId="0" fontId="0" fillId="0" borderId="31" xfId="0" applyFill="1" applyBorder="1" applyAlignment="1">
      <alignment horizontal="center" vertical="center"/>
    </xf>
    <xf numFmtId="0" fontId="0" fillId="0" borderId="170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96" fontId="0" fillId="0" borderId="145" xfId="0" applyNumberFormat="1" applyFill="1" applyBorder="1"/>
    <xf numFmtId="0" fontId="0" fillId="0" borderId="31" xfId="0" applyFill="1" applyBorder="1" applyAlignment="1">
      <alignment horizontal="center"/>
    </xf>
    <xf numFmtId="196" fontId="0" fillId="0" borderId="30" xfId="0" applyNumberFormat="1" applyFill="1" applyBorder="1" applyAlignment="1">
      <alignment horizontal="center"/>
    </xf>
    <xf numFmtId="196" fontId="0" fillId="0" borderId="170" xfId="0" applyNumberFormat="1" applyFill="1" applyBorder="1" applyAlignment="1">
      <alignment horizontal="center"/>
    </xf>
    <xf numFmtId="196" fontId="0" fillId="0" borderId="145" xfId="0" applyNumberFormat="1" applyBorder="1"/>
    <xf numFmtId="166" fontId="0" fillId="6" borderId="6" xfId="0" applyNumberFormat="1" applyFill="1" applyBorder="1"/>
    <xf numFmtId="166" fontId="0" fillId="0" borderId="125" xfId="0" applyNumberFormat="1" applyFill="1" applyBorder="1"/>
    <xf numFmtId="166" fontId="0" fillId="0" borderId="22" xfId="0" applyNumberFormat="1" applyFill="1" applyBorder="1"/>
    <xf numFmtId="166" fontId="0" fillId="6" borderId="24" xfId="0" applyNumberFormat="1" applyFill="1" applyBorder="1"/>
    <xf numFmtId="166" fontId="0" fillId="0" borderId="22" xfId="0" applyNumberFormat="1" applyFill="1" applyBorder="1" applyAlignment="1"/>
    <xf numFmtId="166" fontId="0" fillId="6" borderId="6" xfId="0" applyNumberFormat="1" applyFill="1" applyBorder="1" applyAlignment="1"/>
    <xf numFmtId="166" fontId="0" fillId="0" borderId="125" xfId="0" applyNumberFormat="1" applyFill="1" applyBorder="1" applyAlignment="1"/>
    <xf numFmtId="166" fontId="4" fillId="0" borderId="0" xfId="13" applyNumberFormat="1" applyBorder="1"/>
    <xf numFmtId="165" fontId="0" fillId="0" borderId="0" xfId="0" applyNumberFormat="1" applyBorder="1"/>
    <xf numFmtId="196" fontId="0" fillId="0" borderId="147" xfId="0" applyNumberFormat="1" applyFill="1" applyBorder="1"/>
    <xf numFmtId="196" fontId="0" fillId="0" borderId="148" xfId="0" applyNumberFormat="1" applyFill="1" applyBorder="1"/>
    <xf numFmtId="166" fontId="0" fillId="0" borderId="87" xfId="0" applyNumberFormat="1" applyFill="1" applyBorder="1"/>
    <xf numFmtId="166" fontId="0" fillId="0" borderId="150" xfId="0" applyNumberFormat="1" applyFill="1" applyBorder="1"/>
    <xf numFmtId="166" fontId="0" fillId="0" borderId="68" xfId="0" applyNumberFormat="1" applyFill="1" applyBorder="1"/>
    <xf numFmtId="166" fontId="0" fillId="0" borderId="154" xfId="0" applyNumberFormat="1" applyFill="1" applyBorder="1"/>
    <xf numFmtId="166" fontId="0" fillId="0" borderId="154" xfId="0" applyNumberFormat="1" applyFill="1" applyBorder="1" applyAlignment="1"/>
    <xf numFmtId="166" fontId="0" fillId="0" borderId="150" xfId="0" applyNumberFormat="1" applyFill="1" applyBorder="1" applyAlignment="1"/>
    <xf numFmtId="166" fontId="0" fillId="0" borderId="68" xfId="0" applyNumberFormat="1" applyFill="1" applyBorder="1" applyAlignment="1"/>
    <xf numFmtId="166" fontId="0" fillId="0" borderId="6" xfId="0" applyNumberFormat="1" applyFill="1" applyBorder="1"/>
    <xf numFmtId="166" fontId="0" fillId="0" borderId="0" xfId="0" applyNumberFormat="1" applyBorder="1"/>
    <xf numFmtId="196" fontId="94" fillId="0" borderId="144" xfId="0" applyNumberFormat="1" applyFont="1" applyFill="1" applyBorder="1"/>
    <xf numFmtId="196" fontId="0" fillId="0" borderId="123" xfId="0" applyNumberFormat="1" applyFill="1" applyBorder="1"/>
    <xf numFmtId="196" fontId="0" fillId="0" borderId="131" xfId="0" applyNumberFormat="1" applyFill="1" applyBorder="1"/>
    <xf numFmtId="196" fontId="0" fillId="0" borderId="65" xfId="0" applyNumberFormat="1" applyFill="1" applyBorder="1"/>
    <xf numFmtId="196" fontId="0" fillId="0" borderId="132" xfId="0" applyNumberFormat="1" applyFill="1" applyBorder="1"/>
    <xf numFmtId="196" fontId="0" fillId="0" borderId="132" xfId="0" applyNumberFormat="1" applyFill="1" applyBorder="1" applyAlignment="1"/>
    <xf numFmtId="196" fontId="0" fillId="0" borderId="131" xfId="0" applyNumberFormat="1" applyFill="1" applyBorder="1" applyAlignment="1"/>
    <xf numFmtId="196" fontId="0" fillId="0" borderId="65" xfId="0" applyNumberFormat="1" applyFill="1" applyBorder="1" applyAlignment="1"/>
    <xf numFmtId="196" fontId="0" fillId="0" borderId="87" xfId="0" applyNumberFormat="1" applyFill="1" applyBorder="1"/>
    <xf numFmtId="0" fontId="0" fillId="0" borderId="0" xfId="0" applyFill="1" applyAlignment="1"/>
    <xf numFmtId="165" fontId="0" fillId="0" borderId="0" xfId="0" applyNumberFormat="1"/>
    <xf numFmtId="0" fontId="0" fillId="0" borderId="132" xfId="0" applyBorder="1" applyAlignment="1">
      <alignment horizontal="center"/>
    </xf>
    <xf numFmtId="166" fontId="0" fillId="0" borderId="0" xfId="0" applyNumberFormat="1" applyFill="1" applyBorder="1" applyAlignment="1"/>
    <xf numFmtId="166" fontId="0" fillId="0" borderId="87" xfId="0" applyNumberFormat="1" applyFill="1" applyBorder="1" applyAlignment="1"/>
    <xf numFmtId="196" fontId="0" fillId="0" borderId="123" xfId="0" applyNumberFormat="1" applyFill="1" applyBorder="1" applyAlignment="1"/>
    <xf numFmtId="0" fontId="9" fillId="0" borderId="0" xfId="0" applyFont="1" applyAlignment="1">
      <alignment horizontal="right"/>
    </xf>
    <xf numFmtId="196" fontId="2" fillId="0" borderId="13" xfId="0" applyNumberFormat="1" applyFont="1" applyBorder="1" applyAlignment="1">
      <alignment horizontal="center"/>
    </xf>
    <xf numFmtId="196" fontId="2" fillId="0" borderId="0" xfId="0" applyNumberFormat="1" applyFont="1" applyBorder="1" applyAlignment="1">
      <alignment horizontal="center"/>
    </xf>
    <xf numFmtId="0" fontId="2" fillId="0" borderId="79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1" fillId="0" borderId="68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1" fillId="0" borderId="125" xfId="0" applyFont="1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7" xfId="0" applyBorder="1" applyAlignment="1">
      <alignment horizontal="center"/>
    </xf>
    <xf numFmtId="196" fontId="0" fillId="0" borderId="74" xfId="0" applyNumberFormat="1" applyBorder="1"/>
    <xf numFmtId="0" fontId="0" fillId="0" borderId="4" xfId="0" applyBorder="1"/>
    <xf numFmtId="0" fontId="0" fillId="0" borderId="125" xfId="0" applyBorder="1"/>
    <xf numFmtId="196" fontId="0" fillId="0" borderId="22" xfId="0" applyNumberFormat="1" applyBorder="1"/>
    <xf numFmtId="166" fontId="5" fillId="6" borderId="1" xfId="0" applyNumberFormat="1" applyFont="1" applyFill="1" applyBorder="1"/>
    <xf numFmtId="43" fontId="5" fillId="0" borderId="125" xfId="0" applyNumberFormat="1" applyFont="1" applyFill="1" applyBorder="1"/>
    <xf numFmtId="165" fontId="0" fillId="0" borderId="0" xfId="1" applyNumberFormat="1" applyFont="1"/>
    <xf numFmtId="196" fontId="0" fillId="0" borderId="22" xfId="0" applyNumberFormat="1" applyFill="1" applyBorder="1"/>
    <xf numFmtId="3" fontId="0" fillId="0" borderId="22" xfId="0" applyNumberFormat="1" applyFill="1" applyBorder="1"/>
    <xf numFmtId="43" fontId="5" fillId="0" borderId="152" xfId="0" applyNumberFormat="1" applyFont="1" applyFill="1" applyBorder="1"/>
    <xf numFmtId="3" fontId="0" fillId="0" borderId="7" xfId="0" applyNumberFormat="1" applyFill="1" applyBorder="1"/>
    <xf numFmtId="166" fontId="5" fillId="6" borderId="3" xfId="13" applyFont="1" applyFill="1" applyBorder="1"/>
    <xf numFmtId="166" fontId="5" fillId="6" borderId="2" xfId="13" applyFont="1" applyFill="1" applyBorder="1"/>
    <xf numFmtId="166" fontId="5" fillId="6" borderId="7" xfId="13" applyFont="1" applyFill="1" applyBorder="1"/>
    <xf numFmtId="166" fontId="5" fillId="6" borderId="2" xfId="0" applyNumberFormat="1" applyFont="1" applyFill="1" applyBorder="1"/>
    <xf numFmtId="43" fontId="5" fillId="0" borderId="174" xfId="0" applyNumberFormat="1" applyFont="1" applyFill="1" applyBorder="1"/>
    <xf numFmtId="0" fontId="2" fillId="0" borderId="1" xfId="0" applyFont="1" applyBorder="1"/>
    <xf numFmtId="0" fontId="2" fillId="0" borderId="6" xfId="0" applyFont="1" applyBorder="1"/>
    <xf numFmtId="166" fontId="5" fillId="0" borderId="1" xfId="0" applyNumberFormat="1" applyFont="1" applyFill="1" applyBorder="1"/>
    <xf numFmtId="196" fontId="0" fillId="0" borderId="142" xfId="0" applyNumberFormat="1" applyFill="1" applyBorder="1"/>
    <xf numFmtId="0" fontId="0" fillId="0" borderId="65" xfId="0" applyBorder="1"/>
    <xf numFmtId="0" fontId="2" fillId="0" borderId="67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top" wrapText="1"/>
    </xf>
    <xf numFmtId="0" fontId="0" fillId="0" borderId="65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3" fontId="0" fillId="0" borderId="2" xfId="0" applyNumberFormat="1" applyFill="1" applyBorder="1"/>
    <xf numFmtId="0" fontId="2" fillId="0" borderId="148" xfId="0" applyFont="1" applyBorder="1"/>
    <xf numFmtId="43" fontId="5" fillId="0" borderId="126" xfId="0" applyNumberFormat="1" applyFont="1" applyBorder="1"/>
    <xf numFmtId="196" fontId="0" fillId="0" borderId="144" xfId="0" applyNumberFormat="1" applyBorder="1"/>
    <xf numFmtId="0" fontId="121" fillId="0" borderId="0" xfId="0" applyFont="1"/>
    <xf numFmtId="0" fontId="23" fillId="0" borderId="0" xfId="0" applyFont="1"/>
    <xf numFmtId="0" fontId="23" fillId="0" borderId="0" xfId="0" applyFont="1" applyBorder="1" applyAlignment="1">
      <alignment horizontal="center"/>
    </xf>
    <xf numFmtId="0" fontId="23" fillId="0" borderId="66" xfId="0" applyFont="1" applyBorder="1"/>
    <xf numFmtId="0" fontId="10" fillId="0" borderId="148" xfId="0" applyFont="1" applyBorder="1" applyAlignment="1">
      <alignment horizontal="center"/>
    </xf>
    <xf numFmtId="0" fontId="10" fillId="0" borderId="155" xfId="0" applyFont="1" applyBorder="1" applyAlignment="1">
      <alignment horizontal="center"/>
    </xf>
    <xf numFmtId="0" fontId="23" fillId="0" borderId="148" xfId="0" applyFont="1" applyBorder="1" applyAlignment="1">
      <alignment horizontal="center"/>
    </xf>
    <xf numFmtId="0" fontId="23" fillId="0" borderId="91" xfId="0" applyFont="1" applyFill="1" applyBorder="1" applyAlignment="1">
      <alignment horizontal="center"/>
    </xf>
    <xf numFmtId="17" fontId="10" fillId="0" borderId="145" xfId="0" applyNumberFormat="1" applyFont="1" applyFill="1" applyBorder="1" applyAlignment="1">
      <alignment horizontal="center"/>
    </xf>
    <xf numFmtId="0" fontId="23" fillId="0" borderId="145" xfId="0" applyFont="1" applyBorder="1" applyAlignment="1">
      <alignment horizontal="center"/>
    </xf>
    <xf numFmtId="17" fontId="10" fillId="0" borderId="126" xfId="0" applyNumberFormat="1" applyFont="1" applyFill="1" applyBorder="1" applyAlignment="1">
      <alignment horizontal="center"/>
    </xf>
    <xf numFmtId="0" fontId="23" fillId="0" borderId="91" xfId="0" applyFont="1" applyFill="1" applyBorder="1"/>
    <xf numFmtId="0" fontId="10" fillId="0" borderId="126" xfId="0" applyFont="1" applyFill="1" applyBorder="1" applyAlignment="1">
      <alignment horizontal="center"/>
    </xf>
    <xf numFmtId="0" fontId="23" fillId="0" borderId="145" xfId="0" applyFont="1" applyFill="1" applyBorder="1" applyAlignment="1">
      <alignment horizontal="center"/>
    </xf>
    <xf numFmtId="4" fontId="23" fillId="0" borderId="9" xfId="0" applyNumberFormat="1" applyFont="1" applyFill="1" applyBorder="1"/>
    <xf numFmtId="4" fontId="23" fillId="6" borderId="4" xfId="0" applyNumberFormat="1" applyFont="1" applyFill="1" applyBorder="1"/>
    <xf numFmtId="43" fontId="23" fillId="0" borderId="24" xfId="0" applyNumberFormat="1" applyFont="1" applyBorder="1"/>
    <xf numFmtId="4" fontId="23" fillId="0" borderId="0" xfId="0" applyNumberFormat="1" applyFont="1" applyFill="1" applyBorder="1"/>
    <xf numFmtId="4" fontId="23" fillId="6" borderId="1" xfId="0" applyNumberFormat="1" applyFont="1" applyFill="1" applyBorder="1"/>
    <xf numFmtId="43" fontId="23" fillId="0" borderId="6" xfId="0" applyNumberFormat="1" applyFont="1" applyBorder="1"/>
    <xf numFmtId="0" fontId="2" fillId="10" borderId="1" xfId="5" applyFont="1" applyFill="1" applyBorder="1" applyAlignment="1">
      <alignment wrapText="1"/>
    </xf>
    <xf numFmtId="0" fontId="2" fillId="10" borderId="1" xfId="5" applyFont="1" applyFill="1" applyBorder="1" applyAlignment="1">
      <alignment horizontal="left" wrapText="1"/>
    </xf>
    <xf numFmtId="0" fontId="2" fillId="10" borderId="2" xfId="5" applyFont="1" applyFill="1" applyBorder="1" applyAlignment="1">
      <alignment horizontal="left" wrapText="1"/>
    </xf>
    <xf numFmtId="4" fontId="23" fillId="0" borderId="3" xfId="0" applyNumberFormat="1" applyFont="1" applyFill="1" applyBorder="1"/>
    <xf numFmtId="4" fontId="23" fillId="6" borderId="2" xfId="0" applyNumberFormat="1" applyFont="1" applyFill="1" applyBorder="1"/>
    <xf numFmtId="43" fontId="23" fillId="0" borderId="2" xfId="0" applyNumberFormat="1" applyFont="1" applyBorder="1"/>
    <xf numFmtId="0" fontId="23" fillId="0" borderId="63" xfId="0" applyFont="1" applyFill="1" applyBorder="1"/>
    <xf numFmtId="4" fontId="23" fillId="0" borderId="144" xfId="0" applyNumberFormat="1" applyFont="1" applyFill="1" applyBorder="1"/>
    <xf numFmtId="0" fontId="122" fillId="0" borderId="0" xfId="0" applyFont="1"/>
    <xf numFmtId="0" fontId="123" fillId="0" borderId="0" xfId="0" applyFont="1"/>
    <xf numFmtId="187" fontId="4" fillId="8" borderId="6" xfId="8" applyNumberFormat="1" applyFill="1" applyBorder="1"/>
    <xf numFmtId="3" fontId="5" fillId="48" borderId="5" xfId="0" applyNumberFormat="1" applyFont="1" applyFill="1" applyBorder="1"/>
    <xf numFmtId="171" fontId="5" fillId="48" borderId="6" xfId="1" applyNumberFormat="1" applyFont="1" applyFill="1" applyBorder="1"/>
    <xf numFmtId="171" fontId="5" fillId="48" borderId="1" xfId="1" applyNumberFormat="1" applyFont="1" applyFill="1" applyBorder="1"/>
    <xf numFmtId="3" fontId="5" fillId="8" borderId="1" xfId="1" applyNumberFormat="1" applyFont="1" applyFill="1" applyBorder="1" applyAlignment="1" applyProtection="1"/>
    <xf numFmtId="171" fontId="5" fillId="8" borderId="1" xfId="1" applyNumberFormat="1" applyFont="1" applyFill="1" applyBorder="1" applyAlignment="1" applyProtection="1"/>
    <xf numFmtId="166" fontId="2" fillId="0" borderId="0" xfId="13" applyFont="1" applyBorder="1"/>
    <xf numFmtId="182" fontId="10" fillId="8" borderId="0" xfId="6" applyNumberFormat="1" applyFill="1" applyBorder="1"/>
    <xf numFmtId="43" fontId="15" fillId="8" borderId="0" xfId="5" applyNumberFormat="1" applyFont="1" applyFill="1" applyAlignment="1">
      <alignment horizontal="left"/>
    </xf>
    <xf numFmtId="168" fontId="23" fillId="41" borderId="178" xfId="13" applyNumberFormat="1" applyFont="1" applyFill="1" applyBorder="1"/>
    <xf numFmtId="41" fontId="23" fillId="41" borderId="0" xfId="5" applyNumberFormat="1" applyFont="1" applyFill="1" applyBorder="1"/>
    <xf numFmtId="168" fontId="23" fillId="41" borderId="91" xfId="13" applyNumberFormat="1" applyFont="1" applyFill="1" applyBorder="1"/>
    <xf numFmtId="168" fontId="23" fillId="41" borderId="179" xfId="13" applyNumberFormat="1" applyFont="1" applyFill="1" applyBorder="1"/>
    <xf numFmtId="0" fontId="12" fillId="0" borderId="0" xfId="0" applyFont="1" applyBorder="1" applyAlignment="1">
      <alignment horizontal="center"/>
    </xf>
    <xf numFmtId="173" fontId="13" fillId="0" borderId="0" xfId="0" applyNumberFormat="1" applyFont="1" applyBorder="1" applyAlignment="1">
      <alignment horizontal="center"/>
    </xf>
    <xf numFmtId="173" fontId="11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41" borderId="29" xfId="0" applyFont="1" applyFill="1" applyBorder="1" applyAlignment="1">
      <alignment horizontal="center" vertical="center"/>
    </xf>
    <xf numFmtId="0" fontId="5" fillId="41" borderId="30" xfId="0" applyFont="1" applyFill="1" applyBorder="1" applyAlignment="1">
      <alignment horizontal="center" vertical="center"/>
    </xf>
    <xf numFmtId="0" fontId="5" fillId="41" borderId="3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3" fontId="10" fillId="0" borderId="188" xfId="0" applyNumberFormat="1" applyFont="1" applyFill="1" applyBorder="1" applyAlignment="1">
      <alignment horizontal="center"/>
    </xf>
    <xf numFmtId="3" fontId="10" fillId="0" borderId="38" xfId="0" applyNumberFormat="1" applyFont="1" applyFill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0" fontId="4" fillId="0" borderId="134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"/>
    </xf>
    <xf numFmtId="0" fontId="0" fillId="0" borderId="162" xfId="0" applyFill="1" applyBorder="1" applyAlignment="1">
      <alignment horizontal="center"/>
    </xf>
    <xf numFmtId="0" fontId="0" fillId="0" borderId="161" xfId="0" applyFill="1" applyBorder="1" applyAlignment="1">
      <alignment horizontal="center"/>
    </xf>
    <xf numFmtId="0" fontId="0" fillId="0" borderId="160" xfId="0" applyFill="1" applyBorder="1" applyAlignment="1">
      <alignment horizontal="center"/>
    </xf>
    <xf numFmtId="0" fontId="9" fillId="0" borderId="0" xfId="0" applyFont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3" fontId="0" fillId="0" borderId="90" xfId="0" applyNumberFormat="1" applyFill="1" applyBorder="1" applyAlignment="1">
      <alignment horizontal="center"/>
    </xf>
    <xf numFmtId="0" fontId="4" fillId="0" borderId="17" xfId="199" applyFont="1" applyFill="1" applyBorder="1" applyAlignment="1">
      <alignment horizontal="center"/>
    </xf>
    <xf numFmtId="0" fontId="4" fillId="0" borderId="12" xfId="199" applyFont="1" applyFill="1" applyBorder="1" applyAlignment="1">
      <alignment horizontal="center"/>
    </xf>
    <xf numFmtId="0" fontId="21" fillId="0" borderId="66" xfId="199" applyFont="1" applyFill="1" applyBorder="1" applyAlignment="1">
      <alignment horizontal="center"/>
    </xf>
    <xf numFmtId="0" fontId="21" fillId="0" borderId="87" xfId="199" applyFont="1" applyFill="1" applyBorder="1" applyAlignment="1">
      <alignment horizontal="center"/>
    </xf>
    <xf numFmtId="0" fontId="21" fillId="0" borderId="68" xfId="199" applyFont="1" applyFill="1" applyBorder="1" applyAlignment="1">
      <alignment horizontal="center"/>
    </xf>
    <xf numFmtId="0" fontId="21" fillId="0" borderId="63" xfId="199" applyFont="1" applyFill="1" applyBorder="1" applyAlignment="1">
      <alignment horizontal="center"/>
    </xf>
    <xf numFmtId="0" fontId="21" fillId="0" borderId="123" xfId="199" applyFont="1" applyFill="1" applyBorder="1" applyAlignment="1">
      <alignment horizontal="center"/>
    </xf>
    <xf numFmtId="0" fontId="21" fillId="0" borderId="65" xfId="199" applyFont="1" applyFill="1" applyBorder="1" applyAlignment="1">
      <alignment horizontal="center"/>
    </xf>
    <xf numFmtId="0" fontId="9" fillId="0" borderId="0" xfId="199" applyFont="1" applyFill="1" applyBorder="1" applyAlignment="1">
      <alignment horizontal="center"/>
    </xf>
    <xf numFmtId="173" fontId="9" fillId="0" borderId="0" xfId="199" applyNumberFormat="1" applyFont="1" applyBorder="1" applyAlignment="1">
      <alignment horizontal="center"/>
    </xf>
    <xf numFmtId="17" fontId="21" fillId="0" borderId="132" xfId="0" applyNumberFormat="1" applyFont="1" applyBorder="1" applyAlignment="1">
      <alignment horizontal="center"/>
    </xf>
    <xf numFmtId="17" fontId="21" fillId="0" borderId="123" xfId="0" applyNumberFormat="1" applyFont="1" applyBorder="1" applyAlignment="1">
      <alignment horizontal="center"/>
    </xf>
    <xf numFmtId="17" fontId="21" fillId="0" borderId="65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1" fillId="0" borderId="66" xfId="0" applyFont="1" applyBorder="1" applyAlignment="1">
      <alignment horizontal="center"/>
    </xf>
    <xf numFmtId="0" fontId="21" fillId="0" borderId="87" xfId="0" applyFont="1" applyBorder="1" applyAlignment="1">
      <alignment horizontal="center"/>
    </xf>
    <xf numFmtId="0" fontId="21" fillId="0" borderId="68" xfId="0" applyFont="1" applyBorder="1" applyAlignment="1">
      <alignment horizontal="center"/>
    </xf>
    <xf numFmtId="17" fontId="21" fillId="0" borderId="63" xfId="0" applyNumberFormat="1" applyFont="1" applyBorder="1" applyAlignment="1">
      <alignment horizontal="center"/>
    </xf>
    <xf numFmtId="0" fontId="21" fillId="0" borderId="154" xfId="0" applyFont="1" applyBorder="1" applyAlignment="1">
      <alignment horizontal="center"/>
    </xf>
    <xf numFmtId="0" fontId="0" fillId="0" borderId="87" xfId="0" applyFont="1" applyFill="1" applyBorder="1" applyAlignment="1">
      <alignment horizontal="center" vertical="top" wrapText="1"/>
    </xf>
    <xf numFmtId="0" fontId="0" fillId="0" borderId="68" xfId="0" applyFont="1" applyFill="1" applyBorder="1" applyAlignment="1">
      <alignment horizontal="center" vertical="top" wrapText="1"/>
    </xf>
    <xf numFmtId="0" fontId="0" fillId="0" borderId="66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150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3" xfId="0" applyFont="1" applyFill="1" applyBorder="1" applyAlignment="1">
      <alignment horizontal="center" vertical="top" wrapText="1"/>
    </xf>
    <xf numFmtId="0" fontId="0" fillId="0" borderId="127" xfId="0" applyFont="1" applyFill="1" applyBorder="1" applyAlignment="1">
      <alignment horizontal="center" vertical="top" wrapText="1"/>
    </xf>
    <xf numFmtId="0" fontId="0" fillId="0" borderId="154" xfId="0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vertical="top" wrapText="1"/>
    </xf>
    <xf numFmtId="0" fontId="0" fillId="0" borderId="66" xfId="0" applyFont="1" applyFill="1" applyBorder="1" applyAlignment="1">
      <alignment horizontal="center" vertical="top" wrapText="1"/>
    </xf>
    <xf numFmtId="0" fontId="0" fillId="0" borderId="154" xfId="0" applyBorder="1" applyAlignment="1">
      <alignment horizontal="center"/>
    </xf>
    <xf numFmtId="0" fontId="0" fillId="0" borderId="132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31" xfId="0" applyBorder="1" applyAlignment="1">
      <alignment horizontal="center"/>
    </xf>
    <xf numFmtId="0" fontId="21" fillId="0" borderId="138" xfId="199" applyFont="1" applyFill="1" applyBorder="1" applyAlignment="1">
      <alignment horizontal="center"/>
    </xf>
    <xf numFmtId="0" fontId="4" fillId="0" borderId="0" xfId="199" applyBorder="1" applyAlignment="1">
      <alignment horizontal="center"/>
    </xf>
    <xf numFmtId="0" fontId="21" fillId="0" borderId="0" xfId="199" applyFont="1" applyBorder="1" applyAlignment="1">
      <alignment horizontal="center"/>
    </xf>
    <xf numFmtId="173" fontId="21" fillId="0" borderId="0" xfId="199" applyNumberFormat="1" applyFont="1" applyBorder="1" applyAlignment="1">
      <alignment horizontal="center"/>
    </xf>
    <xf numFmtId="0" fontId="21" fillId="0" borderId="0" xfId="199" applyFont="1" applyBorder="1" applyAlignment="1">
      <alignment horizontal="left"/>
    </xf>
    <xf numFmtId="0" fontId="21" fillId="0" borderId="123" xfId="0" applyFont="1" applyBorder="1" applyAlignment="1">
      <alignment horizontal="center"/>
    </xf>
    <xf numFmtId="0" fontId="21" fillId="0" borderId="65" xfId="0" applyFont="1" applyBorder="1" applyAlignment="1">
      <alignment horizontal="center"/>
    </xf>
    <xf numFmtId="0" fontId="21" fillId="0" borderId="0" xfId="0" applyFont="1" applyAlignment="1">
      <alignment horizontal="center"/>
    </xf>
    <xf numFmtId="17" fontId="2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3" fontId="21" fillId="0" borderId="0" xfId="199" applyNumberFormat="1" applyFont="1" applyFill="1" applyBorder="1" applyAlignment="1">
      <alignment horizontal="center"/>
    </xf>
    <xf numFmtId="0" fontId="4" fillId="0" borderId="0" xfId="199" applyFill="1" applyBorder="1" applyAlignment="1">
      <alignment horizontal="center"/>
    </xf>
    <xf numFmtId="0" fontId="4" fillId="0" borderId="0" xfId="199" applyFont="1" applyFill="1" applyBorder="1" applyAlignment="1">
      <alignment horizontal="center"/>
    </xf>
    <xf numFmtId="0" fontId="10" fillId="10" borderId="66" xfId="5" applyFont="1" applyFill="1" applyBorder="1" applyAlignment="1">
      <alignment horizontal="center" vertical="center" wrapText="1"/>
    </xf>
    <xf numFmtId="0" fontId="10" fillId="10" borderId="68" xfId="5" applyFont="1" applyFill="1" applyBorder="1" applyAlignment="1">
      <alignment horizontal="center" vertical="center" wrapText="1"/>
    </xf>
    <xf numFmtId="0" fontId="10" fillId="10" borderId="100" xfId="5" applyFont="1" applyFill="1" applyBorder="1" applyAlignment="1">
      <alignment horizontal="center" vertical="center" wrapText="1"/>
    </xf>
    <xf numFmtId="0" fontId="10" fillId="10" borderId="127" xfId="5" applyFont="1" applyFill="1" applyBorder="1" applyAlignment="1">
      <alignment horizontal="center" vertical="center" wrapText="1"/>
    </xf>
    <xf numFmtId="0" fontId="21" fillId="10" borderId="0" xfId="5" applyFont="1" applyFill="1" applyAlignment="1">
      <alignment horizontal="center"/>
    </xf>
    <xf numFmtId="17" fontId="21" fillId="10" borderId="0" xfId="5" applyNumberFormat="1" applyFont="1" applyFill="1" applyAlignment="1">
      <alignment horizontal="center"/>
    </xf>
    <xf numFmtId="3" fontId="4" fillId="10" borderId="123" xfId="5" applyNumberFormat="1" applyFont="1" applyFill="1" applyBorder="1" applyAlignment="1">
      <alignment horizontal="center"/>
    </xf>
    <xf numFmtId="0" fontId="26" fillId="10" borderId="0" xfId="5" applyFont="1" applyFill="1" applyAlignment="1">
      <alignment horizontal="center"/>
    </xf>
    <xf numFmtId="0" fontId="96" fillId="10" borderId="74" xfId="5" applyFont="1" applyFill="1" applyBorder="1" applyAlignment="1">
      <alignment horizontal="center"/>
    </xf>
    <xf numFmtId="0" fontId="96" fillId="10" borderId="9" xfId="5" applyFont="1" applyFill="1" applyBorder="1" applyAlignment="1">
      <alignment horizontal="center"/>
    </xf>
    <xf numFmtId="0" fontId="96" fillId="10" borderId="24" xfId="5" applyFont="1" applyFill="1" applyBorder="1" applyAlignment="1">
      <alignment horizontal="center"/>
    </xf>
    <xf numFmtId="17" fontId="26" fillId="10" borderId="0" xfId="5" applyNumberFormat="1" applyFont="1" applyFill="1" applyAlignment="1">
      <alignment horizontal="center"/>
    </xf>
    <xf numFmtId="0" fontId="96" fillId="10" borderId="33" xfId="5" applyFont="1" applyFill="1" applyBorder="1" applyAlignment="1">
      <alignment horizontal="center"/>
    </xf>
    <xf numFmtId="0" fontId="96" fillId="10" borderId="3" xfId="5" applyFont="1" applyFill="1" applyBorder="1" applyAlignment="1">
      <alignment horizontal="center"/>
    </xf>
    <xf numFmtId="0" fontId="96" fillId="10" borderId="7" xfId="5" applyFont="1" applyFill="1" applyBorder="1" applyAlignment="1">
      <alignment horizontal="center"/>
    </xf>
    <xf numFmtId="0" fontId="23" fillId="10" borderId="88" xfId="5" applyFont="1" applyFill="1" applyBorder="1" applyAlignment="1">
      <alignment horizontal="center" wrapText="1"/>
    </xf>
    <xf numFmtId="0" fontId="23" fillId="10" borderId="89" xfId="5" applyFont="1" applyFill="1" applyBorder="1" applyAlignment="1">
      <alignment horizontal="center" wrapText="1"/>
    </xf>
    <xf numFmtId="0" fontId="23" fillId="10" borderId="90" xfId="5" applyFont="1" applyFill="1" applyBorder="1" applyAlignment="1">
      <alignment horizontal="center" wrapText="1"/>
    </xf>
    <xf numFmtId="17" fontId="4" fillId="10" borderId="0" xfId="5" applyNumberFormat="1" applyFont="1" applyFill="1" applyAlignment="1">
      <alignment horizontal="right"/>
    </xf>
    <xf numFmtId="0" fontId="14" fillId="10" borderId="0" xfId="5" applyFont="1" applyFill="1" applyBorder="1" applyAlignment="1">
      <alignment horizontal="left"/>
    </xf>
    <xf numFmtId="0" fontId="10" fillId="0" borderId="31" xfId="5" applyFont="1" applyFill="1" applyBorder="1" applyAlignment="1">
      <alignment horizontal="center" vertical="center" wrapText="1"/>
    </xf>
    <xf numFmtId="0" fontId="10" fillId="0" borderId="30" xfId="5" applyFont="1" applyFill="1" applyBorder="1" applyAlignment="1">
      <alignment horizontal="center" vertical="center" wrapText="1"/>
    </xf>
    <xf numFmtId="0" fontId="21" fillId="41" borderId="0" xfId="5" applyFont="1" applyFill="1" applyAlignment="1">
      <alignment horizontal="center"/>
    </xf>
    <xf numFmtId="17" fontId="21" fillId="41" borderId="0" xfId="5" applyNumberFormat="1" applyFont="1" applyFill="1" applyAlignment="1">
      <alignment horizontal="center"/>
    </xf>
    <xf numFmtId="0" fontId="14" fillId="41" borderId="0" xfId="5" applyFont="1" applyFill="1" applyAlignment="1">
      <alignment horizontal="left"/>
    </xf>
    <xf numFmtId="0" fontId="10" fillId="41" borderId="88" xfId="5" applyFont="1" applyFill="1" applyBorder="1" applyAlignment="1">
      <alignment horizontal="center" vertical="center" wrapText="1"/>
    </xf>
    <xf numFmtId="0" fontId="10" fillId="41" borderId="90" xfId="5" applyFont="1" applyFill="1" applyBorder="1" applyAlignment="1">
      <alignment horizontal="center" vertical="center" wrapText="1"/>
    </xf>
    <xf numFmtId="0" fontId="10" fillId="10" borderId="0" xfId="5" applyFont="1" applyFill="1" applyBorder="1" applyAlignment="1">
      <alignment horizontal="center" vertical="center" wrapText="1"/>
    </xf>
    <xf numFmtId="0" fontId="10" fillId="10" borderId="88" xfId="5" applyFont="1" applyFill="1" applyBorder="1" applyAlignment="1">
      <alignment horizontal="center" vertical="center" wrapText="1"/>
    </xf>
    <xf numFmtId="0" fontId="10" fillId="10" borderId="90" xfId="5" applyFont="1" applyFill="1" applyBorder="1" applyAlignment="1">
      <alignment horizontal="center" vertical="center" wrapText="1"/>
    </xf>
    <xf numFmtId="17" fontId="21" fillId="0" borderId="0" xfId="5" applyNumberFormat="1" applyFont="1" applyFill="1" applyAlignment="1">
      <alignment horizontal="center"/>
    </xf>
    <xf numFmtId="0" fontId="21" fillId="0" borderId="0" xfId="5" applyFont="1" applyFill="1" applyAlignment="1">
      <alignment horizontal="center"/>
    </xf>
    <xf numFmtId="0" fontId="101" fillId="0" borderId="0" xfId="5" applyFont="1" applyFill="1" applyAlignment="1">
      <alignment horizontal="left"/>
    </xf>
    <xf numFmtId="0" fontId="98" fillId="0" borderId="0" xfId="5" applyFont="1" applyFill="1" applyAlignment="1">
      <alignment horizontal="center"/>
    </xf>
    <xf numFmtId="0" fontId="10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199" applyFont="1" applyFill="1" applyBorder="1" applyAlignment="1">
      <alignment horizontal="center"/>
    </xf>
    <xf numFmtId="0" fontId="14" fillId="0" borderId="0" xfId="199" applyFont="1" applyFill="1" applyBorder="1" applyAlignment="1">
      <alignment horizontal="left"/>
    </xf>
    <xf numFmtId="173" fontId="26" fillId="0" borderId="0" xfId="199" applyNumberFormat="1" applyFont="1" applyFill="1" applyBorder="1" applyAlignment="1">
      <alignment horizontal="center"/>
    </xf>
    <xf numFmtId="173" fontId="14" fillId="0" borderId="0" xfId="199" applyNumberFormat="1" applyFont="1" applyFill="1" applyBorder="1" applyAlignment="1">
      <alignment horizontal="center"/>
    </xf>
    <xf numFmtId="0" fontId="21" fillId="0" borderId="0" xfId="199" applyFont="1" applyAlignment="1">
      <alignment horizontal="left"/>
    </xf>
    <xf numFmtId="0" fontId="14" fillId="0" borderId="0" xfId="199" applyFont="1" applyBorder="1" applyAlignment="1">
      <alignment horizontal="center"/>
    </xf>
    <xf numFmtId="0" fontId="14" fillId="0" borderId="0" xfId="199" applyFont="1" applyBorder="1" applyAlignment="1">
      <alignment horizontal="left"/>
    </xf>
    <xf numFmtId="0" fontId="4" fillId="0" borderId="0" xfId="199" applyFont="1" applyBorder="1" applyAlignment="1">
      <alignment horizontal="center"/>
    </xf>
    <xf numFmtId="0" fontId="101" fillId="0" borderId="0" xfId="199" applyFont="1" applyBorder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10" fillId="0" borderId="72" xfId="199" applyFont="1" applyFill="1" applyBorder="1" applyAlignment="1">
      <alignment horizontal="center"/>
    </xf>
  </cellXfs>
  <cellStyles count="263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2" xfId="134"/>
    <cellStyle name="Comma 2 3" xfId="135"/>
    <cellStyle name="Comma 2 4" xfId="136"/>
    <cellStyle name="Comma 2 5" xfId="137"/>
    <cellStyle name="Comma 2 6" xfId="138"/>
    <cellStyle name="Comma 2 7" xfId="139"/>
    <cellStyle name="Comma 2 8" xfId="140"/>
    <cellStyle name="Comma 2 9" xfId="141"/>
    <cellStyle name="Comma 2_10A" xfId="257"/>
    <cellStyle name="Comma 3 2" xfId="142"/>
    <cellStyle name="Comma 4" xfId="143"/>
    <cellStyle name="Comma 4 2" xfId="144"/>
    <cellStyle name="Comma 5" xfId="145"/>
    <cellStyle name="Comma 5 2" xfId="146"/>
    <cellStyle name="Comma_IP0209" xfId="9"/>
    <cellStyle name="Comma_TP-01-11Amelia" xfId="147"/>
    <cellStyle name="Comma_TP-04-11Amelia" xfId="148"/>
    <cellStyle name="Comma_TP-08-09" xfId="8"/>
    <cellStyle name="Currency 2 2" xfId="149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Neutral 2" xfId="198"/>
    <cellStyle name="Normal" xfId="0" builtinId="0"/>
    <cellStyle name="Normal 10" xfId="199"/>
    <cellStyle name="Normal 2" xfId="12"/>
    <cellStyle name="Normal 2 2" xfId="200"/>
    <cellStyle name="Normal 2 3" xfId="201"/>
    <cellStyle name="Normal 2 4" xfId="202"/>
    <cellStyle name="Normal 2 5" xfId="203"/>
    <cellStyle name="Normal 2 6" xfId="204"/>
    <cellStyle name="Normal 2_10A" xfId="258"/>
    <cellStyle name="Normal 3" xfId="205"/>
    <cellStyle name="Normal 3 2" xfId="206"/>
    <cellStyle name="Normal 4" xfId="207"/>
    <cellStyle name="Normal 4 2" xfId="208"/>
    <cellStyle name="Normal 4_10A" xfId="259"/>
    <cellStyle name="Normal 5" xfId="255"/>
    <cellStyle name="Normal 5 2" xfId="209"/>
    <cellStyle name="Normal 5_10A" xfId="260"/>
    <cellStyle name="Normal 6" xfId="256"/>
    <cellStyle name="Normal 6 2" xfId="210"/>
    <cellStyle name="Normal 6_10A" xfId="261"/>
    <cellStyle name="Normal 7 2" xfId="211"/>
    <cellStyle name="Normal 7 3" xfId="212"/>
    <cellStyle name="Normal 8 2" xfId="213"/>
    <cellStyle name="Normal 9 2" xfId="214"/>
    <cellStyle name="Normal_10" xfId="215"/>
    <cellStyle name="Normal_10A" xfId="262"/>
    <cellStyle name="Normal_8" xfId="216"/>
    <cellStyle name="Normal_CompRR" xfId="217"/>
    <cellStyle name="Normal_Datos" xfId="6"/>
    <cellStyle name="Normal_Datos_1" xfId="11"/>
    <cellStyle name="Normal_IP0209" xfId="5"/>
    <cellStyle name="Normal_ip1207" xfId="218"/>
    <cellStyle name="Normal_Oasidis_ver5" xfId="10"/>
    <cellStyle name="Normal_Peaje" xfId="3"/>
    <cellStyle name="Normal_TF082002" xfId="219"/>
    <cellStyle name="Notas" xfId="220"/>
    <cellStyle name="Notas 2" xfId="221"/>
    <cellStyle name="Notas_GENERACION SICN" xfId="222"/>
    <cellStyle name="Note 2" xfId="223"/>
    <cellStyle name="Note 3" xfId="224"/>
    <cellStyle name="Output 2" xfId="225"/>
    <cellStyle name="Output 3" xfId="226"/>
    <cellStyle name="Percent" xfId="4" builtinId="5"/>
    <cellStyle name="Percent 2" xfId="227"/>
    <cellStyle name="Percent 3" xfId="228"/>
    <cellStyle name="Percent 4" xfId="229"/>
    <cellStyle name="Percent 5" xfId="254"/>
    <cellStyle name="Percent_IP0209" xfId="7"/>
    <cellStyle name="Salida" xfId="230"/>
    <cellStyle name="Salida 2" xfId="231"/>
    <cellStyle name="Salida_Energía" xfId="232"/>
    <cellStyle name="Texto de advertencia" xfId="233"/>
    <cellStyle name="Texto de advertencia 2" xfId="234"/>
    <cellStyle name="Texto de advertencia_Energía" xfId="235"/>
    <cellStyle name="Texto explicativo" xfId="236"/>
    <cellStyle name="Texto explicativo 2" xfId="237"/>
    <cellStyle name="Texto explicativo_Energía" xfId="238"/>
    <cellStyle name="Título" xfId="239"/>
    <cellStyle name="Título 1" xfId="240"/>
    <cellStyle name="Título 1 2" xfId="241"/>
    <cellStyle name="Título 1_Energía" xfId="242"/>
    <cellStyle name="Título 2" xfId="243"/>
    <cellStyle name="Título 2 2" xfId="244"/>
    <cellStyle name="Título 2_Energía" xfId="245"/>
    <cellStyle name="Título 3" xfId="246"/>
    <cellStyle name="Título 3 2" xfId="247"/>
    <cellStyle name="Título 3_Energía" xfId="248"/>
    <cellStyle name="Título 4" xfId="249"/>
    <cellStyle name="Título_GENERACION SICN" xfId="250"/>
    <cellStyle name="Total 2" xfId="251"/>
    <cellStyle name="Warning Text 2" xfId="252"/>
    <cellStyle name="Warning Text 3" xfId="253"/>
  </cellStyles>
  <dxfs count="0"/>
  <tableStyles count="0" defaultTableStyle="TableStyleMedium2" defaultPivotStyle="PivotStyleLight16"/>
  <colors>
    <mruColors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131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tabSelected="1" view="pageBreakPreview" topLeftCell="A38" zoomScaleNormal="100" zoomScaleSheetLayoutView="100" workbookViewId="0">
      <selection activeCell="A62" sqref="A62"/>
    </sheetView>
  </sheetViews>
  <sheetFormatPr defaultColWidth="9.140625" defaultRowHeight="12.75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>
      <c r="A4" s="66"/>
      <c r="B4" s="66"/>
      <c r="C4" s="66"/>
    </row>
    <row r="12" spans="1:3" ht="20.25">
      <c r="A12" s="2203" t="str">
        <f>+RELACION!C65</f>
        <v>COES/D/DO/STR-INF-074-2012 Revision 3</v>
      </c>
      <c r="B12" s="2203"/>
      <c r="C12" s="2203"/>
    </row>
    <row r="13" spans="1:3" ht="23.25">
      <c r="A13" s="2204" t="s">
        <v>384</v>
      </c>
      <c r="B13" s="2204"/>
      <c r="C13" s="2204"/>
    </row>
    <row r="15" spans="1:3" ht="23.25">
      <c r="A15" s="67"/>
      <c r="B15" s="67"/>
      <c r="C15" s="67"/>
    </row>
    <row r="16" spans="1:3" ht="18">
      <c r="A16" s="2205" t="str">
        <f>+RELACION!C66</f>
        <v xml:space="preserve"> JUNIO 2012  </v>
      </c>
      <c r="B16" s="2205"/>
      <c r="C16" s="2205"/>
    </row>
    <row r="17" spans="1:5">
      <c r="E17" s="68"/>
    </row>
    <row r="18" spans="1:5">
      <c r="A18" s="2206" t="s">
        <v>385</v>
      </c>
      <c r="B18" s="2206"/>
      <c r="C18" s="2206"/>
    </row>
    <row r="19" spans="1:5" ht="13.5" thickBot="1"/>
    <row r="20" spans="1:5" ht="23.25" customHeight="1">
      <c r="A20" s="1302" t="s">
        <v>386</v>
      </c>
      <c r="B20" s="1303" t="s">
        <v>387</v>
      </c>
      <c r="C20" s="1304" t="s">
        <v>388</v>
      </c>
    </row>
    <row r="21" spans="1:5">
      <c r="A21" s="1307"/>
      <c r="B21" s="1305"/>
      <c r="C21" s="70"/>
    </row>
    <row r="22" spans="1:5" ht="16.5" customHeight="1">
      <c r="A22" s="1308" t="s">
        <v>1553</v>
      </c>
      <c r="B22" s="1306">
        <v>27</v>
      </c>
      <c r="C22" s="1309" t="s">
        <v>1570</v>
      </c>
    </row>
    <row r="23" spans="1:5" ht="16.5" customHeight="1">
      <c r="A23" s="1308" t="s">
        <v>1552</v>
      </c>
      <c r="B23" s="1306" t="s">
        <v>370</v>
      </c>
      <c r="C23" s="1309" t="s">
        <v>1571</v>
      </c>
    </row>
    <row r="24" spans="1:5" ht="16.5" customHeight="1">
      <c r="A24" s="1308">
        <v>2</v>
      </c>
      <c r="B24" s="1306">
        <v>27</v>
      </c>
      <c r="C24" s="1309" t="s">
        <v>1572</v>
      </c>
    </row>
    <row r="25" spans="1:5" ht="16.5" customHeight="1">
      <c r="A25" s="1308" t="s">
        <v>1554</v>
      </c>
      <c r="B25" s="1306">
        <v>23</v>
      </c>
      <c r="C25" s="1309" t="s">
        <v>1562</v>
      </c>
    </row>
    <row r="26" spans="1:5" ht="16.5" customHeight="1">
      <c r="A26" s="1308" t="s">
        <v>1555</v>
      </c>
      <c r="B26" s="1306">
        <v>23</v>
      </c>
      <c r="C26" s="1309" t="s">
        <v>1563</v>
      </c>
    </row>
    <row r="27" spans="1:5" ht="16.5" customHeight="1">
      <c r="A27" s="1308" t="s">
        <v>1588</v>
      </c>
      <c r="B27" s="1306">
        <v>23</v>
      </c>
      <c r="C27" s="1309" t="s">
        <v>1589</v>
      </c>
    </row>
    <row r="28" spans="1:5" ht="16.5" customHeight="1">
      <c r="A28" s="1308" t="s">
        <v>389</v>
      </c>
      <c r="B28" s="1306">
        <v>23</v>
      </c>
      <c r="C28" s="1310" t="s">
        <v>1592</v>
      </c>
    </row>
    <row r="29" spans="1:5" ht="16.5" customHeight="1">
      <c r="A29" s="1308" t="s">
        <v>390</v>
      </c>
      <c r="B29" s="1306">
        <v>23</v>
      </c>
      <c r="C29" s="1310" t="s">
        <v>1564</v>
      </c>
    </row>
    <row r="30" spans="1:5" ht="16.5" customHeight="1">
      <c r="A30" s="1308" t="s">
        <v>1567</v>
      </c>
      <c r="B30" s="1306">
        <v>23</v>
      </c>
      <c r="C30" s="1310" t="s">
        <v>1565</v>
      </c>
    </row>
    <row r="31" spans="1:5" ht="16.5" customHeight="1">
      <c r="A31" s="1308" t="s">
        <v>1566</v>
      </c>
      <c r="B31" s="1306">
        <v>23</v>
      </c>
      <c r="C31" s="1310" t="s">
        <v>1568</v>
      </c>
    </row>
    <row r="32" spans="1:5" ht="16.5" customHeight="1">
      <c r="A32" s="1308">
        <v>5</v>
      </c>
      <c r="B32" s="1306">
        <v>27</v>
      </c>
      <c r="C32" s="1309" t="s">
        <v>1569</v>
      </c>
    </row>
    <row r="33" spans="1:3" ht="16.5" customHeight="1">
      <c r="A33" s="1308">
        <v>6</v>
      </c>
      <c r="B33" s="1306">
        <v>28</v>
      </c>
      <c r="C33" s="1309" t="s">
        <v>1573</v>
      </c>
    </row>
    <row r="34" spans="1:3" ht="16.5" customHeight="1">
      <c r="A34" s="1308" t="s">
        <v>1679</v>
      </c>
      <c r="B34" s="1306">
        <v>28</v>
      </c>
      <c r="C34" s="1309" t="s">
        <v>1574</v>
      </c>
    </row>
    <row r="35" spans="1:3" ht="16.5" customHeight="1">
      <c r="A35" s="1308">
        <v>8</v>
      </c>
      <c r="B35" s="1306">
        <v>28</v>
      </c>
      <c r="C35" s="1309" t="s">
        <v>1575</v>
      </c>
    </row>
    <row r="36" spans="1:3" ht="16.5" customHeight="1">
      <c r="A36" s="1308">
        <v>9</v>
      </c>
      <c r="B36" s="1306">
        <v>28</v>
      </c>
      <c r="C36" s="1309" t="s">
        <v>1576</v>
      </c>
    </row>
    <row r="37" spans="1:3" ht="16.5" customHeight="1">
      <c r="A37" s="1308">
        <v>10</v>
      </c>
      <c r="B37" s="1306">
        <v>29</v>
      </c>
      <c r="C37" s="1309" t="s">
        <v>1577</v>
      </c>
    </row>
    <row r="38" spans="1:3" ht="16.5" customHeight="1">
      <c r="A38" s="1308" t="s">
        <v>1578</v>
      </c>
      <c r="B38" s="1306">
        <v>29</v>
      </c>
      <c r="C38" s="1309" t="s">
        <v>1579</v>
      </c>
    </row>
    <row r="39" spans="1:3" ht="16.5" customHeight="1">
      <c r="A39" s="1308" t="s">
        <v>1600</v>
      </c>
      <c r="B39" s="1306">
        <v>30</v>
      </c>
      <c r="C39" s="1309" t="s">
        <v>1580</v>
      </c>
    </row>
    <row r="40" spans="1:3" ht="16.5" customHeight="1">
      <c r="A40" s="1308" t="s">
        <v>391</v>
      </c>
      <c r="B40" s="1306">
        <v>30</v>
      </c>
      <c r="C40" s="1309" t="s">
        <v>392</v>
      </c>
    </row>
    <row r="41" spans="1:3" ht="16.5" customHeight="1">
      <c r="A41" s="1308">
        <v>12</v>
      </c>
      <c r="B41" s="1306">
        <v>30</v>
      </c>
      <c r="C41" s="1309" t="s">
        <v>1581</v>
      </c>
    </row>
    <row r="42" spans="1:3" ht="16.5" customHeight="1">
      <c r="A42" s="1308">
        <v>13</v>
      </c>
      <c r="B42" s="1306">
        <v>30</v>
      </c>
      <c r="C42" s="1309" t="s">
        <v>1582</v>
      </c>
    </row>
    <row r="43" spans="1:3" ht="16.5" customHeight="1">
      <c r="A43" s="1308" t="s">
        <v>393</v>
      </c>
      <c r="B43" s="1306"/>
      <c r="C43" s="1309" t="s">
        <v>1583</v>
      </c>
    </row>
    <row r="44" spans="1:3" ht="16.5" customHeight="1">
      <c r="A44" s="1308">
        <v>14</v>
      </c>
      <c r="B44" s="1306" t="s">
        <v>370</v>
      </c>
      <c r="C44" s="1309" t="s">
        <v>1586</v>
      </c>
    </row>
    <row r="45" spans="1:3" ht="16.5" customHeight="1">
      <c r="A45" s="1308">
        <v>15</v>
      </c>
      <c r="B45" s="1306" t="s">
        <v>370</v>
      </c>
      <c r="C45" s="1309" t="s">
        <v>1585</v>
      </c>
    </row>
    <row r="46" spans="1:3" ht="16.5" customHeight="1" thickBot="1">
      <c r="A46" s="1311">
        <v>16</v>
      </c>
      <c r="B46" s="1312" t="s">
        <v>370</v>
      </c>
      <c r="C46" s="71" t="s">
        <v>1584</v>
      </c>
    </row>
    <row r="47" spans="1:3">
      <c r="A47" s="69"/>
      <c r="B47" s="69"/>
      <c r="C47" s="318"/>
    </row>
    <row r="48" spans="1:3">
      <c r="A48" s="1301"/>
      <c r="B48" s="1301"/>
      <c r="C48" s="318"/>
    </row>
    <row r="49" spans="1:3">
      <c r="A49" s="318" t="s">
        <v>1700</v>
      </c>
      <c r="B49" s="318"/>
      <c r="C49" s="318"/>
    </row>
    <row r="50" spans="1:3">
      <c r="A50" s="2188" t="s">
        <v>1721</v>
      </c>
      <c r="B50" s="1301"/>
      <c r="C50" s="318"/>
    </row>
    <row r="51" spans="1:3">
      <c r="A51" s="2189" t="s">
        <v>1722</v>
      </c>
      <c r="B51" s="318"/>
      <c r="C51" s="318"/>
    </row>
    <row r="52" spans="1:3">
      <c r="A52" s="72" t="s">
        <v>1723</v>
      </c>
      <c r="B52" s="72"/>
      <c r="C52" s="72"/>
    </row>
    <row r="53" spans="1:3">
      <c r="A53" t="s">
        <v>1724</v>
      </c>
      <c r="B53" s="72"/>
      <c r="C53" s="72"/>
    </row>
    <row r="55" spans="1:3">
      <c r="A55" t="s">
        <v>1725</v>
      </c>
    </row>
    <row r="56" spans="1:3">
      <c r="A56" t="s">
        <v>1726</v>
      </c>
    </row>
    <row r="57" spans="1:3">
      <c r="A57" t="s">
        <v>1729</v>
      </c>
    </row>
    <row r="58" spans="1:3">
      <c r="A58" t="s">
        <v>1730</v>
      </c>
    </row>
    <row r="60" spans="1:3">
      <c r="A60" t="s">
        <v>1731</v>
      </c>
    </row>
    <row r="61" spans="1:3">
      <c r="A61" s="72" t="s">
        <v>1739</v>
      </c>
    </row>
    <row r="64" spans="1:3">
      <c r="C64" s="1346"/>
    </row>
    <row r="65" spans="1:9">
      <c r="A65" s="73" t="s">
        <v>394</v>
      </c>
      <c r="B65" s="73"/>
      <c r="C65" s="74" t="s">
        <v>1732</v>
      </c>
      <c r="D65" s="75"/>
      <c r="F65" s="76"/>
      <c r="G65" s="34"/>
      <c r="H65" s="18"/>
      <c r="I65" s="18"/>
    </row>
    <row r="66" spans="1:9">
      <c r="A66" s="73" t="s">
        <v>395</v>
      </c>
      <c r="B66" s="73"/>
      <c r="C66" s="77" t="s">
        <v>1663</v>
      </c>
      <c r="D66" s="78"/>
      <c r="F66" s="76"/>
      <c r="G66" s="34"/>
      <c r="H66" s="18"/>
      <c r="I66" s="18"/>
    </row>
    <row r="67" spans="1:9">
      <c r="A67" s="73" t="s">
        <v>396</v>
      </c>
      <c r="B67" s="73"/>
      <c r="C67" s="79">
        <v>5029531</v>
      </c>
      <c r="F67" s="76"/>
      <c r="G67" s="34"/>
      <c r="H67" s="18"/>
      <c r="I67" s="18"/>
    </row>
    <row r="68" spans="1:9">
      <c r="A68" s="34"/>
      <c r="B68" s="34"/>
      <c r="C68" s="80" t="s">
        <v>1664</v>
      </c>
      <c r="D68" s="34"/>
      <c r="E68" s="81"/>
      <c r="F68" s="76"/>
      <c r="G68" s="34"/>
      <c r="H68" s="18"/>
      <c r="I68" s="18"/>
    </row>
    <row r="69" spans="1:9">
      <c r="A69" s="73" t="s">
        <v>397</v>
      </c>
      <c r="B69" s="82"/>
      <c r="C69" s="83">
        <v>0</v>
      </c>
      <c r="D69" s="73" t="s">
        <v>398</v>
      </c>
      <c r="F69" s="34"/>
      <c r="G69" s="34"/>
      <c r="H69" s="18"/>
      <c r="I69" s="18"/>
    </row>
    <row r="70" spans="1:9">
      <c r="A70" s="73" t="s">
        <v>399</v>
      </c>
      <c r="B70" s="82"/>
      <c r="C70" s="83">
        <v>0</v>
      </c>
      <c r="D70" s="73" t="s">
        <v>400</v>
      </c>
      <c r="F70" s="34"/>
      <c r="G70" s="34"/>
      <c r="H70" s="18"/>
      <c r="I70" s="18"/>
    </row>
    <row r="71" spans="1:9">
      <c r="A71" s="84" t="s">
        <v>401</v>
      </c>
      <c r="B71" s="85"/>
      <c r="C71" s="86">
        <v>30</v>
      </c>
      <c r="E71" s="34"/>
      <c r="F71" s="34"/>
      <c r="G71" s="34"/>
      <c r="H71" s="18"/>
      <c r="I71" s="18"/>
    </row>
    <row r="72" spans="1:9">
      <c r="A72" s="34"/>
      <c r="B72" s="34"/>
      <c r="C72" s="87"/>
      <c r="D72" s="34"/>
      <c r="E72" s="34"/>
      <c r="F72" s="34"/>
      <c r="G72" s="34"/>
      <c r="H72" s="18"/>
      <c r="I72" s="18"/>
    </row>
    <row r="73" spans="1:9">
      <c r="F73" s="34"/>
      <c r="G73" s="34"/>
      <c r="H73" s="34"/>
      <c r="I73" s="18"/>
    </row>
    <row r="74" spans="1:9">
      <c r="A74" s="88"/>
      <c r="G74" s="34"/>
      <c r="H74" s="34"/>
      <c r="I74" s="18"/>
    </row>
    <row r="75" spans="1:9">
      <c r="A75" s="72"/>
      <c r="F75" s="34"/>
      <c r="G75" s="34"/>
      <c r="H75" s="34"/>
      <c r="I75" s="18"/>
    </row>
    <row r="76" spans="1:9">
      <c r="A76" s="89"/>
      <c r="B76" s="23"/>
      <c r="C76" s="34"/>
      <c r="D76" s="90"/>
      <c r="E76" s="75"/>
      <c r="F76" s="34"/>
      <c r="G76" s="34"/>
      <c r="H76" s="34"/>
      <c r="I76" s="18"/>
    </row>
    <row r="77" spans="1:9">
      <c r="H77" s="34"/>
      <c r="I77" s="18"/>
    </row>
    <row r="78" spans="1:9">
      <c r="A78" s="72"/>
      <c r="H78" s="34"/>
      <c r="I78" s="18"/>
    </row>
    <row r="79" spans="1:9">
      <c r="H79" s="34"/>
      <c r="I79" s="18"/>
    </row>
    <row r="80" spans="1:9">
      <c r="A80" s="18"/>
      <c r="B80" s="18"/>
      <c r="C80" s="18"/>
      <c r="D80" s="18"/>
      <c r="E80" s="18"/>
      <c r="F80" s="18"/>
      <c r="G80" s="18"/>
      <c r="H80" s="18"/>
      <c r="I80" s="18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642"/>
  <sheetViews>
    <sheetView showGridLines="0" view="pageBreakPreview" topLeftCell="A82" zoomScale="73" zoomScaleNormal="75" zoomScaleSheetLayoutView="73" workbookViewId="0">
      <selection activeCell="H101" sqref="H26:H101"/>
    </sheetView>
  </sheetViews>
  <sheetFormatPr defaultColWidth="9.140625" defaultRowHeight="12.75"/>
  <cols>
    <col min="2" max="2" width="25.42578125" customWidth="1"/>
    <col min="3" max="3" width="29.7109375" style="1573" customWidth="1"/>
    <col min="4" max="4" width="27.28515625" style="1573" customWidth="1"/>
    <col min="5" max="5" width="13.28515625" style="1573" customWidth="1"/>
    <col min="6" max="6" width="9.140625" style="1573"/>
    <col min="7" max="7" width="10.7109375" style="1573" customWidth="1"/>
    <col min="8" max="8" width="11" style="1573" customWidth="1"/>
    <col min="9" max="9" width="10.42578125" style="1573" customWidth="1"/>
    <col min="10" max="10" width="11.5703125" style="1573" customWidth="1"/>
    <col min="11" max="11" width="12.140625" style="1573" customWidth="1"/>
    <col min="13" max="14" width="11.28515625" style="327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>
      <c r="B1" s="1518" t="s">
        <v>1631</v>
      </c>
      <c r="P1" t="s">
        <v>549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550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3" spans="2:58">
      <c r="K3" s="1574"/>
      <c r="P3" s="303" t="s">
        <v>539</v>
      </c>
      <c r="Q3" s="309"/>
      <c r="R3" s="305" t="s">
        <v>540</v>
      </c>
      <c r="S3" s="306" t="s">
        <v>545</v>
      </c>
      <c r="T3" s="307" t="s">
        <v>546</v>
      </c>
      <c r="U3" s="308" t="s">
        <v>513</v>
      </c>
      <c r="V3" s="306" t="s">
        <v>514</v>
      </c>
      <c r="W3" s="306" t="s">
        <v>547</v>
      </c>
      <c r="X3" s="309" t="s">
        <v>485</v>
      </c>
      <c r="Y3" s="309" t="s">
        <v>485</v>
      </c>
      <c r="Z3" s="309" t="s">
        <v>485</v>
      </c>
      <c r="AA3" s="309" t="s">
        <v>485</v>
      </c>
      <c r="AB3" s="309" t="s">
        <v>485</v>
      </c>
      <c r="AC3" s="309" t="s">
        <v>485</v>
      </c>
      <c r="AD3" s="309" t="s">
        <v>485</v>
      </c>
      <c r="AE3" s="309" t="s">
        <v>485</v>
      </c>
      <c r="AF3" s="309" t="s">
        <v>485</v>
      </c>
      <c r="AG3" s="309" t="s">
        <v>485</v>
      </c>
      <c r="AH3" s="309" t="s">
        <v>485</v>
      </c>
      <c r="AI3" s="309" t="s">
        <v>485</v>
      </c>
      <c r="AJ3" s="304" t="s">
        <v>485</v>
      </c>
      <c r="AK3" s="179"/>
      <c r="AL3" s="303" t="s">
        <v>539</v>
      </c>
      <c r="AM3" s="309"/>
      <c r="AN3" s="305" t="s">
        <v>540</v>
      </c>
      <c r="AO3" s="306" t="s">
        <v>545</v>
      </c>
      <c r="AP3" s="307" t="s">
        <v>546</v>
      </c>
      <c r="AQ3" s="308" t="s">
        <v>513</v>
      </c>
      <c r="AR3" s="306" t="s">
        <v>514</v>
      </c>
      <c r="AS3" s="306" t="s">
        <v>547</v>
      </c>
      <c r="AT3" s="309" t="s">
        <v>485</v>
      </c>
      <c r="AU3" s="309" t="s">
        <v>485</v>
      </c>
      <c r="AV3" s="309" t="s">
        <v>485</v>
      </c>
      <c r="AW3" s="309" t="s">
        <v>485</v>
      </c>
      <c r="AX3" s="309" t="s">
        <v>485</v>
      </c>
      <c r="AY3" s="309" t="s">
        <v>485</v>
      </c>
      <c r="AZ3" s="309" t="s">
        <v>485</v>
      </c>
      <c r="BA3" s="309" t="s">
        <v>485</v>
      </c>
      <c r="BB3" s="304" t="s">
        <v>485</v>
      </c>
      <c r="BC3" s="309" t="s">
        <v>485</v>
      </c>
      <c r="BD3" s="309" t="s">
        <v>485</v>
      </c>
      <c r="BE3" s="309" t="s">
        <v>485</v>
      </c>
      <c r="BF3" s="304" t="s">
        <v>485</v>
      </c>
    </row>
    <row r="4" spans="2:58">
      <c r="P4" s="310"/>
      <c r="Q4" s="315"/>
      <c r="R4" s="312" t="s">
        <v>541</v>
      </c>
      <c r="S4" s="211"/>
      <c r="T4" s="313" t="s">
        <v>486</v>
      </c>
      <c r="U4" s="314"/>
      <c r="V4" s="211"/>
      <c r="W4" s="211" t="s">
        <v>487</v>
      </c>
      <c r="X4" s="315" t="s">
        <v>488</v>
      </c>
      <c r="Y4" s="315" t="s">
        <v>542</v>
      </c>
      <c r="Z4" s="315" t="s">
        <v>543</v>
      </c>
      <c r="AA4" s="315" t="s">
        <v>491</v>
      </c>
      <c r="AB4" s="315" t="s">
        <v>544</v>
      </c>
      <c r="AC4" s="315" t="s">
        <v>493</v>
      </c>
      <c r="AD4" s="315" t="s">
        <v>494</v>
      </c>
      <c r="AE4" s="315" t="s">
        <v>495</v>
      </c>
      <c r="AF4" s="315" t="s">
        <v>496</v>
      </c>
      <c r="AG4" s="315" t="s">
        <v>1006</v>
      </c>
      <c r="AH4" s="315" t="s">
        <v>1009</v>
      </c>
      <c r="AI4" s="315" t="s">
        <v>1624</v>
      </c>
      <c r="AJ4" s="311" t="s">
        <v>1648</v>
      </c>
      <c r="AK4" s="179"/>
      <c r="AL4" s="310"/>
      <c r="AM4" s="315"/>
      <c r="AN4" s="312" t="s">
        <v>541</v>
      </c>
      <c r="AO4" s="211"/>
      <c r="AP4" s="313" t="s">
        <v>486</v>
      </c>
      <c r="AQ4" s="314"/>
      <c r="AR4" s="211"/>
      <c r="AS4" s="211" t="s">
        <v>487</v>
      </c>
      <c r="AT4" s="315" t="s">
        <v>488</v>
      </c>
      <c r="AU4" s="315" t="s">
        <v>542</v>
      </c>
      <c r="AV4" s="315" t="s">
        <v>543</v>
      </c>
      <c r="AW4" s="315" t="s">
        <v>491</v>
      </c>
      <c r="AX4" s="315" t="s">
        <v>544</v>
      </c>
      <c r="AY4" s="315" t="s">
        <v>493</v>
      </c>
      <c r="AZ4" s="315" t="s">
        <v>494</v>
      </c>
      <c r="BA4" s="315" t="s">
        <v>495</v>
      </c>
      <c r="BB4" s="311" t="s">
        <v>496</v>
      </c>
      <c r="BC4" s="315" t="s">
        <v>1006</v>
      </c>
      <c r="BD4" s="315" t="s">
        <v>1009</v>
      </c>
      <c r="BE4" s="315" t="s">
        <v>1624</v>
      </c>
      <c r="BF4" s="311" t="s">
        <v>1648</v>
      </c>
    </row>
    <row r="5" spans="2:58" ht="14.25">
      <c r="B5" s="3"/>
      <c r="C5" s="1575"/>
      <c r="D5" s="1576"/>
      <c r="E5" s="1577"/>
      <c r="F5" s="1578"/>
      <c r="G5" s="2207" t="s">
        <v>361</v>
      </c>
      <c r="H5" s="2208"/>
      <c r="I5" s="2207" t="s">
        <v>362</v>
      </c>
      <c r="J5" s="2209"/>
      <c r="K5" s="2208"/>
      <c r="P5" s="316" t="s">
        <v>25</v>
      </c>
      <c r="Q5" s="318"/>
      <c r="R5" s="325">
        <f>+Peajes!H48</f>
        <v>9.08</v>
      </c>
      <c r="S5" s="319">
        <f>1-SUM(T5:AJ5)</f>
        <v>0.5319383259911894</v>
      </c>
      <c r="T5" s="317">
        <f>+Peajes!D54</f>
        <v>2.2026431718061675E-2</v>
      </c>
      <c r="U5" s="317">
        <f>+Peajes!D55</f>
        <v>0.2213656387665198</v>
      </c>
      <c r="V5" s="317">
        <f>+Peajes!D56</f>
        <v>0</v>
      </c>
      <c r="W5" s="317">
        <f>+Peajes!D57</f>
        <v>0.15969162995594713</v>
      </c>
      <c r="X5" s="317">
        <f>+Peajes!D58</f>
        <v>2.2026431718061676E-3</v>
      </c>
      <c r="Y5" s="317">
        <f>+Peajes!D59</f>
        <v>3.3039647577092508E-3</v>
      </c>
      <c r="Z5" s="317">
        <f>+Peajes!D60</f>
        <v>2.2026431718061676E-3</v>
      </c>
      <c r="AA5" s="317">
        <f>+Peajes!D61</f>
        <v>4.4052863436123352E-3</v>
      </c>
      <c r="AB5" s="317">
        <f>+Peajes!D62</f>
        <v>1.3215859030837003E-2</v>
      </c>
      <c r="AC5" s="317">
        <f>+Peajes!D63</f>
        <v>3.3039647577092508E-3</v>
      </c>
      <c r="AD5" s="317">
        <f>+Peajes!D64</f>
        <v>3.3039647577092508E-3</v>
      </c>
      <c r="AE5" s="317">
        <f>+Peajes!D65</f>
        <v>2.2026431718061676E-3</v>
      </c>
      <c r="AF5" s="317">
        <f>+Peajes!D66</f>
        <v>1.1013215859030838E-3</v>
      </c>
      <c r="AG5" s="317">
        <f>+Peajes!D67</f>
        <v>1.5418502202643174E-2</v>
      </c>
      <c r="AH5" s="317">
        <f>+Peajes!D68</f>
        <v>5.5066079295154188E-3</v>
      </c>
      <c r="AI5" s="317">
        <f>+Peajes!D69</f>
        <v>5.5066079295154188E-3</v>
      </c>
      <c r="AJ5" s="320">
        <f>+Peajes!D70</f>
        <v>3.3039647577092508E-3</v>
      </c>
      <c r="AL5" s="316" t="s">
        <v>25</v>
      </c>
      <c r="AM5" s="318"/>
      <c r="AN5" s="325"/>
      <c r="AO5" s="319">
        <f>+S5</f>
        <v>0.5319383259911894</v>
      </c>
      <c r="AP5" s="317">
        <f t="shared" ref="AP5:BB5" si="10">+T5</f>
        <v>2.2026431718061675E-2</v>
      </c>
      <c r="AQ5" s="317">
        <f t="shared" si="10"/>
        <v>0.2213656387665198</v>
      </c>
      <c r="AR5" s="317">
        <f t="shared" si="10"/>
        <v>0</v>
      </c>
      <c r="AS5" s="317">
        <f t="shared" si="10"/>
        <v>0.15969162995594713</v>
      </c>
      <c r="AT5" s="317">
        <f t="shared" si="10"/>
        <v>2.2026431718061676E-3</v>
      </c>
      <c r="AU5" s="317">
        <f t="shared" si="10"/>
        <v>3.3039647577092508E-3</v>
      </c>
      <c r="AV5" s="317">
        <f t="shared" si="10"/>
        <v>2.2026431718061676E-3</v>
      </c>
      <c r="AW5" s="317">
        <f t="shared" si="10"/>
        <v>4.4052863436123352E-3</v>
      </c>
      <c r="AX5" s="317">
        <f t="shared" si="10"/>
        <v>1.3215859030837003E-2</v>
      </c>
      <c r="AY5" s="317">
        <f t="shared" si="10"/>
        <v>3.3039647577092508E-3</v>
      </c>
      <c r="AZ5" s="317">
        <f t="shared" si="10"/>
        <v>3.3039647577092508E-3</v>
      </c>
      <c r="BA5" s="317">
        <f t="shared" si="10"/>
        <v>2.2026431718061676E-3</v>
      </c>
      <c r="BB5" s="317">
        <f t="shared" si="10"/>
        <v>1.1013215859030838E-3</v>
      </c>
      <c r="BC5" s="317">
        <f t="shared" ref="BC5:BC7" si="11">+AG5</f>
        <v>1.5418502202643174E-2</v>
      </c>
      <c r="BD5" s="317">
        <f t="shared" ref="BD5:BD7" si="12">+AH5</f>
        <v>5.5066079295154188E-3</v>
      </c>
      <c r="BE5" s="317">
        <f t="shared" ref="BE5:BE7" si="13">+AI5</f>
        <v>5.5066079295154188E-3</v>
      </c>
      <c r="BF5" s="317">
        <f t="shared" ref="BF5:BF7" si="14">+AJ5</f>
        <v>3.3039647577092508E-3</v>
      </c>
    </row>
    <row r="6" spans="2:58" ht="14.25">
      <c r="B6" s="4" t="s">
        <v>0</v>
      </c>
      <c r="C6" s="1579" t="s">
        <v>1558</v>
      </c>
      <c r="D6" s="1580" t="s">
        <v>1</v>
      </c>
      <c r="E6" s="1581" t="s">
        <v>2</v>
      </c>
      <c r="F6" s="1582" t="s">
        <v>3</v>
      </c>
      <c r="G6" s="1583" t="s">
        <v>4</v>
      </c>
      <c r="H6" s="1584" t="s">
        <v>5</v>
      </c>
      <c r="I6" s="1584" t="s">
        <v>5</v>
      </c>
      <c r="J6" s="1584" t="s">
        <v>5</v>
      </c>
      <c r="K6" s="1584" t="s">
        <v>1556</v>
      </c>
      <c r="P6" s="316" t="s">
        <v>15</v>
      </c>
      <c r="Q6" s="318"/>
      <c r="R6" s="325">
        <f>+Peajes!H49</f>
        <v>12.2</v>
      </c>
      <c r="S6" s="319">
        <f>1-SUM(T6:AJ6)</f>
        <v>0.39590163934426259</v>
      </c>
      <c r="T6" s="317">
        <f>+Peajes!E54</f>
        <v>1.6393442622950821E-2</v>
      </c>
      <c r="U6" s="317">
        <f>+Peajes!E55</f>
        <v>0.16475409836065574</v>
      </c>
      <c r="V6" s="317">
        <f>+Peajes!E56</f>
        <v>0</v>
      </c>
      <c r="W6" s="317">
        <f>+Peajes!E57</f>
        <v>0.37459016393442635</v>
      </c>
      <c r="X6" s="317">
        <f>+Peajes!E58</f>
        <v>1.6393442622950824E-3</v>
      </c>
      <c r="Y6" s="317">
        <f>+Peajes!E59</f>
        <v>2.4590163934426227E-3</v>
      </c>
      <c r="Z6" s="317">
        <f>+Peajes!E60</f>
        <v>1.6393442622950824E-3</v>
      </c>
      <c r="AA6" s="317">
        <f>+Peajes!E61</f>
        <v>3.2786885245901648E-3</v>
      </c>
      <c r="AB6" s="317">
        <f>+Peajes!E62</f>
        <v>9.8360655737704909E-3</v>
      </c>
      <c r="AC6" s="317">
        <f>+Peajes!E63</f>
        <v>2.4590163934426227E-3</v>
      </c>
      <c r="AD6" s="317">
        <f>+Peajes!E64</f>
        <v>2.4590163934426227E-3</v>
      </c>
      <c r="AE6" s="317">
        <f>+Peajes!E65</f>
        <v>1.6393442622950824E-3</v>
      </c>
      <c r="AF6" s="317">
        <f>+Peajes!E66</f>
        <v>8.196721311475412E-4</v>
      </c>
      <c r="AG6" s="317">
        <f>+Peajes!E67</f>
        <v>1.1475409836065575E-2</v>
      </c>
      <c r="AH6" s="317">
        <f>+Peajes!E68</f>
        <v>4.0983606557377051E-3</v>
      </c>
      <c r="AI6" s="317">
        <f>+Peajes!E69</f>
        <v>4.0983606557377051E-3</v>
      </c>
      <c r="AJ6" s="320">
        <f>+Peajes!E70</f>
        <v>2.4590163934426227E-3</v>
      </c>
      <c r="AL6" s="316" t="s">
        <v>15</v>
      </c>
      <c r="AM6" s="318"/>
      <c r="AN6" s="325"/>
      <c r="AO6" s="319">
        <f>+S6</f>
        <v>0.39590163934426259</v>
      </c>
      <c r="AP6" s="317">
        <f t="shared" ref="AP6:AP7" si="15">+T6</f>
        <v>1.6393442622950821E-2</v>
      </c>
      <c r="AQ6" s="317">
        <f t="shared" ref="AQ6:AQ7" si="16">+U6</f>
        <v>0.16475409836065574</v>
      </c>
      <c r="AR6" s="317">
        <f t="shared" ref="AR6:AR7" si="17">+V6</f>
        <v>0</v>
      </c>
      <c r="AS6" s="317">
        <f t="shared" ref="AS6:AS7" si="18">+W6</f>
        <v>0.37459016393442635</v>
      </c>
      <c r="AT6" s="317">
        <f t="shared" ref="AT6:AT7" si="19">+X6</f>
        <v>1.6393442622950824E-3</v>
      </c>
      <c r="AU6" s="317">
        <f t="shared" ref="AU6:AU7" si="20">+Y6</f>
        <v>2.4590163934426227E-3</v>
      </c>
      <c r="AV6" s="317">
        <f t="shared" ref="AV6:AV7" si="21">+Z6</f>
        <v>1.6393442622950824E-3</v>
      </c>
      <c r="AW6" s="317">
        <f t="shared" ref="AW6:AW7" si="22">+AA6</f>
        <v>3.2786885245901648E-3</v>
      </c>
      <c r="AX6" s="317">
        <f t="shared" ref="AX6:AX7" si="23">+AB6</f>
        <v>9.8360655737704909E-3</v>
      </c>
      <c r="AY6" s="317">
        <f t="shared" ref="AY6:AY7" si="24">+AC6</f>
        <v>2.4590163934426227E-3</v>
      </c>
      <c r="AZ6" s="317">
        <f t="shared" ref="AZ6:AZ7" si="25">+AD6</f>
        <v>2.4590163934426227E-3</v>
      </c>
      <c r="BA6" s="317">
        <f t="shared" ref="BA6:BA7" si="26">+AE6</f>
        <v>1.6393442622950824E-3</v>
      </c>
      <c r="BB6" s="317">
        <f t="shared" ref="BB6:BB7" si="27">+AF6</f>
        <v>8.196721311475412E-4</v>
      </c>
      <c r="BC6" s="317">
        <f t="shared" si="11"/>
        <v>1.1475409836065575E-2</v>
      </c>
      <c r="BD6" s="317">
        <f t="shared" si="12"/>
        <v>4.0983606557377051E-3</v>
      </c>
      <c r="BE6" s="317">
        <f t="shared" si="13"/>
        <v>4.0983606557377051E-3</v>
      </c>
      <c r="BF6" s="317">
        <f t="shared" si="14"/>
        <v>2.4590163934426227E-3</v>
      </c>
    </row>
    <row r="7" spans="2:58" ht="14.25">
      <c r="B7" s="5"/>
      <c r="C7" s="1585"/>
      <c r="D7" s="1580" t="s">
        <v>6</v>
      </c>
      <c r="E7" s="1581" t="s">
        <v>7</v>
      </c>
      <c r="F7" s="1586"/>
      <c r="G7" s="1586" t="s">
        <v>5</v>
      </c>
      <c r="H7" s="1582"/>
      <c r="I7" s="1587" t="s">
        <v>8</v>
      </c>
      <c r="J7" s="1587" t="s">
        <v>9</v>
      </c>
      <c r="K7" s="1587" t="s">
        <v>1557</v>
      </c>
      <c r="P7" s="310" t="s">
        <v>19</v>
      </c>
      <c r="Q7" s="321"/>
      <c r="R7" s="326">
        <f>+Peajes!H50</f>
        <v>17.59</v>
      </c>
      <c r="S7" s="322">
        <f>1-SUM(T7:AJ7)</f>
        <v>0.27458783399658904</v>
      </c>
      <c r="T7" s="323">
        <f>+Peajes!F54</f>
        <v>1.137009664582149E-2</v>
      </c>
      <c r="U7" s="323">
        <f>+Peajes!F55</f>
        <v>0.11426947129050596</v>
      </c>
      <c r="V7" s="323">
        <f>+Peajes!F56</f>
        <v>0</v>
      </c>
      <c r="W7" s="323">
        <f>+Peajes!F57</f>
        <v>0.56623081296191025</v>
      </c>
      <c r="X7" s="323">
        <f>+Peajes!F58</f>
        <v>1.1370096645821491E-3</v>
      </c>
      <c r="Y7" s="323">
        <f>+Peajes!F59</f>
        <v>1.7055144968732231E-3</v>
      </c>
      <c r="Z7" s="323">
        <f>+Peajes!F60</f>
        <v>1.1370096645821491E-3</v>
      </c>
      <c r="AA7" s="323">
        <f>+Peajes!F61</f>
        <v>2.2740193291642982E-3</v>
      </c>
      <c r="AB7" s="323">
        <f>+Peajes!F62</f>
        <v>6.8220579874928924E-3</v>
      </c>
      <c r="AC7" s="323">
        <f>+Peajes!F63</f>
        <v>1.7055144968732231E-3</v>
      </c>
      <c r="AD7" s="323">
        <f>+Peajes!F64</f>
        <v>1.7055144968732231E-3</v>
      </c>
      <c r="AE7" s="323">
        <f>+Peajes!F65</f>
        <v>1.1370096645821491E-3</v>
      </c>
      <c r="AF7" s="323">
        <f>+Peajes!F66</f>
        <v>5.6850483229107455E-4</v>
      </c>
      <c r="AG7" s="323">
        <f>+Peajes!F67</f>
        <v>7.9590676520750435E-3</v>
      </c>
      <c r="AH7" s="323">
        <f>+Peajes!F68</f>
        <v>2.8425241614553724E-3</v>
      </c>
      <c r="AI7" s="323">
        <f>+Peajes!F69</f>
        <v>2.8425241614553724E-3</v>
      </c>
      <c r="AJ7" s="324">
        <f>+Peajes!F70</f>
        <v>1.7055144968732231E-3</v>
      </c>
      <c r="AL7" s="310" t="s">
        <v>19</v>
      </c>
      <c r="AM7" s="321"/>
      <c r="AN7" s="326"/>
      <c r="AO7" s="319">
        <f>+S7</f>
        <v>0.27458783399658904</v>
      </c>
      <c r="AP7" s="317">
        <f t="shared" si="15"/>
        <v>1.137009664582149E-2</v>
      </c>
      <c r="AQ7" s="317">
        <f t="shared" si="16"/>
        <v>0.11426947129050596</v>
      </c>
      <c r="AR7" s="317">
        <f t="shared" si="17"/>
        <v>0</v>
      </c>
      <c r="AS7" s="317">
        <f t="shared" si="18"/>
        <v>0.56623081296191025</v>
      </c>
      <c r="AT7" s="317">
        <f t="shared" si="19"/>
        <v>1.1370096645821491E-3</v>
      </c>
      <c r="AU7" s="317">
        <f t="shared" si="20"/>
        <v>1.7055144968732231E-3</v>
      </c>
      <c r="AV7" s="317">
        <f t="shared" si="21"/>
        <v>1.1370096645821491E-3</v>
      </c>
      <c r="AW7" s="317">
        <f t="shared" si="22"/>
        <v>2.2740193291642982E-3</v>
      </c>
      <c r="AX7" s="317">
        <f t="shared" si="23"/>
        <v>6.8220579874928924E-3</v>
      </c>
      <c r="AY7" s="317">
        <f t="shared" si="24"/>
        <v>1.7055144968732231E-3</v>
      </c>
      <c r="AZ7" s="317">
        <f t="shared" si="25"/>
        <v>1.7055144968732231E-3</v>
      </c>
      <c r="BA7" s="317">
        <f t="shared" si="26"/>
        <v>1.1370096645821491E-3</v>
      </c>
      <c r="BB7" s="317">
        <f t="shared" si="27"/>
        <v>5.6850483229107455E-4</v>
      </c>
      <c r="BC7" s="317">
        <f t="shared" si="11"/>
        <v>7.9590676520750435E-3</v>
      </c>
      <c r="BD7" s="317">
        <f t="shared" si="12"/>
        <v>2.8425241614553724E-3</v>
      </c>
      <c r="BE7" s="317">
        <f t="shared" si="13"/>
        <v>2.8425241614553724E-3</v>
      </c>
      <c r="BF7" s="317">
        <f t="shared" si="14"/>
        <v>1.7055144968732231E-3</v>
      </c>
    </row>
    <row r="8" spans="2:58" ht="14.25">
      <c r="B8" s="16"/>
      <c r="C8" s="1588"/>
      <c r="D8" s="1589"/>
      <c r="E8" s="1590"/>
      <c r="F8" s="1591"/>
      <c r="G8" s="1592" t="s">
        <v>10</v>
      </c>
      <c r="H8" s="1593" t="s">
        <v>11</v>
      </c>
      <c r="I8" s="1594" t="s">
        <v>11</v>
      </c>
      <c r="J8" s="1594" t="s">
        <v>11</v>
      </c>
      <c r="K8" s="1594" t="s">
        <v>10</v>
      </c>
      <c r="L8" s="1472"/>
    </row>
    <row r="9" spans="2:58" ht="14.25">
      <c r="B9" s="17" t="s">
        <v>12</v>
      </c>
      <c r="C9" s="1837" t="s">
        <v>13</v>
      </c>
      <c r="D9" s="1838" t="s">
        <v>14</v>
      </c>
      <c r="E9" s="1837" t="s">
        <v>15</v>
      </c>
      <c r="F9" s="1580" t="s">
        <v>16</v>
      </c>
      <c r="G9" s="1839">
        <v>17.39</v>
      </c>
      <c r="H9" s="1840">
        <v>2566.9279999999999</v>
      </c>
      <c r="I9" s="1841">
        <v>2566.9279999999999</v>
      </c>
      <c r="J9" s="1842">
        <v>3066.5398399999999</v>
      </c>
      <c r="K9" s="1843">
        <v>12.2</v>
      </c>
      <c r="R9" s="327">
        <f>+I9*VLOOKUP($E9,$P$5:$R$7,3,FALSE)</f>
        <v>31316.521599999996</v>
      </c>
      <c r="S9" s="327">
        <f t="shared" ref="S9:AF18" si="28">+$R9*VLOOKUP($E9,$P$5:$AF$7,S$1+3,FALSE)</f>
        <v>12398.262240000007</v>
      </c>
      <c r="T9" s="327">
        <f t="shared" si="28"/>
        <v>513.38559999999995</v>
      </c>
      <c r="U9" s="327">
        <f t="shared" si="28"/>
        <v>5159.5252799999998</v>
      </c>
      <c r="V9" s="327">
        <f t="shared" si="28"/>
        <v>0</v>
      </c>
      <c r="W9" s="327">
        <f t="shared" si="28"/>
        <v>11730.860960000002</v>
      </c>
      <c r="X9" s="327">
        <f t="shared" si="28"/>
        <v>51.338560000000008</v>
      </c>
      <c r="Y9" s="327">
        <f t="shared" si="28"/>
        <v>77.007839999999987</v>
      </c>
      <c r="Z9" s="327">
        <f t="shared" si="28"/>
        <v>51.338560000000008</v>
      </c>
      <c r="AA9" s="327">
        <f t="shared" si="28"/>
        <v>102.67712000000002</v>
      </c>
      <c r="AB9" s="327">
        <f t="shared" si="28"/>
        <v>308.03135999999995</v>
      </c>
      <c r="AC9" s="327">
        <f t="shared" si="28"/>
        <v>77.007839999999987</v>
      </c>
      <c r="AD9" s="327">
        <f t="shared" si="28"/>
        <v>77.007839999999987</v>
      </c>
      <c r="AE9" s="327">
        <f t="shared" si="28"/>
        <v>51.338560000000008</v>
      </c>
      <c r="AF9" s="327">
        <f t="shared" si="28"/>
        <v>25.669280000000004</v>
      </c>
      <c r="AG9" s="327">
        <f>+$R9*VLOOKUP($E9,$P$5:$AJ$7,AG$1+3,FALSE)</f>
        <v>359.36991999999998</v>
      </c>
      <c r="AH9" s="327">
        <f>+$R9*VLOOKUP($E9,$P$5:$AJ$7,AH$1+3,FALSE)</f>
        <v>128.34639999999999</v>
      </c>
      <c r="AI9" s="327">
        <f>+$R9*VLOOKUP($E9,$P$5:$AJ$7,AI$1+3,FALSE)</f>
        <v>128.34639999999999</v>
      </c>
      <c r="AJ9" s="327">
        <f>+$R9*VLOOKUP($E9,$P$5:$AJ$7,AJ$1+3,FALSE)</f>
        <v>77.007839999999987</v>
      </c>
      <c r="AK9" s="1345" t="s">
        <v>1605</v>
      </c>
      <c r="AL9" s="89" t="s">
        <v>1605</v>
      </c>
      <c r="AM9" s="1345" t="s">
        <v>1605</v>
      </c>
      <c r="AN9" s="327">
        <f t="shared" ref="AN9" si="29">+J9*K9</f>
        <v>37411.786047999994</v>
      </c>
      <c r="AO9" s="327">
        <f t="shared" ref="AO9:BB18" si="30">+$AN9*VLOOKUP($E9,$AL$5:$BB$7,AO$1+3,FALSE)</f>
        <v>14811.387427200008</v>
      </c>
      <c r="AP9" s="327">
        <f t="shared" si="30"/>
        <v>613.30796799999996</v>
      </c>
      <c r="AQ9" s="327">
        <f t="shared" si="30"/>
        <v>6163.7450783999993</v>
      </c>
      <c r="AR9" s="327">
        <f t="shared" si="30"/>
        <v>0</v>
      </c>
      <c r="AS9" s="327">
        <f t="shared" si="30"/>
        <v>14014.087068800003</v>
      </c>
      <c r="AT9" s="327">
        <f t="shared" si="30"/>
        <v>61.330796800000009</v>
      </c>
      <c r="AU9" s="327">
        <f t="shared" si="30"/>
        <v>91.996195199999974</v>
      </c>
      <c r="AV9" s="327">
        <f t="shared" si="30"/>
        <v>61.330796800000009</v>
      </c>
      <c r="AW9" s="327">
        <f t="shared" si="30"/>
        <v>122.66159360000002</v>
      </c>
      <c r="AX9" s="327">
        <f t="shared" si="30"/>
        <v>367.9847807999999</v>
      </c>
      <c r="AY9" s="327">
        <f t="shared" si="30"/>
        <v>91.996195199999974</v>
      </c>
      <c r="AZ9" s="327">
        <f t="shared" si="30"/>
        <v>91.996195199999974</v>
      </c>
      <c r="BA9" s="327">
        <f t="shared" si="30"/>
        <v>61.330796800000009</v>
      </c>
      <c r="BB9" s="327">
        <f t="shared" si="30"/>
        <v>30.665398400000004</v>
      </c>
      <c r="BC9" s="327">
        <f>+$AN9*VLOOKUP($E9,$AL$5:$BF$7,BC$1+3,FALSE)</f>
        <v>429.31557759999998</v>
      </c>
      <c r="BD9" s="327">
        <f>+$AN9*VLOOKUP($E9,$AL$5:$BF$7,BD$1+3,FALSE)</f>
        <v>153.32699199999999</v>
      </c>
      <c r="BE9" s="327">
        <f>+$AN9*VLOOKUP($E9,$AL$5:$BF$7,BE$1+3,FALSE)</f>
        <v>153.32699199999999</v>
      </c>
      <c r="BF9" s="327">
        <f>+$AN9*VLOOKUP($E9,$AL$5:$BF$7,BF$1+3,FALSE)</f>
        <v>91.996195199999974</v>
      </c>
    </row>
    <row r="10" spans="2:58" ht="14.25">
      <c r="B10" s="6" t="s">
        <v>12</v>
      </c>
      <c r="C10" s="1837" t="s">
        <v>17</v>
      </c>
      <c r="D10" s="1838" t="s">
        <v>18</v>
      </c>
      <c r="E10" s="1837" t="s">
        <v>19</v>
      </c>
      <c r="F10" s="1580" t="s">
        <v>16</v>
      </c>
      <c r="G10" s="1839">
        <v>17.39</v>
      </c>
      <c r="H10" s="1840">
        <v>5695.2294920000004</v>
      </c>
      <c r="I10" s="1841">
        <v>5695.2294920000004</v>
      </c>
      <c r="J10" s="1842">
        <v>6700</v>
      </c>
      <c r="K10" s="1843">
        <v>17.59</v>
      </c>
      <c r="R10" s="327">
        <f t="shared" ref="R10:R73" si="31">+I10*VLOOKUP($E10,$P$5:$R$7,3,FALSE)</f>
        <v>100179.08676428</v>
      </c>
      <c r="S10" s="327">
        <f t="shared" si="28"/>
        <v>27507.958446360008</v>
      </c>
      <c r="T10" s="327">
        <f t="shared" si="28"/>
        <v>1139.0458983999999</v>
      </c>
      <c r="U10" s="327">
        <f t="shared" si="28"/>
        <v>11447.411278919999</v>
      </c>
      <c r="V10" s="327">
        <f t="shared" si="28"/>
        <v>0</v>
      </c>
      <c r="W10" s="327">
        <f t="shared" si="28"/>
        <v>56724.485740320008</v>
      </c>
      <c r="X10" s="327">
        <f t="shared" si="28"/>
        <v>113.90458984000001</v>
      </c>
      <c r="Y10" s="327">
        <f t="shared" si="28"/>
        <v>170.85688475999996</v>
      </c>
      <c r="Z10" s="327">
        <f t="shared" si="28"/>
        <v>113.90458984000001</v>
      </c>
      <c r="AA10" s="327">
        <f t="shared" si="28"/>
        <v>227.80917968000003</v>
      </c>
      <c r="AB10" s="327">
        <f t="shared" si="28"/>
        <v>683.42753903999983</v>
      </c>
      <c r="AC10" s="327">
        <f t="shared" si="28"/>
        <v>170.85688475999996</v>
      </c>
      <c r="AD10" s="327">
        <f t="shared" si="28"/>
        <v>170.85688475999996</v>
      </c>
      <c r="AE10" s="327">
        <f t="shared" si="28"/>
        <v>113.90458984000001</v>
      </c>
      <c r="AF10" s="327">
        <f t="shared" si="28"/>
        <v>56.952294920000007</v>
      </c>
      <c r="AG10" s="327">
        <f t="shared" ref="AG10:AJ73" si="32">+$R10*VLOOKUP($E10,$P$5:$AJ$7,AG$1+3,FALSE)</f>
        <v>797.33212888000014</v>
      </c>
      <c r="AH10" s="327">
        <f t="shared" si="32"/>
        <v>284.76147459999999</v>
      </c>
      <c r="AI10" s="327">
        <f t="shared" si="32"/>
        <v>284.76147459999999</v>
      </c>
      <c r="AJ10" s="327">
        <f t="shared" si="32"/>
        <v>170.85688475999996</v>
      </c>
      <c r="AK10" s="1345" t="s">
        <v>1605</v>
      </c>
      <c r="AL10" s="89" t="s">
        <v>1605</v>
      </c>
      <c r="AM10" s="1345" t="s">
        <v>1605</v>
      </c>
      <c r="AN10" s="327">
        <f t="shared" ref="AN10:AN73" si="33">+J10*K10</f>
        <v>117853</v>
      </c>
      <c r="AO10" s="327">
        <f t="shared" si="30"/>
        <v>32361.000000000007</v>
      </c>
      <c r="AP10" s="327">
        <f t="shared" si="30"/>
        <v>1340</v>
      </c>
      <c r="AQ10" s="327">
        <f t="shared" si="30"/>
        <v>13467</v>
      </c>
      <c r="AR10" s="327">
        <f t="shared" si="30"/>
        <v>0</v>
      </c>
      <c r="AS10" s="327">
        <f t="shared" si="30"/>
        <v>66732.000000000015</v>
      </c>
      <c r="AT10" s="327">
        <f t="shared" si="30"/>
        <v>134.00000000000003</v>
      </c>
      <c r="AU10" s="327">
        <f t="shared" si="30"/>
        <v>200.99999999999997</v>
      </c>
      <c r="AV10" s="327">
        <f t="shared" si="30"/>
        <v>134.00000000000003</v>
      </c>
      <c r="AW10" s="327">
        <f t="shared" si="30"/>
        <v>268.00000000000006</v>
      </c>
      <c r="AX10" s="327">
        <f t="shared" si="30"/>
        <v>803.99999999999989</v>
      </c>
      <c r="AY10" s="327">
        <f t="shared" si="30"/>
        <v>200.99999999999997</v>
      </c>
      <c r="AZ10" s="327">
        <f t="shared" si="30"/>
        <v>200.99999999999997</v>
      </c>
      <c r="BA10" s="327">
        <f t="shared" si="30"/>
        <v>134.00000000000003</v>
      </c>
      <c r="BB10" s="327">
        <f t="shared" si="30"/>
        <v>67.000000000000014</v>
      </c>
      <c r="BC10" s="327">
        <f t="shared" ref="BC10:BF73" si="34">+$AN10*VLOOKUP($E10,$AL$5:$BF$7,BC$1+3,FALSE)</f>
        <v>938.00000000000011</v>
      </c>
      <c r="BD10" s="327">
        <f t="shared" si="34"/>
        <v>335</v>
      </c>
      <c r="BE10" s="327">
        <f t="shared" si="34"/>
        <v>335</v>
      </c>
      <c r="BF10" s="327">
        <f t="shared" si="34"/>
        <v>200.99999999999997</v>
      </c>
    </row>
    <row r="11" spans="2:58" ht="14.25">
      <c r="B11" s="6" t="s">
        <v>12</v>
      </c>
      <c r="C11" s="1837" t="s">
        <v>20</v>
      </c>
      <c r="D11" s="1838" t="s">
        <v>21</v>
      </c>
      <c r="E11" s="1837" t="s">
        <v>15</v>
      </c>
      <c r="F11" s="1580" t="s">
        <v>16</v>
      </c>
      <c r="G11" s="1839">
        <v>17.39</v>
      </c>
      <c r="H11" s="1840">
        <v>2284.7579939679999</v>
      </c>
      <c r="I11" s="1841">
        <v>2284.7579939679999</v>
      </c>
      <c r="J11" s="1842">
        <v>2703.4915761760003</v>
      </c>
      <c r="K11" s="1843">
        <v>12.2</v>
      </c>
      <c r="R11" s="327">
        <f t="shared" si="31"/>
        <v>27874.047526409599</v>
      </c>
      <c r="S11" s="327">
        <f t="shared" si="28"/>
        <v>11035.381110865448</v>
      </c>
      <c r="T11" s="327">
        <f t="shared" si="28"/>
        <v>456.9515987936</v>
      </c>
      <c r="U11" s="327">
        <f t="shared" si="28"/>
        <v>4592.36356787568</v>
      </c>
      <c r="V11" s="327">
        <f t="shared" si="28"/>
        <v>0</v>
      </c>
      <c r="W11" s="327">
        <f t="shared" si="28"/>
        <v>10441.344032433763</v>
      </c>
      <c r="X11" s="327">
        <f t="shared" si="28"/>
        <v>45.695159879360013</v>
      </c>
      <c r="Y11" s="327">
        <f t="shared" si="28"/>
        <v>68.542739819039994</v>
      </c>
      <c r="Z11" s="327">
        <f t="shared" si="28"/>
        <v>45.695159879360013</v>
      </c>
      <c r="AA11" s="327">
        <f t="shared" si="28"/>
        <v>91.390319758720025</v>
      </c>
      <c r="AB11" s="327">
        <f t="shared" si="28"/>
        <v>274.17095927615998</v>
      </c>
      <c r="AC11" s="327">
        <f t="shared" si="28"/>
        <v>68.542739819039994</v>
      </c>
      <c r="AD11" s="327">
        <f t="shared" si="28"/>
        <v>68.542739819039994</v>
      </c>
      <c r="AE11" s="327">
        <f t="shared" si="28"/>
        <v>45.695159879360013</v>
      </c>
      <c r="AF11" s="327">
        <f t="shared" si="28"/>
        <v>22.847579939680006</v>
      </c>
      <c r="AG11" s="327">
        <f t="shared" si="32"/>
        <v>319.86611915552004</v>
      </c>
      <c r="AH11" s="327">
        <f t="shared" si="32"/>
        <v>114.2378996984</v>
      </c>
      <c r="AI11" s="327">
        <f t="shared" si="32"/>
        <v>114.2378996984</v>
      </c>
      <c r="AJ11" s="327">
        <f t="shared" si="32"/>
        <v>68.542739819039994</v>
      </c>
      <c r="AK11" s="1345" t="s">
        <v>1605</v>
      </c>
      <c r="AL11" s="89" t="s">
        <v>1605</v>
      </c>
      <c r="AM11" s="1345" t="s">
        <v>1605</v>
      </c>
      <c r="AN11" s="327">
        <f t="shared" si="33"/>
        <v>32982.5972293472</v>
      </c>
      <c r="AO11" s="327">
        <f t="shared" si="30"/>
        <v>13057.864312930091</v>
      </c>
      <c r="AP11" s="327">
        <f t="shared" si="30"/>
        <v>540.69831523520008</v>
      </c>
      <c r="AQ11" s="327">
        <f t="shared" si="30"/>
        <v>5434.0180681137599</v>
      </c>
      <c r="AR11" s="327">
        <f t="shared" si="30"/>
        <v>0</v>
      </c>
      <c r="AS11" s="327">
        <f t="shared" si="30"/>
        <v>12354.956503124324</v>
      </c>
      <c r="AT11" s="327">
        <f t="shared" si="30"/>
        <v>54.069831523520016</v>
      </c>
      <c r="AU11" s="327">
        <f t="shared" si="30"/>
        <v>81.104747285279998</v>
      </c>
      <c r="AV11" s="327">
        <f t="shared" si="30"/>
        <v>54.069831523520016</v>
      </c>
      <c r="AW11" s="327">
        <f t="shared" si="30"/>
        <v>108.13966304704003</v>
      </c>
      <c r="AX11" s="327">
        <f t="shared" si="30"/>
        <v>324.41898914111999</v>
      </c>
      <c r="AY11" s="327">
        <f t="shared" si="30"/>
        <v>81.104747285279998</v>
      </c>
      <c r="AZ11" s="327">
        <f t="shared" si="30"/>
        <v>81.104747285279998</v>
      </c>
      <c r="BA11" s="327">
        <f t="shared" si="30"/>
        <v>54.069831523520016</v>
      </c>
      <c r="BB11" s="327">
        <f t="shared" si="30"/>
        <v>27.034915761760008</v>
      </c>
      <c r="BC11" s="327">
        <f t="shared" si="34"/>
        <v>378.48882066464006</v>
      </c>
      <c r="BD11" s="327">
        <f t="shared" si="34"/>
        <v>135.17457880880002</v>
      </c>
      <c r="BE11" s="327">
        <f t="shared" si="34"/>
        <v>135.17457880880002</v>
      </c>
      <c r="BF11" s="327">
        <f t="shared" si="34"/>
        <v>81.104747285279998</v>
      </c>
    </row>
    <row r="12" spans="2:58" ht="14.25">
      <c r="B12" s="6" t="s">
        <v>12</v>
      </c>
      <c r="C12" s="1837" t="s">
        <v>22</v>
      </c>
      <c r="D12" s="1838" t="s">
        <v>23</v>
      </c>
      <c r="E12" s="1837" t="s">
        <v>15</v>
      </c>
      <c r="F12" s="1580" t="s">
        <v>16</v>
      </c>
      <c r="G12" s="1839">
        <v>17.39</v>
      </c>
      <c r="H12" s="1840">
        <v>2220.7936971191998</v>
      </c>
      <c r="I12" s="1841">
        <v>2220.7936971191998</v>
      </c>
      <c r="J12" s="1842">
        <v>2220.7936971191998</v>
      </c>
      <c r="K12" s="1843">
        <v>12.2</v>
      </c>
      <c r="R12" s="327">
        <f t="shared" si="31"/>
        <v>27093.683104854237</v>
      </c>
      <c r="S12" s="327">
        <f t="shared" si="28"/>
        <v>10726.433557085742</v>
      </c>
      <c r="T12" s="327">
        <f t="shared" si="28"/>
        <v>444.15873942383996</v>
      </c>
      <c r="U12" s="327">
        <f t="shared" si="28"/>
        <v>4463.7953312095915</v>
      </c>
      <c r="V12" s="327">
        <f t="shared" si="28"/>
        <v>0</v>
      </c>
      <c r="W12" s="327">
        <f t="shared" si="28"/>
        <v>10149.027195834746</v>
      </c>
      <c r="X12" s="327">
        <f t="shared" si="28"/>
        <v>44.41587394238401</v>
      </c>
      <c r="Y12" s="327">
        <f t="shared" si="28"/>
        <v>66.623810913575994</v>
      </c>
      <c r="Z12" s="327">
        <f t="shared" si="28"/>
        <v>44.41587394238401</v>
      </c>
      <c r="AA12" s="327">
        <f t="shared" si="28"/>
        <v>88.831747884768021</v>
      </c>
      <c r="AB12" s="327">
        <f t="shared" si="28"/>
        <v>266.49524365430398</v>
      </c>
      <c r="AC12" s="327">
        <f t="shared" si="28"/>
        <v>66.623810913575994</v>
      </c>
      <c r="AD12" s="327">
        <f t="shared" si="28"/>
        <v>66.623810913575994</v>
      </c>
      <c r="AE12" s="327">
        <f t="shared" si="28"/>
        <v>44.41587394238401</v>
      </c>
      <c r="AF12" s="327">
        <f t="shared" si="28"/>
        <v>22.207936971192005</v>
      </c>
      <c r="AG12" s="327">
        <f t="shared" si="32"/>
        <v>310.91111759668803</v>
      </c>
      <c r="AH12" s="327">
        <f t="shared" si="32"/>
        <v>111.03968485595999</v>
      </c>
      <c r="AI12" s="327">
        <f t="shared" si="32"/>
        <v>111.03968485595999</v>
      </c>
      <c r="AJ12" s="327">
        <f t="shared" si="32"/>
        <v>66.623810913575994</v>
      </c>
      <c r="AK12" s="1345" t="s">
        <v>1605</v>
      </c>
      <c r="AL12" s="89" t="s">
        <v>1605</v>
      </c>
      <c r="AM12" s="1345" t="s">
        <v>1605</v>
      </c>
      <c r="AN12" s="327">
        <f t="shared" si="33"/>
        <v>27093.683104854237</v>
      </c>
      <c r="AO12" s="327">
        <f t="shared" si="30"/>
        <v>10726.433557085742</v>
      </c>
      <c r="AP12" s="327">
        <f t="shared" si="30"/>
        <v>444.15873942383996</v>
      </c>
      <c r="AQ12" s="327">
        <f t="shared" si="30"/>
        <v>4463.7953312095915</v>
      </c>
      <c r="AR12" s="327">
        <f t="shared" si="30"/>
        <v>0</v>
      </c>
      <c r="AS12" s="327">
        <f t="shared" si="30"/>
        <v>10149.027195834746</v>
      </c>
      <c r="AT12" s="327">
        <f t="shared" si="30"/>
        <v>44.41587394238401</v>
      </c>
      <c r="AU12" s="327">
        <f t="shared" si="30"/>
        <v>66.623810913575994</v>
      </c>
      <c r="AV12" s="327">
        <f t="shared" si="30"/>
        <v>44.41587394238401</v>
      </c>
      <c r="AW12" s="327">
        <f t="shared" si="30"/>
        <v>88.831747884768021</v>
      </c>
      <c r="AX12" s="327">
        <f t="shared" si="30"/>
        <v>266.49524365430398</v>
      </c>
      <c r="AY12" s="327">
        <f t="shared" si="30"/>
        <v>66.623810913575994</v>
      </c>
      <c r="AZ12" s="327">
        <f t="shared" si="30"/>
        <v>66.623810913575994</v>
      </c>
      <c r="BA12" s="327">
        <f t="shared" si="30"/>
        <v>44.41587394238401</v>
      </c>
      <c r="BB12" s="327">
        <f t="shared" si="30"/>
        <v>22.207936971192005</v>
      </c>
      <c r="BC12" s="327">
        <f t="shared" si="34"/>
        <v>310.91111759668803</v>
      </c>
      <c r="BD12" s="327">
        <f t="shared" si="34"/>
        <v>111.03968485595999</v>
      </c>
      <c r="BE12" s="327">
        <f t="shared" si="34"/>
        <v>111.03968485595999</v>
      </c>
      <c r="BF12" s="327">
        <f t="shared" si="34"/>
        <v>66.623810913575994</v>
      </c>
    </row>
    <row r="13" spans="2:58" ht="14.25">
      <c r="B13" s="6" t="s">
        <v>12</v>
      </c>
      <c r="C13" s="1844" t="s">
        <v>24</v>
      </c>
      <c r="D13" s="1838" t="s">
        <v>23</v>
      </c>
      <c r="E13" s="1837" t="s">
        <v>25</v>
      </c>
      <c r="F13" s="1580" t="s">
        <v>26</v>
      </c>
      <c r="G13" s="1839">
        <v>17.39</v>
      </c>
      <c r="H13" s="1845">
        <v>12372.881324914037</v>
      </c>
      <c r="I13" s="1845">
        <v>12372.881324914037</v>
      </c>
      <c r="J13" s="1845">
        <v>12372.881324914037</v>
      </c>
      <c r="K13" s="1843">
        <v>9.08</v>
      </c>
      <c r="R13" s="327">
        <f t="shared" si="31"/>
        <v>112345.76243021946</v>
      </c>
      <c r="S13" s="327">
        <f t="shared" si="28"/>
        <v>59761.0167993348</v>
      </c>
      <c r="T13" s="327">
        <f t="shared" si="28"/>
        <v>2474.5762649828075</v>
      </c>
      <c r="U13" s="327">
        <f t="shared" si="28"/>
        <v>24869.491463077211</v>
      </c>
      <c r="V13" s="327">
        <f t="shared" si="28"/>
        <v>0</v>
      </c>
      <c r="W13" s="327">
        <f t="shared" si="28"/>
        <v>17940.677921125352</v>
      </c>
      <c r="X13" s="327">
        <f t="shared" si="28"/>
        <v>247.45762649828077</v>
      </c>
      <c r="Y13" s="327">
        <f t="shared" si="28"/>
        <v>371.1864397474211</v>
      </c>
      <c r="Z13" s="327">
        <f t="shared" si="28"/>
        <v>247.45762649828077</v>
      </c>
      <c r="AA13" s="327">
        <f t="shared" si="28"/>
        <v>494.91525299656155</v>
      </c>
      <c r="AB13" s="327">
        <f t="shared" si="28"/>
        <v>1484.7457589896844</v>
      </c>
      <c r="AC13" s="327">
        <f t="shared" si="28"/>
        <v>371.1864397474211</v>
      </c>
      <c r="AD13" s="327">
        <f t="shared" si="28"/>
        <v>371.1864397474211</v>
      </c>
      <c r="AE13" s="327">
        <f t="shared" si="28"/>
        <v>247.45762649828077</v>
      </c>
      <c r="AF13" s="327">
        <f t="shared" si="28"/>
        <v>123.72881324914039</v>
      </c>
      <c r="AG13" s="327">
        <f t="shared" si="32"/>
        <v>1732.2033854879655</v>
      </c>
      <c r="AH13" s="327">
        <f t="shared" si="32"/>
        <v>618.64406624570188</v>
      </c>
      <c r="AI13" s="327">
        <f t="shared" si="32"/>
        <v>618.64406624570188</v>
      </c>
      <c r="AJ13" s="327">
        <f t="shared" si="32"/>
        <v>371.1864397474211</v>
      </c>
      <c r="AK13" s="1345" t="s">
        <v>1605</v>
      </c>
      <c r="AL13" s="89" t="s">
        <v>1605</v>
      </c>
      <c r="AM13" s="1345" t="s">
        <v>1605</v>
      </c>
      <c r="AN13" s="327">
        <f t="shared" si="33"/>
        <v>112345.76243021946</v>
      </c>
      <c r="AO13" s="327">
        <f t="shared" si="30"/>
        <v>59761.0167993348</v>
      </c>
      <c r="AP13" s="327">
        <f t="shared" si="30"/>
        <v>2474.5762649828075</v>
      </c>
      <c r="AQ13" s="327">
        <f t="shared" si="30"/>
        <v>24869.491463077211</v>
      </c>
      <c r="AR13" s="327">
        <f t="shared" si="30"/>
        <v>0</v>
      </c>
      <c r="AS13" s="327">
        <f t="shared" si="30"/>
        <v>17940.677921125352</v>
      </c>
      <c r="AT13" s="327">
        <f t="shared" si="30"/>
        <v>247.45762649828077</v>
      </c>
      <c r="AU13" s="327">
        <f t="shared" si="30"/>
        <v>371.1864397474211</v>
      </c>
      <c r="AV13" s="327">
        <f t="shared" si="30"/>
        <v>247.45762649828077</v>
      </c>
      <c r="AW13" s="327">
        <f t="shared" si="30"/>
        <v>494.91525299656155</v>
      </c>
      <c r="AX13" s="327">
        <f t="shared" si="30"/>
        <v>1484.7457589896844</v>
      </c>
      <c r="AY13" s="327">
        <f t="shared" si="30"/>
        <v>371.1864397474211</v>
      </c>
      <c r="AZ13" s="327">
        <f t="shared" si="30"/>
        <v>371.1864397474211</v>
      </c>
      <c r="BA13" s="327">
        <f t="shared" si="30"/>
        <v>247.45762649828077</v>
      </c>
      <c r="BB13" s="327">
        <f t="shared" si="30"/>
        <v>123.72881324914039</v>
      </c>
      <c r="BC13" s="327">
        <f t="shared" si="34"/>
        <v>1732.2033854879655</v>
      </c>
      <c r="BD13" s="327">
        <f t="shared" si="34"/>
        <v>618.64406624570188</v>
      </c>
      <c r="BE13" s="327">
        <f t="shared" si="34"/>
        <v>618.64406624570188</v>
      </c>
      <c r="BF13" s="327">
        <f t="shared" si="34"/>
        <v>371.1864397474211</v>
      </c>
    </row>
    <row r="14" spans="2:58" ht="14.25">
      <c r="B14" s="6" t="s">
        <v>12</v>
      </c>
      <c r="C14" s="1844" t="s">
        <v>24</v>
      </c>
      <c r="D14" s="1838" t="s">
        <v>27</v>
      </c>
      <c r="E14" s="1837" t="s">
        <v>25</v>
      </c>
      <c r="F14" s="1580" t="s">
        <v>26</v>
      </c>
      <c r="G14" s="1839">
        <v>17.39</v>
      </c>
      <c r="H14" s="1845">
        <v>37900.179017821472</v>
      </c>
      <c r="I14" s="1845">
        <v>37900.179017821472</v>
      </c>
      <c r="J14" s="1845">
        <v>37900.179017821472</v>
      </c>
      <c r="K14" s="1843">
        <v>9.08</v>
      </c>
      <c r="R14" s="327">
        <f t="shared" si="31"/>
        <v>344133.62548181898</v>
      </c>
      <c r="S14" s="327">
        <f t="shared" si="28"/>
        <v>183057.8646560777</v>
      </c>
      <c r="T14" s="327">
        <f t="shared" si="28"/>
        <v>7580.0358035642948</v>
      </c>
      <c r="U14" s="327">
        <f t="shared" si="28"/>
        <v>76179.359825821157</v>
      </c>
      <c r="V14" s="327">
        <f t="shared" si="28"/>
        <v>0</v>
      </c>
      <c r="W14" s="327">
        <f t="shared" si="28"/>
        <v>54955.259575841133</v>
      </c>
      <c r="X14" s="327">
        <f t="shared" si="28"/>
        <v>758.00358035642955</v>
      </c>
      <c r="Y14" s="327">
        <f t="shared" si="28"/>
        <v>1137.005370534644</v>
      </c>
      <c r="Z14" s="327">
        <f t="shared" si="28"/>
        <v>758.00358035642955</v>
      </c>
      <c r="AA14" s="327">
        <f t="shared" si="28"/>
        <v>1516.0071607128591</v>
      </c>
      <c r="AB14" s="327">
        <f t="shared" si="28"/>
        <v>4548.0214821385762</v>
      </c>
      <c r="AC14" s="327">
        <f t="shared" si="28"/>
        <v>1137.005370534644</v>
      </c>
      <c r="AD14" s="327">
        <f t="shared" si="28"/>
        <v>1137.005370534644</v>
      </c>
      <c r="AE14" s="327">
        <f t="shared" si="28"/>
        <v>758.00358035642955</v>
      </c>
      <c r="AF14" s="327">
        <f t="shared" si="28"/>
        <v>379.00179017821478</v>
      </c>
      <c r="AG14" s="327">
        <f t="shared" si="32"/>
        <v>5306.0250624950068</v>
      </c>
      <c r="AH14" s="327">
        <f t="shared" si="32"/>
        <v>1895.0089508910737</v>
      </c>
      <c r="AI14" s="327">
        <f t="shared" si="32"/>
        <v>1895.0089508910737</v>
      </c>
      <c r="AJ14" s="327">
        <f t="shared" si="32"/>
        <v>1137.005370534644</v>
      </c>
      <c r="AK14" s="1345" t="s">
        <v>1605</v>
      </c>
      <c r="AL14" s="89" t="s">
        <v>1605</v>
      </c>
      <c r="AM14" s="1345" t="s">
        <v>1605</v>
      </c>
      <c r="AN14" s="327">
        <f t="shared" si="33"/>
        <v>344133.62548181898</v>
      </c>
      <c r="AO14" s="327">
        <f t="shared" si="30"/>
        <v>183057.8646560777</v>
      </c>
      <c r="AP14" s="327">
        <f t="shared" si="30"/>
        <v>7580.0358035642948</v>
      </c>
      <c r="AQ14" s="327">
        <f t="shared" si="30"/>
        <v>76179.359825821157</v>
      </c>
      <c r="AR14" s="327">
        <f t="shared" si="30"/>
        <v>0</v>
      </c>
      <c r="AS14" s="327">
        <f t="shared" si="30"/>
        <v>54955.259575841133</v>
      </c>
      <c r="AT14" s="327">
        <f t="shared" si="30"/>
        <v>758.00358035642955</v>
      </c>
      <c r="AU14" s="327">
        <f t="shared" si="30"/>
        <v>1137.005370534644</v>
      </c>
      <c r="AV14" s="327">
        <f t="shared" si="30"/>
        <v>758.00358035642955</v>
      </c>
      <c r="AW14" s="327">
        <f t="shared" si="30"/>
        <v>1516.0071607128591</v>
      </c>
      <c r="AX14" s="327">
        <f t="shared" si="30"/>
        <v>4548.0214821385762</v>
      </c>
      <c r="AY14" s="327">
        <f t="shared" si="30"/>
        <v>1137.005370534644</v>
      </c>
      <c r="AZ14" s="327">
        <f t="shared" si="30"/>
        <v>1137.005370534644</v>
      </c>
      <c r="BA14" s="327">
        <f t="shared" si="30"/>
        <v>758.00358035642955</v>
      </c>
      <c r="BB14" s="327">
        <f t="shared" si="30"/>
        <v>379.00179017821478</v>
      </c>
      <c r="BC14" s="327">
        <f t="shared" si="34"/>
        <v>5306.0250624950068</v>
      </c>
      <c r="BD14" s="327">
        <f t="shared" si="34"/>
        <v>1895.0089508910737</v>
      </c>
      <c r="BE14" s="327">
        <f t="shared" si="34"/>
        <v>1895.0089508910737</v>
      </c>
      <c r="BF14" s="327">
        <f t="shared" si="34"/>
        <v>1137.005370534644</v>
      </c>
    </row>
    <row r="15" spans="2:58" ht="14.25">
      <c r="B15" s="6" t="s">
        <v>12</v>
      </c>
      <c r="C15" s="1844" t="s">
        <v>24</v>
      </c>
      <c r="D15" s="1838" t="s">
        <v>28</v>
      </c>
      <c r="E15" s="1837" t="s">
        <v>25</v>
      </c>
      <c r="F15" s="1580" t="s">
        <v>26</v>
      </c>
      <c r="G15" s="1839">
        <v>17.39</v>
      </c>
      <c r="H15" s="1845">
        <v>3389.5376764368821</v>
      </c>
      <c r="I15" s="1845">
        <v>3389.5376764368821</v>
      </c>
      <c r="J15" s="1845">
        <v>3389.5376764368821</v>
      </c>
      <c r="K15" s="1843">
        <v>9.08</v>
      </c>
      <c r="R15" s="327">
        <f t="shared" si="31"/>
        <v>30777.002102046888</v>
      </c>
      <c r="S15" s="327">
        <f t="shared" si="28"/>
        <v>16371.466977190139</v>
      </c>
      <c r="T15" s="327">
        <f t="shared" si="28"/>
        <v>677.90753528737639</v>
      </c>
      <c r="U15" s="327">
        <f t="shared" si="28"/>
        <v>6812.9707296381321</v>
      </c>
      <c r="V15" s="327">
        <f t="shared" si="28"/>
        <v>0</v>
      </c>
      <c r="W15" s="327">
        <f t="shared" si="28"/>
        <v>4914.8296308334784</v>
      </c>
      <c r="X15" s="327">
        <f t="shared" si="28"/>
        <v>67.790753528737639</v>
      </c>
      <c r="Y15" s="327">
        <f t="shared" si="28"/>
        <v>101.68613029310644</v>
      </c>
      <c r="Z15" s="327">
        <f t="shared" si="28"/>
        <v>67.790753528737639</v>
      </c>
      <c r="AA15" s="327">
        <f t="shared" si="28"/>
        <v>135.58150705747528</v>
      </c>
      <c r="AB15" s="327">
        <f t="shared" si="28"/>
        <v>406.74452117242578</v>
      </c>
      <c r="AC15" s="327">
        <f t="shared" si="28"/>
        <v>101.68613029310644</v>
      </c>
      <c r="AD15" s="327">
        <f t="shared" si="28"/>
        <v>101.68613029310644</v>
      </c>
      <c r="AE15" s="327">
        <f t="shared" si="28"/>
        <v>67.790753528737639</v>
      </c>
      <c r="AF15" s="327">
        <f t="shared" si="28"/>
        <v>33.89537676436882</v>
      </c>
      <c r="AG15" s="327">
        <f t="shared" si="32"/>
        <v>474.53527470116353</v>
      </c>
      <c r="AH15" s="327">
        <f t="shared" si="32"/>
        <v>169.4768838218441</v>
      </c>
      <c r="AI15" s="327">
        <f t="shared" si="32"/>
        <v>169.4768838218441</v>
      </c>
      <c r="AJ15" s="327">
        <f t="shared" si="32"/>
        <v>101.68613029310644</v>
      </c>
      <c r="AK15" s="1345" t="s">
        <v>1605</v>
      </c>
      <c r="AL15" s="89" t="s">
        <v>1605</v>
      </c>
      <c r="AM15" s="1345" t="s">
        <v>1605</v>
      </c>
      <c r="AN15" s="327">
        <f t="shared" si="33"/>
        <v>30777.002102046888</v>
      </c>
      <c r="AO15" s="327">
        <f t="shared" si="30"/>
        <v>16371.466977190139</v>
      </c>
      <c r="AP15" s="327">
        <f t="shared" si="30"/>
        <v>677.90753528737639</v>
      </c>
      <c r="AQ15" s="327">
        <f t="shared" si="30"/>
        <v>6812.9707296381321</v>
      </c>
      <c r="AR15" s="327">
        <f t="shared" si="30"/>
        <v>0</v>
      </c>
      <c r="AS15" s="327">
        <f t="shared" si="30"/>
        <v>4914.8296308334784</v>
      </c>
      <c r="AT15" s="327">
        <f t="shared" si="30"/>
        <v>67.790753528737639</v>
      </c>
      <c r="AU15" s="327">
        <f t="shared" si="30"/>
        <v>101.68613029310644</v>
      </c>
      <c r="AV15" s="327">
        <f t="shared" si="30"/>
        <v>67.790753528737639</v>
      </c>
      <c r="AW15" s="327">
        <f t="shared" si="30"/>
        <v>135.58150705747528</v>
      </c>
      <c r="AX15" s="327">
        <f t="shared" si="30"/>
        <v>406.74452117242578</v>
      </c>
      <c r="AY15" s="327">
        <f t="shared" si="30"/>
        <v>101.68613029310644</v>
      </c>
      <c r="AZ15" s="327">
        <f t="shared" si="30"/>
        <v>101.68613029310644</v>
      </c>
      <c r="BA15" s="327">
        <f t="shared" si="30"/>
        <v>67.790753528737639</v>
      </c>
      <c r="BB15" s="327">
        <f t="shared" si="30"/>
        <v>33.89537676436882</v>
      </c>
      <c r="BC15" s="327">
        <f t="shared" si="34"/>
        <v>474.53527470116353</v>
      </c>
      <c r="BD15" s="327">
        <f t="shared" si="34"/>
        <v>169.4768838218441</v>
      </c>
      <c r="BE15" s="327">
        <f t="shared" si="34"/>
        <v>169.4768838218441</v>
      </c>
      <c r="BF15" s="327">
        <f t="shared" si="34"/>
        <v>101.68613029310644</v>
      </c>
    </row>
    <row r="16" spans="2:58" ht="14.25">
      <c r="B16" s="6" t="s">
        <v>12</v>
      </c>
      <c r="C16" s="1844" t="s">
        <v>24</v>
      </c>
      <c r="D16" s="1838" t="s">
        <v>29</v>
      </c>
      <c r="E16" s="1837" t="s">
        <v>25</v>
      </c>
      <c r="F16" s="1580" t="s">
        <v>26</v>
      </c>
      <c r="G16" s="1839">
        <v>17.73</v>
      </c>
      <c r="H16" s="1845">
        <v>895.09855254928129</v>
      </c>
      <c r="I16" s="1845">
        <v>895.09855254928129</v>
      </c>
      <c r="J16" s="1845">
        <v>895.09855254928129</v>
      </c>
      <c r="K16" s="1843">
        <v>9.08</v>
      </c>
      <c r="R16" s="327">
        <f t="shared" si="31"/>
        <v>8127.4948571474742</v>
      </c>
      <c r="S16" s="327">
        <f t="shared" si="28"/>
        <v>4323.3260088130282</v>
      </c>
      <c r="T16" s="327">
        <f t="shared" si="28"/>
        <v>179.01971050985628</v>
      </c>
      <c r="U16" s="327">
        <f t="shared" si="28"/>
        <v>1799.1480906240552</v>
      </c>
      <c r="V16" s="327">
        <f t="shared" si="28"/>
        <v>0</v>
      </c>
      <c r="W16" s="327">
        <f t="shared" si="28"/>
        <v>1297.8929011964578</v>
      </c>
      <c r="X16" s="327">
        <f t="shared" si="28"/>
        <v>17.901971050985626</v>
      </c>
      <c r="Y16" s="327">
        <f t="shared" si="28"/>
        <v>26.852956576478437</v>
      </c>
      <c r="Z16" s="327">
        <f t="shared" si="28"/>
        <v>17.901971050985626</v>
      </c>
      <c r="AA16" s="327">
        <f t="shared" si="28"/>
        <v>35.803942101971252</v>
      </c>
      <c r="AB16" s="327">
        <f t="shared" si="28"/>
        <v>107.41182630591375</v>
      </c>
      <c r="AC16" s="327">
        <f t="shared" si="28"/>
        <v>26.852956576478437</v>
      </c>
      <c r="AD16" s="327">
        <f t="shared" si="28"/>
        <v>26.852956576478437</v>
      </c>
      <c r="AE16" s="327">
        <f t="shared" si="28"/>
        <v>17.901971050985626</v>
      </c>
      <c r="AF16" s="327">
        <f t="shared" si="28"/>
        <v>8.950985525492813</v>
      </c>
      <c r="AG16" s="327">
        <f t="shared" si="32"/>
        <v>125.3137973568994</v>
      </c>
      <c r="AH16" s="327">
        <f t="shared" si="32"/>
        <v>44.75492762746407</v>
      </c>
      <c r="AI16" s="327">
        <f t="shared" si="32"/>
        <v>44.75492762746407</v>
      </c>
      <c r="AJ16" s="327">
        <f t="shared" si="32"/>
        <v>26.852956576478437</v>
      </c>
      <c r="AK16" s="1345" t="s">
        <v>1605</v>
      </c>
      <c r="AL16" s="89" t="s">
        <v>1605</v>
      </c>
      <c r="AM16" s="1345" t="s">
        <v>1605</v>
      </c>
      <c r="AN16" s="327">
        <f t="shared" si="33"/>
        <v>8127.4948571474742</v>
      </c>
      <c r="AO16" s="327">
        <f t="shared" si="30"/>
        <v>4323.3260088130282</v>
      </c>
      <c r="AP16" s="327">
        <f t="shared" si="30"/>
        <v>179.01971050985628</v>
      </c>
      <c r="AQ16" s="327">
        <f t="shared" si="30"/>
        <v>1799.1480906240552</v>
      </c>
      <c r="AR16" s="327">
        <f t="shared" si="30"/>
        <v>0</v>
      </c>
      <c r="AS16" s="327">
        <f t="shared" si="30"/>
        <v>1297.8929011964578</v>
      </c>
      <c r="AT16" s="327">
        <f t="shared" si="30"/>
        <v>17.901971050985626</v>
      </c>
      <c r="AU16" s="327">
        <f t="shared" si="30"/>
        <v>26.852956576478437</v>
      </c>
      <c r="AV16" s="327">
        <f t="shared" si="30"/>
        <v>17.901971050985626</v>
      </c>
      <c r="AW16" s="327">
        <f t="shared" si="30"/>
        <v>35.803942101971252</v>
      </c>
      <c r="AX16" s="327">
        <f t="shared" si="30"/>
        <v>107.41182630591375</v>
      </c>
      <c r="AY16" s="327">
        <f t="shared" si="30"/>
        <v>26.852956576478437</v>
      </c>
      <c r="AZ16" s="327">
        <f t="shared" si="30"/>
        <v>26.852956576478437</v>
      </c>
      <c r="BA16" s="327">
        <f t="shared" si="30"/>
        <v>17.901971050985626</v>
      </c>
      <c r="BB16" s="327">
        <f t="shared" si="30"/>
        <v>8.950985525492813</v>
      </c>
      <c r="BC16" s="327">
        <f t="shared" si="34"/>
        <v>125.3137973568994</v>
      </c>
      <c r="BD16" s="327">
        <f t="shared" si="34"/>
        <v>44.75492762746407</v>
      </c>
      <c r="BE16" s="327">
        <f t="shared" si="34"/>
        <v>44.75492762746407</v>
      </c>
      <c r="BF16" s="327">
        <f t="shared" si="34"/>
        <v>26.852956576478437</v>
      </c>
    </row>
    <row r="17" spans="2:58" ht="14.25">
      <c r="B17" s="6" t="s">
        <v>12</v>
      </c>
      <c r="C17" s="1844" t="s">
        <v>24</v>
      </c>
      <c r="D17" s="1838" t="s">
        <v>30</v>
      </c>
      <c r="E17" s="1837" t="s">
        <v>25</v>
      </c>
      <c r="F17" s="1580" t="s">
        <v>26</v>
      </c>
      <c r="G17" s="1839">
        <v>17.73</v>
      </c>
      <c r="H17" s="1845">
        <v>870.2167233132925</v>
      </c>
      <c r="I17" s="1845">
        <v>870.2167233132925</v>
      </c>
      <c r="J17" s="1845">
        <v>870.2167233132925</v>
      </c>
      <c r="K17" s="1843">
        <v>9.08</v>
      </c>
      <c r="R17" s="327">
        <f t="shared" si="31"/>
        <v>7901.5678476846961</v>
      </c>
      <c r="S17" s="327">
        <f t="shared" si="28"/>
        <v>4203.1467736032027</v>
      </c>
      <c r="T17" s="327">
        <f t="shared" si="28"/>
        <v>174.04334466265851</v>
      </c>
      <c r="U17" s="327">
        <f t="shared" si="28"/>
        <v>1749.1356138597178</v>
      </c>
      <c r="V17" s="327">
        <f t="shared" si="28"/>
        <v>0</v>
      </c>
      <c r="W17" s="327">
        <f t="shared" si="28"/>
        <v>1261.814248804274</v>
      </c>
      <c r="X17" s="327">
        <f t="shared" si="28"/>
        <v>17.404334466265851</v>
      </c>
      <c r="Y17" s="327">
        <f t="shared" si="28"/>
        <v>26.106501699398773</v>
      </c>
      <c r="Z17" s="327">
        <f t="shared" si="28"/>
        <v>17.404334466265851</v>
      </c>
      <c r="AA17" s="327">
        <f t="shared" si="28"/>
        <v>34.808668932531702</v>
      </c>
      <c r="AB17" s="327">
        <f t="shared" si="28"/>
        <v>104.42600679759509</v>
      </c>
      <c r="AC17" s="327">
        <f t="shared" si="28"/>
        <v>26.106501699398773</v>
      </c>
      <c r="AD17" s="327">
        <f t="shared" si="28"/>
        <v>26.106501699398773</v>
      </c>
      <c r="AE17" s="327">
        <f t="shared" si="28"/>
        <v>17.404334466265851</v>
      </c>
      <c r="AF17" s="327">
        <f t="shared" si="28"/>
        <v>8.7021672331329256</v>
      </c>
      <c r="AG17" s="327">
        <f t="shared" si="32"/>
        <v>121.83034126386097</v>
      </c>
      <c r="AH17" s="327">
        <f t="shared" si="32"/>
        <v>43.510836165664628</v>
      </c>
      <c r="AI17" s="327">
        <f t="shared" si="32"/>
        <v>43.510836165664628</v>
      </c>
      <c r="AJ17" s="327">
        <f t="shared" si="32"/>
        <v>26.106501699398773</v>
      </c>
      <c r="AK17" s="1345" t="s">
        <v>1605</v>
      </c>
      <c r="AL17" s="89" t="s">
        <v>1605</v>
      </c>
      <c r="AM17" s="1345" t="s">
        <v>1605</v>
      </c>
      <c r="AN17" s="327">
        <f t="shared" si="33"/>
        <v>7901.5678476846961</v>
      </c>
      <c r="AO17" s="327">
        <f t="shared" si="30"/>
        <v>4203.1467736032027</v>
      </c>
      <c r="AP17" s="327">
        <f t="shared" si="30"/>
        <v>174.04334466265851</v>
      </c>
      <c r="AQ17" s="327">
        <f t="shared" si="30"/>
        <v>1749.1356138597178</v>
      </c>
      <c r="AR17" s="327">
        <f t="shared" si="30"/>
        <v>0</v>
      </c>
      <c r="AS17" s="327">
        <f t="shared" si="30"/>
        <v>1261.814248804274</v>
      </c>
      <c r="AT17" s="327">
        <f t="shared" si="30"/>
        <v>17.404334466265851</v>
      </c>
      <c r="AU17" s="327">
        <f t="shared" si="30"/>
        <v>26.106501699398773</v>
      </c>
      <c r="AV17" s="327">
        <f t="shared" si="30"/>
        <v>17.404334466265851</v>
      </c>
      <c r="AW17" s="327">
        <f t="shared" si="30"/>
        <v>34.808668932531702</v>
      </c>
      <c r="AX17" s="327">
        <f t="shared" si="30"/>
        <v>104.42600679759509</v>
      </c>
      <c r="AY17" s="327">
        <f t="shared" si="30"/>
        <v>26.106501699398773</v>
      </c>
      <c r="AZ17" s="327">
        <f t="shared" si="30"/>
        <v>26.106501699398773</v>
      </c>
      <c r="BA17" s="327">
        <f t="shared" si="30"/>
        <v>17.404334466265851</v>
      </c>
      <c r="BB17" s="327">
        <f t="shared" si="30"/>
        <v>8.7021672331329256</v>
      </c>
      <c r="BC17" s="327">
        <f t="shared" si="34"/>
        <v>121.83034126386097</v>
      </c>
      <c r="BD17" s="327">
        <f t="shared" si="34"/>
        <v>43.510836165664628</v>
      </c>
      <c r="BE17" s="327">
        <f t="shared" si="34"/>
        <v>43.510836165664628</v>
      </c>
      <c r="BF17" s="327">
        <f t="shared" si="34"/>
        <v>26.106501699398773</v>
      </c>
    </row>
    <row r="18" spans="2:58" ht="14.25">
      <c r="B18" s="6" t="s">
        <v>12</v>
      </c>
      <c r="C18" s="1844" t="s">
        <v>24</v>
      </c>
      <c r="D18" s="1838" t="s">
        <v>31</v>
      </c>
      <c r="E18" s="1837" t="s">
        <v>25</v>
      </c>
      <c r="F18" s="1580" t="s">
        <v>26</v>
      </c>
      <c r="G18" s="1839">
        <v>17.73</v>
      </c>
      <c r="H18" s="1845">
        <v>1899.692206715215</v>
      </c>
      <c r="I18" s="1845">
        <v>1899.692206715215</v>
      </c>
      <c r="J18" s="1845">
        <v>1899.692206715215</v>
      </c>
      <c r="K18" s="1843">
        <v>9.08</v>
      </c>
      <c r="R18" s="327">
        <f t="shared" si="31"/>
        <v>17249.20523697415</v>
      </c>
      <c r="S18" s="327">
        <f t="shared" si="28"/>
        <v>9175.5133584344876</v>
      </c>
      <c r="T18" s="327">
        <f t="shared" si="28"/>
        <v>379.938441343043</v>
      </c>
      <c r="U18" s="327">
        <f t="shared" si="28"/>
        <v>3818.3813354975814</v>
      </c>
      <c r="V18" s="327">
        <f t="shared" ref="S18:AF36" si="35">+$R18*VLOOKUP($E18,$P$5:$AF$7,V$1+3,FALSE)</f>
        <v>0</v>
      </c>
      <c r="W18" s="327">
        <f t="shared" si="35"/>
        <v>2754.5536997370614</v>
      </c>
      <c r="X18" s="327">
        <f t="shared" si="35"/>
        <v>37.993844134304297</v>
      </c>
      <c r="Y18" s="327">
        <f t="shared" si="35"/>
        <v>56.990766201456438</v>
      </c>
      <c r="Z18" s="327">
        <f t="shared" si="35"/>
        <v>37.993844134304297</v>
      </c>
      <c r="AA18" s="327">
        <f t="shared" si="35"/>
        <v>75.987688268608593</v>
      </c>
      <c r="AB18" s="327">
        <f t="shared" si="35"/>
        <v>227.96306480582575</v>
      </c>
      <c r="AC18" s="327">
        <f t="shared" si="35"/>
        <v>56.990766201456438</v>
      </c>
      <c r="AD18" s="327">
        <f t="shared" si="35"/>
        <v>56.990766201456438</v>
      </c>
      <c r="AE18" s="327">
        <f t="shared" si="35"/>
        <v>37.993844134304297</v>
      </c>
      <c r="AF18" s="327">
        <f t="shared" si="35"/>
        <v>18.996922067152148</v>
      </c>
      <c r="AG18" s="327">
        <f t="shared" si="32"/>
        <v>265.95690894013012</v>
      </c>
      <c r="AH18" s="327">
        <f t="shared" si="32"/>
        <v>94.984610335760749</v>
      </c>
      <c r="AI18" s="327">
        <f t="shared" si="32"/>
        <v>94.984610335760749</v>
      </c>
      <c r="AJ18" s="327">
        <f t="shared" si="32"/>
        <v>56.990766201456438</v>
      </c>
      <c r="AK18" s="1345" t="s">
        <v>1605</v>
      </c>
      <c r="AL18" s="89" t="s">
        <v>1605</v>
      </c>
      <c r="AM18" s="1345" t="s">
        <v>1605</v>
      </c>
      <c r="AN18" s="327">
        <f t="shared" si="33"/>
        <v>17249.20523697415</v>
      </c>
      <c r="AO18" s="327">
        <f t="shared" si="30"/>
        <v>9175.5133584344876</v>
      </c>
      <c r="AP18" s="327">
        <f t="shared" si="30"/>
        <v>379.938441343043</v>
      </c>
      <c r="AQ18" s="327">
        <f t="shared" si="30"/>
        <v>3818.3813354975814</v>
      </c>
      <c r="AR18" s="327">
        <f t="shared" ref="AO18:BB36" si="36">+$AN18*VLOOKUP($E18,$AL$5:$BB$7,AR$1+3,FALSE)</f>
        <v>0</v>
      </c>
      <c r="AS18" s="327">
        <f t="shared" si="36"/>
        <v>2754.5536997370614</v>
      </c>
      <c r="AT18" s="327">
        <f t="shared" si="36"/>
        <v>37.993844134304297</v>
      </c>
      <c r="AU18" s="327">
        <f t="shared" si="36"/>
        <v>56.990766201456438</v>
      </c>
      <c r="AV18" s="327">
        <f t="shared" si="36"/>
        <v>37.993844134304297</v>
      </c>
      <c r="AW18" s="327">
        <f t="shared" si="36"/>
        <v>75.987688268608593</v>
      </c>
      <c r="AX18" s="327">
        <f t="shared" si="36"/>
        <v>227.96306480582575</v>
      </c>
      <c r="AY18" s="327">
        <f t="shared" si="36"/>
        <v>56.990766201456438</v>
      </c>
      <c r="AZ18" s="327">
        <f t="shared" si="36"/>
        <v>56.990766201456438</v>
      </c>
      <c r="BA18" s="327">
        <f t="shared" si="36"/>
        <v>37.993844134304297</v>
      </c>
      <c r="BB18" s="327">
        <f t="shared" si="36"/>
        <v>18.996922067152148</v>
      </c>
      <c r="BC18" s="327">
        <f t="shared" si="34"/>
        <v>265.95690894013012</v>
      </c>
      <c r="BD18" s="327">
        <f t="shared" si="34"/>
        <v>94.984610335760749</v>
      </c>
      <c r="BE18" s="327">
        <f t="shared" si="34"/>
        <v>94.984610335760749</v>
      </c>
      <c r="BF18" s="327">
        <f t="shared" si="34"/>
        <v>56.990766201456438</v>
      </c>
    </row>
    <row r="19" spans="2:58" ht="14.25">
      <c r="B19" s="6" t="s">
        <v>12</v>
      </c>
      <c r="C19" s="1844" t="s">
        <v>24</v>
      </c>
      <c r="D19" s="1838" t="s">
        <v>32</v>
      </c>
      <c r="E19" s="1837" t="s">
        <v>25</v>
      </c>
      <c r="F19" s="1580" t="s">
        <v>26</v>
      </c>
      <c r="G19" s="1839">
        <v>17.73</v>
      </c>
      <c r="H19" s="1845">
        <v>3086.4340091170038</v>
      </c>
      <c r="I19" s="1845">
        <v>3086.4340091170038</v>
      </c>
      <c r="J19" s="1845">
        <v>3086.4340091170038</v>
      </c>
      <c r="K19" s="1843">
        <v>9.08</v>
      </c>
      <c r="R19" s="327">
        <f t="shared" si="31"/>
        <v>28024.820802782397</v>
      </c>
      <c r="S19" s="327">
        <f t="shared" si="35"/>
        <v>14907.476264035129</v>
      </c>
      <c r="T19" s="327">
        <f t="shared" si="35"/>
        <v>617.28680182340088</v>
      </c>
      <c r="U19" s="327">
        <f t="shared" si="35"/>
        <v>6203.7323583251773</v>
      </c>
      <c r="V19" s="327">
        <f t="shared" si="35"/>
        <v>0</v>
      </c>
      <c r="W19" s="327">
        <f t="shared" si="35"/>
        <v>4475.3293132196559</v>
      </c>
      <c r="X19" s="327">
        <f t="shared" si="35"/>
        <v>61.728680182340085</v>
      </c>
      <c r="Y19" s="327">
        <f t="shared" si="35"/>
        <v>92.593020273510106</v>
      </c>
      <c r="Z19" s="327">
        <f t="shared" si="35"/>
        <v>61.728680182340085</v>
      </c>
      <c r="AA19" s="327">
        <f t="shared" si="35"/>
        <v>123.45736036468017</v>
      </c>
      <c r="AB19" s="327">
        <f t="shared" si="35"/>
        <v>370.37208109404042</v>
      </c>
      <c r="AC19" s="327">
        <f t="shared" si="35"/>
        <v>92.593020273510106</v>
      </c>
      <c r="AD19" s="327">
        <f t="shared" si="35"/>
        <v>92.593020273510106</v>
      </c>
      <c r="AE19" s="327">
        <f t="shared" si="35"/>
        <v>61.728680182340085</v>
      </c>
      <c r="AF19" s="327">
        <f t="shared" si="35"/>
        <v>30.864340091170043</v>
      </c>
      <c r="AG19" s="327">
        <f t="shared" si="32"/>
        <v>432.10076127638064</v>
      </c>
      <c r="AH19" s="327">
        <f t="shared" si="32"/>
        <v>154.32170045585022</v>
      </c>
      <c r="AI19" s="327">
        <f t="shared" si="32"/>
        <v>154.32170045585022</v>
      </c>
      <c r="AJ19" s="327">
        <f t="shared" si="32"/>
        <v>92.593020273510106</v>
      </c>
      <c r="AK19" s="1345" t="s">
        <v>1605</v>
      </c>
      <c r="AL19" s="89" t="s">
        <v>1605</v>
      </c>
      <c r="AM19" s="1345" t="s">
        <v>1605</v>
      </c>
      <c r="AN19" s="327">
        <f t="shared" si="33"/>
        <v>28024.820802782397</v>
      </c>
      <c r="AO19" s="327">
        <f t="shared" si="36"/>
        <v>14907.476264035129</v>
      </c>
      <c r="AP19" s="327">
        <f t="shared" si="36"/>
        <v>617.28680182340088</v>
      </c>
      <c r="AQ19" s="327">
        <f t="shared" si="36"/>
        <v>6203.7323583251773</v>
      </c>
      <c r="AR19" s="327">
        <f t="shared" si="36"/>
        <v>0</v>
      </c>
      <c r="AS19" s="327">
        <f t="shared" si="36"/>
        <v>4475.3293132196559</v>
      </c>
      <c r="AT19" s="327">
        <f t="shared" si="36"/>
        <v>61.728680182340085</v>
      </c>
      <c r="AU19" s="327">
        <f t="shared" si="36"/>
        <v>92.593020273510106</v>
      </c>
      <c r="AV19" s="327">
        <f t="shared" si="36"/>
        <v>61.728680182340085</v>
      </c>
      <c r="AW19" s="327">
        <f t="shared" si="36"/>
        <v>123.45736036468017</v>
      </c>
      <c r="AX19" s="327">
        <f t="shared" si="36"/>
        <v>370.37208109404042</v>
      </c>
      <c r="AY19" s="327">
        <f t="shared" si="36"/>
        <v>92.593020273510106</v>
      </c>
      <c r="AZ19" s="327">
        <f t="shared" si="36"/>
        <v>92.593020273510106</v>
      </c>
      <c r="BA19" s="327">
        <f t="shared" si="36"/>
        <v>61.728680182340085</v>
      </c>
      <c r="BB19" s="327">
        <f t="shared" si="36"/>
        <v>30.864340091170043</v>
      </c>
      <c r="BC19" s="327">
        <f t="shared" si="34"/>
        <v>432.10076127638064</v>
      </c>
      <c r="BD19" s="327">
        <f t="shared" si="34"/>
        <v>154.32170045585022</v>
      </c>
      <c r="BE19" s="327">
        <f t="shared" si="34"/>
        <v>154.32170045585022</v>
      </c>
      <c r="BF19" s="327">
        <f t="shared" si="34"/>
        <v>92.593020273510106</v>
      </c>
    </row>
    <row r="20" spans="2:58" ht="14.25">
      <c r="B20" s="6" t="s">
        <v>12</v>
      </c>
      <c r="C20" s="1844" t="s">
        <v>24</v>
      </c>
      <c r="D20" s="1838" t="s">
        <v>33</v>
      </c>
      <c r="E20" s="1837" t="s">
        <v>25</v>
      </c>
      <c r="F20" s="1580" t="s">
        <v>26</v>
      </c>
      <c r="G20" s="1839">
        <v>17.73</v>
      </c>
      <c r="H20" s="1845">
        <v>1264.8593208172274</v>
      </c>
      <c r="I20" s="1845">
        <v>1264.8593208172274</v>
      </c>
      <c r="J20" s="1845">
        <v>1264.8593208172274</v>
      </c>
      <c r="K20" s="1843">
        <v>9.08</v>
      </c>
      <c r="R20" s="327">
        <f t="shared" si="31"/>
        <v>11484.922633020426</v>
      </c>
      <c r="S20" s="327">
        <f t="shared" si="35"/>
        <v>6109.2705195472081</v>
      </c>
      <c r="T20" s="327">
        <f t="shared" si="35"/>
        <v>252.9718641634455</v>
      </c>
      <c r="U20" s="327">
        <f t="shared" si="35"/>
        <v>2542.3672348426271</v>
      </c>
      <c r="V20" s="327">
        <f t="shared" si="35"/>
        <v>0</v>
      </c>
      <c r="W20" s="327">
        <f t="shared" si="35"/>
        <v>1834.0460151849798</v>
      </c>
      <c r="X20" s="327">
        <f t="shared" si="35"/>
        <v>25.297186416344552</v>
      </c>
      <c r="Y20" s="327">
        <f t="shared" si="35"/>
        <v>37.945779624516824</v>
      </c>
      <c r="Z20" s="327">
        <f t="shared" si="35"/>
        <v>25.297186416344552</v>
      </c>
      <c r="AA20" s="327">
        <f t="shared" si="35"/>
        <v>50.594372832689103</v>
      </c>
      <c r="AB20" s="327">
        <f t="shared" si="35"/>
        <v>151.7831184980673</v>
      </c>
      <c r="AC20" s="327">
        <f t="shared" si="35"/>
        <v>37.945779624516824</v>
      </c>
      <c r="AD20" s="327">
        <f t="shared" si="35"/>
        <v>37.945779624516824</v>
      </c>
      <c r="AE20" s="327">
        <f t="shared" si="35"/>
        <v>25.297186416344552</v>
      </c>
      <c r="AF20" s="327">
        <f t="shared" si="35"/>
        <v>12.648593208172276</v>
      </c>
      <c r="AG20" s="327">
        <f t="shared" si="32"/>
        <v>177.08030491441187</v>
      </c>
      <c r="AH20" s="327">
        <f t="shared" si="32"/>
        <v>63.242966040861376</v>
      </c>
      <c r="AI20" s="327">
        <f t="shared" si="32"/>
        <v>63.242966040861376</v>
      </c>
      <c r="AJ20" s="327">
        <f t="shared" si="32"/>
        <v>37.945779624516824</v>
      </c>
      <c r="AK20" s="1345" t="s">
        <v>1605</v>
      </c>
      <c r="AL20" s="89" t="s">
        <v>1605</v>
      </c>
      <c r="AM20" s="1345" t="s">
        <v>1605</v>
      </c>
      <c r="AN20" s="327">
        <f t="shared" si="33"/>
        <v>11484.922633020426</v>
      </c>
      <c r="AO20" s="327">
        <f t="shared" si="36"/>
        <v>6109.2705195472081</v>
      </c>
      <c r="AP20" s="327">
        <f t="shared" si="36"/>
        <v>252.9718641634455</v>
      </c>
      <c r="AQ20" s="327">
        <f t="shared" si="36"/>
        <v>2542.3672348426271</v>
      </c>
      <c r="AR20" s="327">
        <f t="shared" si="36"/>
        <v>0</v>
      </c>
      <c r="AS20" s="327">
        <f t="shared" si="36"/>
        <v>1834.0460151849798</v>
      </c>
      <c r="AT20" s="327">
        <f t="shared" si="36"/>
        <v>25.297186416344552</v>
      </c>
      <c r="AU20" s="327">
        <f t="shared" si="36"/>
        <v>37.945779624516824</v>
      </c>
      <c r="AV20" s="327">
        <f t="shared" si="36"/>
        <v>25.297186416344552</v>
      </c>
      <c r="AW20" s="327">
        <f t="shared" si="36"/>
        <v>50.594372832689103</v>
      </c>
      <c r="AX20" s="327">
        <f t="shared" si="36"/>
        <v>151.7831184980673</v>
      </c>
      <c r="AY20" s="327">
        <f t="shared" si="36"/>
        <v>37.945779624516824</v>
      </c>
      <c r="AZ20" s="327">
        <f t="shared" si="36"/>
        <v>37.945779624516824</v>
      </c>
      <c r="BA20" s="327">
        <f t="shared" si="36"/>
        <v>25.297186416344552</v>
      </c>
      <c r="BB20" s="327">
        <f t="shared" si="36"/>
        <v>12.648593208172276</v>
      </c>
      <c r="BC20" s="327">
        <f t="shared" si="34"/>
        <v>177.08030491441187</v>
      </c>
      <c r="BD20" s="327">
        <f t="shared" si="34"/>
        <v>63.242966040861376</v>
      </c>
      <c r="BE20" s="327">
        <f t="shared" si="34"/>
        <v>63.242966040861376</v>
      </c>
      <c r="BF20" s="327">
        <f t="shared" si="34"/>
        <v>37.945779624516824</v>
      </c>
    </row>
    <row r="21" spans="2:58" ht="14.25">
      <c r="B21" s="6" t="s">
        <v>12</v>
      </c>
      <c r="C21" s="1844" t="s">
        <v>24</v>
      </c>
      <c r="D21" s="1838" t="s">
        <v>34</v>
      </c>
      <c r="E21" s="1837" t="s">
        <v>25</v>
      </c>
      <c r="F21" s="1580" t="s">
        <v>26</v>
      </c>
      <c r="G21" s="1839">
        <v>17.850000000000001</v>
      </c>
      <c r="H21" s="1845">
        <v>26.858434066475386</v>
      </c>
      <c r="I21" s="1845">
        <v>26.858434066475386</v>
      </c>
      <c r="J21" s="1845">
        <v>26.858434066475386</v>
      </c>
      <c r="K21" s="1843">
        <v>9.08</v>
      </c>
      <c r="R21" s="327">
        <f t="shared" si="31"/>
        <v>243.87458132359652</v>
      </c>
      <c r="S21" s="327">
        <f t="shared" si="35"/>
        <v>129.7262365410761</v>
      </c>
      <c r="T21" s="327">
        <f t="shared" si="35"/>
        <v>5.3716868132950779</v>
      </c>
      <c r="U21" s="327">
        <f t="shared" si="35"/>
        <v>53.985452473615524</v>
      </c>
      <c r="V21" s="327">
        <f t="shared" si="35"/>
        <v>0</v>
      </c>
      <c r="W21" s="327">
        <f t="shared" si="35"/>
        <v>38.944729396389306</v>
      </c>
      <c r="X21" s="327">
        <f t="shared" si="35"/>
        <v>0.53716868132950779</v>
      </c>
      <c r="Y21" s="327">
        <f t="shared" si="35"/>
        <v>0.80575302199426158</v>
      </c>
      <c r="Z21" s="327">
        <f t="shared" si="35"/>
        <v>0.53716868132950779</v>
      </c>
      <c r="AA21" s="327">
        <f t="shared" si="35"/>
        <v>1.0743373626590156</v>
      </c>
      <c r="AB21" s="327">
        <f t="shared" si="35"/>
        <v>3.2230120879770463</v>
      </c>
      <c r="AC21" s="327">
        <f t="shared" si="35"/>
        <v>0.80575302199426158</v>
      </c>
      <c r="AD21" s="327">
        <f t="shared" si="35"/>
        <v>0.80575302199426158</v>
      </c>
      <c r="AE21" s="327">
        <f t="shared" si="35"/>
        <v>0.53716868132950779</v>
      </c>
      <c r="AF21" s="327">
        <f t="shared" si="35"/>
        <v>0.2685843406647539</v>
      </c>
      <c r="AG21" s="327">
        <f t="shared" si="32"/>
        <v>3.7601807693065545</v>
      </c>
      <c r="AH21" s="327">
        <f t="shared" si="32"/>
        <v>1.3429217033237695</v>
      </c>
      <c r="AI21" s="327">
        <f t="shared" si="32"/>
        <v>1.3429217033237695</v>
      </c>
      <c r="AJ21" s="327">
        <f t="shared" si="32"/>
        <v>0.80575302199426158</v>
      </c>
      <c r="AK21" s="1345" t="s">
        <v>1605</v>
      </c>
      <c r="AL21" s="89" t="s">
        <v>1605</v>
      </c>
      <c r="AM21" s="1345" t="s">
        <v>1605</v>
      </c>
      <c r="AN21" s="327">
        <f t="shared" si="33"/>
        <v>243.87458132359652</v>
      </c>
      <c r="AO21" s="327">
        <f t="shared" si="36"/>
        <v>129.7262365410761</v>
      </c>
      <c r="AP21" s="327">
        <f t="shared" si="36"/>
        <v>5.3716868132950779</v>
      </c>
      <c r="AQ21" s="327">
        <f t="shared" si="36"/>
        <v>53.985452473615524</v>
      </c>
      <c r="AR21" s="327">
        <f t="shared" si="36"/>
        <v>0</v>
      </c>
      <c r="AS21" s="327">
        <f t="shared" si="36"/>
        <v>38.944729396389306</v>
      </c>
      <c r="AT21" s="327">
        <f t="shared" si="36"/>
        <v>0.53716868132950779</v>
      </c>
      <c r="AU21" s="327">
        <f t="shared" si="36"/>
        <v>0.80575302199426158</v>
      </c>
      <c r="AV21" s="327">
        <f t="shared" si="36"/>
        <v>0.53716868132950779</v>
      </c>
      <c r="AW21" s="327">
        <f t="shared" si="36"/>
        <v>1.0743373626590156</v>
      </c>
      <c r="AX21" s="327">
        <f t="shared" si="36"/>
        <v>3.2230120879770463</v>
      </c>
      <c r="AY21" s="327">
        <f t="shared" si="36"/>
        <v>0.80575302199426158</v>
      </c>
      <c r="AZ21" s="327">
        <f t="shared" si="36"/>
        <v>0.80575302199426158</v>
      </c>
      <c r="BA21" s="327">
        <f t="shared" si="36"/>
        <v>0.53716868132950779</v>
      </c>
      <c r="BB21" s="327">
        <f t="shared" si="36"/>
        <v>0.2685843406647539</v>
      </c>
      <c r="BC21" s="327">
        <f t="shared" si="34"/>
        <v>3.7601807693065545</v>
      </c>
      <c r="BD21" s="327">
        <f t="shared" si="34"/>
        <v>1.3429217033237695</v>
      </c>
      <c r="BE21" s="327">
        <f t="shared" si="34"/>
        <v>1.3429217033237695</v>
      </c>
      <c r="BF21" s="327">
        <f t="shared" si="34"/>
        <v>0.80575302199426158</v>
      </c>
    </row>
    <row r="22" spans="2:58" ht="14.25">
      <c r="B22" s="6" t="s">
        <v>12</v>
      </c>
      <c r="C22" s="1844" t="s">
        <v>35</v>
      </c>
      <c r="D22" s="1838" t="s">
        <v>36</v>
      </c>
      <c r="E22" s="1837" t="s">
        <v>25</v>
      </c>
      <c r="F22" s="1580" t="s">
        <v>26</v>
      </c>
      <c r="G22" s="1844">
        <v>17.39</v>
      </c>
      <c r="H22" s="1845">
        <v>37305.228718193815</v>
      </c>
      <c r="I22" s="1845">
        <v>37305.228718193815</v>
      </c>
      <c r="J22" s="1845">
        <v>37305.228718193815</v>
      </c>
      <c r="K22" s="1843">
        <v>9.08</v>
      </c>
      <c r="R22" s="327">
        <f t="shared" si="31"/>
        <v>338731.47676119982</v>
      </c>
      <c r="S22" s="327">
        <f t="shared" si="35"/>
        <v>180184.25470887611</v>
      </c>
      <c r="T22" s="327">
        <f t="shared" si="35"/>
        <v>7461.0457436387633</v>
      </c>
      <c r="U22" s="327">
        <f t="shared" si="35"/>
        <v>74983.509723569558</v>
      </c>
      <c r="V22" s="327">
        <f t="shared" si="35"/>
        <v>0</v>
      </c>
      <c r="W22" s="327">
        <f t="shared" si="35"/>
        <v>54092.581641381024</v>
      </c>
      <c r="X22" s="327">
        <f t="shared" si="35"/>
        <v>746.10457436387628</v>
      </c>
      <c r="Y22" s="327">
        <f t="shared" si="35"/>
        <v>1119.1568615458143</v>
      </c>
      <c r="Z22" s="327">
        <f t="shared" si="35"/>
        <v>746.10457436387628</v>
      </c>
      <c r="AA22" s="327">
        <f t="shared" si="35"/>
        <v>1492.2091487277526</v>
      </c>
      <c r="AB22" s="327">
        <f t="shared" si="35"/>
        <v>4476.6274461832572</v>
      </c>
      <c r="AC22" s="327">
        <f t="shared" si="35"/>
        <v>1119.1568615458143</v>
      </c>
      <c r="AD22" s="327">
        <f t="shared" si="35"/>
        <v>1119.1568615458143</v>
      </c>
      <c r="AE22" s="327">
        <f t="shared" si="35"/>
        <v>746.10457436387628</v>
      </c>
      <c r="AF22" s="327">
        <f t="shared" si="35"/>
        <v>373.05228718193814</v>
      </c>
      <c r="AG22" s="327">
        <f t="shared" si="32"/>
        <v>5222.7320205471342</v>
      </c>
      <c r="AH22" s="327">
        <f t="shared" si="32"/>
        <v>1865.2614359096908</v>
      </c>
      <c r="AI22" s="327">
        <f t="shared" si="32"/>
        <v>1865.2614359096908</v>
      </c>
      <c r="AJ22" s="327">
        <f t="shared" si="32"/>
        <v>1119.1568615458143</v>
      </c>
      <c r="AK22" s="1345" t="s">
        <v>1605</v>
      </c>
      <c r="AL22" s="89" t="s">
        <v>1605</v>
      </c>
      <c r="AM22" s="1345" t="s">
        <v>1605</v>
      </c>
      <c r="AN22" s="327">
        <f t="shared" si="33"/>
        <v>338731.47676119982</v>
      </c>
      <c r="AO22" s="327">
        <f t="shared" si="36"/>
        <v>180184.25470887611</v>
      </c>
      <c r="AP22" s="327">
        <f t="shared" si="36"/>
        <v>7461.0457436387633</v>
      </c>
      <c r="AQ22" s="327">
        <f t="shared" si="36"/>
        <v>74983.509723569558</v>
      </c>
      <c r="AR22" s="327">
        <f t="shared" si="36"/>
        <v>0</v>
      </c>
      <c r="AS22" s="327">
        <f t="shared" si="36"/>
        <v>54092.581641381024</v>
      </c>
      <c r="AT22" s="327">
        <f t="shared" si="36"/>
        <v>746.10457436387628</v>
      </c>
      <c r="AU22" s="327">
        <f t="shared" si="36"/>
        <v>1119.1568615458143</v>
      </c>
      <c r="AV22" s="327">
        <f t="shared" si="36"/>
        <v>746.10457436387628</v>
      </c>
      <c r="AW22" s="327">
        <f t="shared" si="36"/>
        <v>1492.2091487277526</v>
      </c>
      <c r="AX22" s="327">
        <f t="shared" si="36"/>
        <v>4476.6274461832572</v>
      </c>
      <c r="AY22" s="327">
        <f t="shared" si="36"/>
        <v>1119.1568615458143</v>
      </c>
      <c r="AZ22" s="327">
        <f t="shared" si="36"/>
        <v>1119.1568615458143</v>
      </c>
      <c r="BA22" s="327">
        <f t="shared" si="36"/>
        <v>746.10457436387628</v>
      </c>
      <c r="BB22" s="327">
        <f t="shared" si="36"/>
        <v>373.05228718193814</v>
      </c>
      <c r="BC22" s="327">
        <f t="shared" si="34"/>
        <v>5222.7320205471342</v>
      </c>
      <c r="BD22" s="327">
        <f t="shared" si="34"/>
        <v>1865.2614359096908</v>
      </c>
      <c r="BE22" s="327">
        <f t="shared" si="34"/>
        <v>1865.2614359096908</v>
      </c>
      <c r="BF22" s="327">
        <f t="shared" si="34"/>
        <v>1119.1568615458143</v>
      </c>
    </row>
    <row r="23" spans="2:58" ht="14.25">
      <c r="B23" s="6" t="s">
        <v>12</v>
      </c>
      <c r="C23" s="1844" t="s">
        <v>35</v>
      </c>
      <c r="D23" s="1838" t="s">
        <v>23</v>
      </c>
      <c r="E23" s="1837" t="s">
        <v>25</v>
      </c>
      <c r="F23" s="1580" t="s">
        <v>26</v>
      </c>
      <c r="G23" s="1844">
        <v>17.39</v>
      </c>
      <c r="H23" s="1845">
        <v>12357.488519686314</v>
      </c>
      <c r="I23" s="1845">
        <v>12357.488519686314</v>
      </c>
      <c r="J23" s="1845">
        <v>12357.488519686314</v>
      </c>
      <c r="K23" s="1843">
        <v>9.08</v>
      </c>
      <c r="R23" s="327">
        <f t="shared" si="31"/>
        <v>112205.99575875173</v>
      </c>
      <c r="S23" s="327">
        <f t="shared" si="35"/>
        <v>59686.669550084895</v>
      </c>
      <c r="T23" s="327">
        <f t="shared" si="35"/>
        <v>2471.4977039372629</v>
      </c>
      <c r="U23" s="327">
        <f t="shared" si="35"/>
        <v>24838.551924569489</v>
      </c>
      <c r="V23" s="327">
        <f t="shared" si="35"/>
        <v>0</v>
      </c>
      <c r="W23" s="327">
        <f t="shared" si="35"/>
        <v>17918.358353545154</v>
      </c>
      <c r="X23" s="327">
        <f t="shared" si="35"/>
        <v>247.1497703937263</v>
      </c>
      <c r="Y23" s="327">
        <f t="shared" si="35"/>
        <v>370.72465559058935</v>
      </c>
      <c r="Z23" s="327">
        <f t="shared" si="35"/>
        <v>247.1497703937263</v>
      </c>
      <c r="AA23" s="327">
        <f t="shared" si="35"/>
        <v>494.2995407874526</v>
      </c>
      <c r="AB23" s="327">
        <f t="shared" si="35"/>
        <v>1482.8986223623574</v>
      </c>
      <c r="AC23" s="327">
        <f t="shared" si="35"/>
        <v>370.72465559058935</v>
      </c>
      <c r="AD23" s="327">
        <f t="shared" si="35"/>
        <v>370.72465559058935</v>
      </c>
      <c r="AE23" s="327">
        <f t="shared" si="35"/>
        <v>247.1497703937263</v>
      </c>
      <c r="AF23" s="327">
        <f t="shared" si="35"/>
        <v>123.57488519686315</v>
      </c>
      <c r="AG23" s="327">
        <f t="shared" si="32"/>
        <v>1730.048392756084</v>
      </c>
      <c r="AH23" s="327">
        <f t="shared" si="32"/>
        <v>617.87442598431574</v>
      </c>
      <c r="AI23" s="327">
        <f t="shared" si="32"/>
        <v>617.87442598431574</v>
      </c>
      <c r="AJ23" s="327">
        <f t="shared" si="32"/>
        <v>370.72465559058935</v>
      </c>
      <c r="AK23" s="1345" t="s">
        <v>1605</v>
      </c>
      <c r="AL23" s="89" t="s">
        <v>1605</v>
      </c>
      <c r="AM23" s="1345" t="s">
        <v>1605</v>
      </c>
      <c r="AN23" s="327">
        <f t="shared" si="33"/>
        <v>112205.99575875173</v>
      </c>
      <c r="AO23" s="327">
        <f t="shared" si="36"/>
        <v>59686.669550084895</v>
      </c>
      <c r="AP23" s="327">
        <f t="shared" si="36"/>
        <v>2471.4977039372629</v>
      </c>
      <c r="AQ23" s="327">
        <f t="shared" si="36"/>
        <v>24838.551924569489</v>
      </c>
      <c r="AR23" s="327">
        <f t="shared" si="36"/>
        <v>0</v>
      </c>
      <c r="AS23" s="327">
        <f t="shared" si="36"/>
        <v>17918.358353545154</v>
      </c>
      <c r="AT23" s="327">
        <f t="shared" si="36"/>
        <v>247.1497703937263</v>
      </c>
      <c r="AU23" s="327">
        <f t="shared" si="36"/>
        <v>370.72465559058935</v>
      </c>
      <c r="AV23" s="327">
        <f t="shared" si="36"/>
        <v>247.1497703937263</v>
      </c>
      <c r="AW23" s="327">
        <f t="shared" si="36"/>
        <v>494.2995407874526</v>
      </c>
      <c r="AX23" s="327">
        <f t="shared" si="36"/>
        <v>1482.8986223623574</v>
      </c>
      <c r="AY23" s="327">
        <f t="shared" si="36"/>
        <v>370.72465559058935</v>
      </c>
      <c r="AZ23" s="327">
        <f t="shared" si="36"/>
        <v>370.72465559058935</v>
      </c>
      <c r="BA23" s="327">
        <f t="shared" si="36"/>
        <v>247.1497703937263</v>
      </c>
      <c r="BB23" s="327">
        <f t="shared" si="36"/>
        <v>123.57488519686315</v>
      </c>
      <c r="BC23" s="327">
        <f t="shared" si="34"/>
        <v>1730.048392756084</v>
      </c>
      <c r="BD23" s="327">
        <f t="shared" si="34"/>
        <v>617.87442598431574</v>
      </c>
      <c r="BE23" s="327">
        <f t="shared" si="34"/>
        <v>617.87442598431574</v>
      </c>
      <c r="BF23" s="327">
        <f t="shared" si="34"/>
        <v>370.72465559058935</v>
      </c>
    </row>
    <row r="24" spans="2:58" ht="14.25">
      <c r="B24" s="6" t="s">
        <v>12</v>
      </c>
      <c r="C24" s="1844" t="s">
        <v>35</v>
      </c>
      <c r="D24" s="1838" t="s">
        <v>37</v>
      </c>
      <c r="E24" s="1837" t="s">
        <v>25</v>
      </c>
      <c r="F24" s="1580" t="s">
        <v>26</v>
      </c>
      <c r="G24" s="1844">
        <v>17.649999999999999</v>
      </c>
      <c r="H24" s="1845">
        <v>1677.0572765430977</v>
      </c>
      <c r="I24" s="1845">
        <v>1677.0572765430977</v>
      </c>
      <c r="J24" s="1845">
        <v>1677.0572765430977</v>
      </c>
      <c r="K24" s="1843">
        <v>9.08</v>
      </c>
      <c r="R24" s="327">
        <f t="shared" si="31"/>
        <v>15227.680071011328</v>
      </c>
      <c r="S24" s="327">
        <f t="shared" si="35"/>
        <v>8100.186645703162</v>
      </c>
      <c r="T24" s="327">
        <f t="shared" si="35"/>
        <v>335.41145530861957</v>
      </c>
      <c r="U24" s="327">
        <f t="shared" si="35"/>
        <v>3370.8851258516261</v>
      </c>
      <c r="V24" s="327">
        <f t="shared" si="35"/>
        <v>0</v>
      </c>
      <c r="W24" s="327">
        <f t="shared" si="35"/>
        <v>2431.7330509874914</v>
      </c>
      <c r="X24" s="327">
        <f t="shared" si="35"/>
        <v>33.541145530861961</v>
      </c>
      <c r="Y24" s="327">
        <f t="shared" si="35"/>
        <v>50.311718296292931</v>
      </c>
      <c r="Z24" s="327">
        <f t="shared" si="35"/>
        <v>33.541145530861961</v>
      </c>
      <c r="AA24" s="327">
        <f t="shared" si="35"/>
        <v>67.082291061723922</v>
      </c>
      <c r="AB24" s="327">
        <f t="shared" si="35"/>
        <v>201.24687318517172</v>
      </c>
      <c r="AC24" s="327">
        <f t="shared" si="35"/>
        <v>50.311718296292931</v>
      </c>
      <c r="AD24" s="327">
        <f t="shared" si="35"/>
        <v>50.311718296292931</v>
      </c>
      <c r="AE24" s="327">
        <f t="shared" si="35"/>
        <v>33.541145530861961</v>
      </c>
      <c r="AF24" s="327">
        <f t="shared" si="35"/>
        <v>16.77057276543098</v>
      </c>
      <c r="AG24" s="327">
        <f t="shared" si="32"/>
        <v>234.78801871603372</v>
      </c>
      <c r="AH24" s="327">
        <f t="shared" si="32"/>
        <v>83.852863827154891</v>
      </c>
      <c r="AI24" s="327">
        <f t="shared" si="32"/>
        <v>83.852863827154891</v>
      </c>
      <c r="AJ24" s="327">
        <f t="shared" si="32"/>
        <v>50.311718296292931</v>
      </c>
      <c r="AK24" s="1345" t="s">
        <v>1605</v>
      </c>
      <c r="AL24" s="89" t="s">
        <v>1605</v>
      </c>
      <c r="AM24" s="1345" t="s">
        <v>1605</v>
      </c>
      <c r="AN24" s="327">
        <f t="shared" si="33"/>
        <v>15227.680071011328</v>
      </c>
      <c r="AO24" s="327">
        <f t="shared" si="36"/>
        <v>8100.186645703162</v>
      </c>
      <c r="AP24" s="327">
        <f t="shared" si="36"/>
        <v>335.41145530861957</v>
      </c>
      <c r="AQ24" s="327">
        <f t="shared" si="36"/>
        <v>3370.8851258516261</v>
      </c>
      <c r="AR24" s="327">
        <f t="shared" si="36"/>
        <v>0</v>
      </c>
      <c r="AS24" s="327">
        <f t="shared" si="36"/>
        <v>2431.7330509874914</v>
      </c>
      <c r="AT24" s="327">
        <f t="shared" si="36"/>
        <v>33.541145530861961</v>
      </c>
      <c r="AU24" s="327">
        <f t="shared" si="36"/>
        <v>50.311718296292931</v>
      </c>
      <c r="AV24" s="327">
        <f t="shared" si="36"/>
        <v>33.541145530861961</v>
      </c>
      <c r="AW24" s="327">
        <f t="shared" si="36"/>
        <v>67.082291061723922</v>
      </c>
      <c r="AX24" s="327">
        <f t="shared" si="36"/>
        <v>201.24687318517172</v>
      </c>
      <c r="AY24" s="327">
        <f t="shared" si="36"/>
        <v>50.311718296292931</v>
      </c>
      <c r="AZ24" s="327">
        <f t="shared" si="36"/>
        <v>50.311718296292931</v>
      </c>
      <c r="BA24" s="327">
        <f t="shared" si="36"/>
        <v>33.541145530861961</v>
      </c>
      <c r="BB24" s="327">
        <f t="shared" si="36"/>
        <v>16.77057276543098</v>
      </c>
      <c r="BC24" s="327">
        <f t="shared" si="34"/>
        <v>234.78801871603372</v>
      </c>
      <c r="BD24" s="327">
        <f t="shared" si="34"/>
        <v>83.852863827154891</v>
      </c>
      <c r="BE24" s="327">
        <f t="shared" si="34"/>
        <v>83.852863827154891</v>
      </c>
      <c r="BF24" s="327">
        <f t="shared" si="34"/>
        <v>50.311718296292931</v>
      </c>
    </row>
    <row r="25" spans="2:58" ht="14.25">
      <c r="B25" s="7" t="s">
        <v>12</v>
      </c>
      <c r="C25" s="1846" t="s">
        <v>35</v>
      </c>
      <c r="D25" s="1589" t="s">
        <v>38</v>
      </c>
      <c r="E25" s="1847" t="s">
        <v>25</v>
      </c>
      <c r="F25" s="1848" t="s">
        <v>26</v>
      </c>
      <c r="G25" s="1846">
        <v>17.39</v>
      </c>
      <c r="H25" s="1849">
        <v>9067.9400211015382</v>
      </c>
      <c r="I25" s="1849">
        <v>9067.9400211015382</v>
      </c>
      <c r="J25" s="1849">
        <v>9067.9400211015382</v>
      </c>
      <c r="K25" s="1843">
        <v>9.08</v>
      </c>
      <c r="R25" s="327">
        <f t="shared" si="31"/>
        <v>82336.895391601967</v>
      </c>
      <c r="S25" s="327">
        <f t="shared" si="35"/>
        <v>43798.150301920425</v>
      </c>
      <c r="T25" s="327">
        <f t="shared" si="35"/>
        <v>1813.5880042203078</v>
      </c>
      <c r="U25" s="327">
        <f t="shared" si="35"/>
        <v>18226.559442414091</v>
      </c>
      <c r="V25" s="327">
        <f t="shared" si="35"/>
        <v>0</v>
      </c>
      <c r="W25" s="327">
        <f t="shared" si="35"/>
        <v>13148.513030597231</v>
      </c>
      <c r="X25" s="327">
        <f t="shared" si="35"/>
        <v>181.35880042203078</v>
      </c>
      <c r="Y25" s="327">
        <f t="shared" si="35"/>
        <v>272.03820063304613</v>
      </c>
      <c r="Z25" s="327">
        <f t="shared" si="35"/>
        <v>181.35880042203078</v>
      </c>
      <c r="AA25" s="327">
        <f t="shared" si="35"/>
        <v>362.71760084406156</v>
      </c>
      <c r="AB25" s="327">
        <f t="shared" si="35"/>
        <v>1088.1528025321845</v>
      </c>
      <c r="AC25" s="327">
        <f t="shared" si="35"/>
        <v>272.03820063304613</v>
      </c>
      <c r="AD25" s="327">
        <f t="shared" si="35"/>
        <v>272.03820063304613</v>
      </c>
      <c r="AE25" s="327">
        <f t="shared" si="35"/>
        <v>181.35880042203078</v>
      </c>
      <c r="AF25" s="327">
        <f t="shared" si="35"/>
        <v>90.679400211015391</v>
      </c>
      <c r="AG25" s="327">
        <f t="shared" si="32"/>
        <v>1269.5116029542155</v>
      </c>
      <c r="AH25" s="327">
        <f t="shared" si="32"/>
        <v>453.39700105507694</v>
      </c>
      <c r="AI25" s="327">
        <f t="shared" si="32"/>
        <v>453.39700105507694</v>
      </c>
      <c r="AJ25" s="327">
        <f t="shared" si="32"/>
        <v>272.03820063304613</v>
      </c>
      <c r="AK25" s="1345" t="s">
        <v>1605</v>
      </c>
      <c r="AL25" s="89" t="s">
        <v>1605</v>
      </c>
      <c r="AM25" s="1345" t="s">
        <v>1605</v>
      </c>
      <c r="AN25" s="327">
        <f t="shared" si="33"/>
        <v>82336.895391601967</v>
      </c>
      <c r="AO25" s="327">
        <f t="shared" si="36"/>
        <v>43798.150301920425</v>
      </c>
      <c r="AP25" s="327">
        <f t="shared" si="36"/>
        <v>1813.5880042203078</v>
      </c>
      <c r="AQ25" s="327">
        <f t="shared" si="36"/>
        <v>18226.559442414091</v>
      </c>
      <c r="AR25" s="327">
        <f t="shared" si="36"/>
        <v>0</v>
      </c>
      <c r="AS25" s="327">
        <f t="shared" si="36"/>
        <v>13148.513030597231</v>
      </c>
      <c r="AT25" s="327">
        <f t="shared" si="36"/>
        <v>181.35880042203078</v>
      </c>
      <c r="AU25" s="327">
        <f t="shared" si="36"/>
        <v>272.03820063304613</v>
      </c>
      <c r="AV25" s="327">
        <f t="shared" si="36"/>
        <v>181.35880042203078</v>
      </c>
      <c r="AW25" s="327">
        <f t="shared" si="36"/>
        <v>362.71760084406156</v>
      </c>
      <c r="AX25" s="327">
        <f t="shared" si="36"/>
        <v>1088.1528025321845</v>
      </c>
      <c r="AY25" s="327">
        <f t="shared" si="36"/>
        <v>272.03820063304613</v>
      </c>
      <c r="AZ25" s="327">
        <f t="shared" si="36"/>
        <v>272.03820063304613</v>
      </c>
      <c r="BA25" s="327">
        <f t="shared" si="36"/>
        <v>181.35880042203078</v>
      </c>
      <c r="BB25" s="327">
        <f t="shared" si="36"/>
        <v>90.679400211015391</v>
      </c>
      <c r="BC25" s="327">
        <f t="shared" si="34"/>
        <v>1269.5116029542155</v>
      </c>
      <c r="BD25" s="327">
        <f t="shared" si="34"/>
        <v>453.39700105507694</v>
      </c>
      <c r="BE25" s="327">
        <f t="shared" si="34"/>
        <v>453.39700105507694</v>
      </c>
      <c r="BF25" s="327">
        <f t="shared" si="34"/>
        <v>272.03820063304613</v>
      </c>
    </row>
    <row r="26" spans="2:58" ht="14.25">
      <c r="B26" s="17" t="s">
        <v>39</v>
      </c>
      <c r="C26" s="1837" t="s">
        <v>35</v>
      </c>
      <c r="D26" s="1838" t="s">
        <v>36</v>
      </c>
      <c r="E26" s="1837" t="s">
        <v>25</v>
      </c>
      <c r="F26" s="1580" t="s">
        <v>16</v>
      </c>
      <c r="G26" s="1839">
        <v>17.39</v>
      </c>
      <c r="H26" s="1850">
        <v>58496.113002189501</v>
      </c>
      <c r="I26" s="1850">
        <v>58496.113002189501</v>
      </c>
      <c r="J26" s="1850">
        <v>58496.113002189501</v>
      </c>
      <c r="K26" s="1851">
        <v>9.08</v>
      </c>
      <c r="R26" s="327">
        <f t="shared" si="31"/>
        <v>531144.70605988067</v>
      </c>
      <c r="S26" s="327">
        <f t="shared" si="35"/>
        <v>282536.22580057528</v>
      </c>
      <c r="T26" s="327">
        <f t="shared" si="35"/>
        <v>11699.222600437901</v>
      </c>
      <c r="U26" s="327">
        <f t="shared" si="35"/>
        <v>117577.18713440088</v>
      </c>
      <c r="V26" s="327">
        <f t="shared" si="35"/>
        <v>0</v>
      </c>
      <c r="W26" s="327">
        <f t="shared" si="35"/>
        <v>84819.363853174771</v>
      </c>
      <c r="X26" s="327">
        <f t="shared" si="35"/>
        <v>1169.9222600437902</v>
      </c>
      <c r="Y26" s="327">
        <f t="shared" si="35"/>
        <v>1754.8833900656848</v>
      </c>
      <c r="Z26" s="327">
        <f t="shared" si="35"/>
        <v>1169.9222600437902</v>
      </c>
      <c r="AA26" s="327">
        <f t="shared" si="35"/>
        <v>2339.8445200875803</v>
      </c>
      <c r="AB26" s="327">
        <f t="shared" si="35"/>
        <v>7019.5335602627392</v>
      </c>
      <c r="AC26" s="327">
        <f t="shared" si="35"/>
        <v>1754.8833900656848</v>
      </c>
      <c r="AD26" s="327">
        <f t="shared" si="35"/>
        <v>1754.8833900656848</v>
      </c>
      <c r="AE26" s="327">
        <f t="shared" si="35"/>
        <v>1169.9222600437902</v>
      </c>
      <c r="AF26" s="327">
        <f t="shared" si="35"/>
        <v>584.96113002189509</v>
      </c>
      <c r="AG26" s="327">
        <f t="shared" si="32"/>
        <v>8189.4558203065308</v>
      </c>
      <c r="AH26" s="327">
        <f t="shared" si="32"/>
        <v>2924.8056501094752</v>
      </c>
      <c r="AI26" s="327">
        <f t="shared" si="32"/>
        <v>2924.8056501094752</v>
      </c>
      <c r="AJ26" s="327">
        <f t="shared" si="32"/>
        <v>1754.8833900656848</v>
      </c>
      <c r="AK26" s="1345" t="s">
        <v>1605</v>
      </c>
      <c r="AL26" s="89" t="s">
        <v>1605</v>
      </c>
      <c r="AM26" s="1345" t="s">
        <v>1605</v>
      </c>
      <c r="AN26" s="327">
        <f t="shared" si="33"/>
        <v>531144.70605988067</v>
      </c>
      <c r="AO26" s="327">
        <f t="shared" si="36"/>
        <v>282536.22580057528</v>
      </c>
      <c r="AP26" s="327">
        <f t="shared" si="36"/>
        <v>11699.222600437901</v>
      </c>
      <c r="AQ26" s="327">
        <f t="shared" si="36"/>
        <v>117577.18713440088</v>
      </c>
      <c r="AR26" s="327">
        <f t="shared" si="36"/>
        <v>0</v>
      </c>
      <c r="AS26" s="327">
        <f t="shared" si="36"/>
        <v>84819.363853174771</v>
      </c>
      <c r="AT26" s="327">
        <f t="shared" si="36"/>
        <v>1169.9222600437902</v>
      </c>
      <c r="AU26" s="327">
        <f t="shared" si="36"/>
        <v>1754.8833900656848</v>
      </c>
      <c r="AV26" s="327">
        <f t="shared" si="36"/>
        <v>1169.9222600437902</v>
      </c>
      <c r="AW26" s="327">
        <f t="shared" si="36"/>
        <v>2339.8445200875803</v>
      </c>
      <c r="AX26" s="327">
        <f t="shared" si="36"/>
        <v>7019.5335602627392</v>
      </c>
      <c r="AY26" s="327">
        <f t="shared" si="36"/>
        <v>1754.8833900656848</v>
      </c>
      <c r="AZ26" s="327">
        <f t="shared" si="36"/>
        <v>1754.8833900656848</v>
      </c>
      <c r="BA26" s="327">
        <f t="shared" si="36"/>
        <v>1169.9222600437902</v>
      </c>
      <c r="BB26" s="327">
        <f t="shared" si="36"/>
        <v>584.96113002189509</v>
      </c>
      <c r="BC26" s="327">
        <f t="shared" si="34"/>
        <v>8189.4558203065308</v>
      </c>
      <c r="BD26" s="327">
        <f t="shared" si="34"/>
        <v>2924.8056501094752</v>
      </c>
      <c r="BE26" s="327">
        <f t="shared" si="34"/>
        <v>2924.8056501094752</v>
      </c>
      <c r="BF26" s="327">
        <f t="shared" si="34"/>
        <v>1754.8833900656848</v>
      </c>
    </row>
    <row r="27" spans="2:58" ht="14.25">
      <c r="B27" s="6" t="s">
        <v>39</v>
      </c>
      <c r="C27" s="1837" t="s">
        <v>35</v>
      </c>
      <c r="D27" s="1838" t="s">
        <v>36</v>
      </c>
      <c r="E27" s="1837" t="s">
        <v>15</v>
      </c>
      <c r="F27" s="1580" t="s">
        <v>16</v>
      </c>
      <c r="G27" s="1839">
        <v>17.39</v>
      </c>
      <c r="H27" s="1840">
        <v>26549.557379871942</v>
      </c>
      <c r="I27" s="1840">
        <v>26549.557379871942</v>
      </c>
      <c r="J27" s="1840">
        <v>26549.557379871942</v>
      </c>
      <c r="K27" s="1852">
        <v>12.2</v>
      </c>
      <c r="R27" s="327">
        <f t="shared" si="31"/>
        <v>323904.60003443767</v>
      </c>
      <c r="S27" s="327">
        <f t="shared" si="35"/>
        <v>128234.36214478157</v>
      </c>
      <c r="T27" s="327">
        <f t="shared" si="35"/>
        <v>5309.9114759743879</v>
      </c>
      <c r="U27" s="327">
        <f t="shared" si="35"/>
        <v>53364.610333542601</v>
      </c>
      <c r="V27" s="327">
        <f t="shared" si="35"/>
        <v>0</v>
      </c>
      <c r="W27" s="327">
        <f t="shared" si="35"/>
        <v>121331.4772260148</v>
      </c>
      <c r="X27" s="327">
        <f t="shared" si="35"/>
        <v>530.99114759743895</v>
      </c>
      <c r="Y27" s="327">
        <f t="shared" si="35"/>
        <v>796.48672139615815</v>
      </c>
      <c r="Z27" s="327">
        <f t="shared" si="35"/>
        <v>530.99114759743895</v>
      </c>
      <c r="AA27" s="327">
        <f t="shared" si="35"/>
        <v>1061.9822951948779</v>
      </c>
      <c r="AB27" s="327">
        <f t="shared" si="35"/>
        <v>3185.9468855846326</v>
      </c>
      <c r="AC27" s="327">
        <f t="shared" si="35"/>
        <v>796.48672139615815</v>
      </c>
      <c r="AD27" s="327">
        <f t="shared" si="35"/>
        <v>796.48672139615815</v>
      </c>
      <c r="AE27" s="327">
        <f t="shared" si="35"/>
        <v>530.99114759743895</v>
      </c>
      <c r="AF27" s="327">
        <f t="shared" si="35"/>
        <v>265.49557379871948</v>
      </c>
      <c r="AG27" s="327">
        <f t="shared" si="32"/>
        <v>3716.9380331820721</v>
      </c>
      <c r="AH27" s="327">
        <f t="shared" si="32"/>
        <v>1327.477868993597</v>
      </c>
      <c r="AI27" s="327">
        <f t="shared" si="32"/>
        <v>1327.477868993597</v>
      </c>
      <c r="AJ27" s="327">
        <f t="shared" si="32"/>
        <v>796.48672139615815</v>
      </c>
      <c r="AK27" s="1345" t="s">
        <v>1605</v>
      </c>
      <c r="AL27" s="89" t="s">
        <v>1605</v>
      </c>
      <c r="AM27" s="1345" t="s">
        <v>1605</v>
      </c>
      <c r="AN27" s="327">
        <f t="shared" si="33"/>
        <v>323904.60003443767</v>
      </c>
      <c r="AO27" s="327">
        <f t="shared" si="36"/>
        <v>128234.36214478157</v>
      </c>
      <c r="AP27" s="327">
        <f t="shared" si="36"/>
        <v>5309.9114759743879</v>
      </c>
      <c r="AQ27" s="327">
        <f t="shared" si="36"/>
        <v>53364.610333542601</v>
      </c>
      <c r="AR27" s="327">
        <f t="shared" si="36"/>
        <v>0</v>
      </c>
      <c r="AS27" s="327">
        <f t="shared" si="36"/>
        <v>121331.4772260148</v>
      </c>
      <c r="AT27" s="327">
        <f t="shared" si="36"/>
        <v>530.99114759743895</v>
      </c>
      <c r="AU27" s="327">
        <f t="shared" si="36"/>
        <v>796.48672139615815</v>
      </c>
      <c r="AV27" s="327">
        <f t="shared" si="36"/>
        <v>530.99114759743895</v>
      </c>
      <c r="AW27" s="327">
        <f t="shared" si="36"/>
        <v>1061.9822951948779</v>
      </c>
      <c r="AX27" s="327">
        <f t="shared" si="36"/>
        <v>3185.9468855846326</v>
      </c>
      <c r="AY27" s="327">
        <f t="shared" si="36"/>
        <v>796.48672139615815</v>
      </c>
      <c r="AZ27" s="327">
        <f t="shared" si="36"/>
        <v>796.48672139615815</v>
      </c>
      <c r="BA27" s="327">
        <f t="shared" si="36"/>
        <v>530.99114759743895</v>
      </c>
      <c r="BB27" s="327">
        <f t="shared" si="36"/>
        <v>265.49557379871948</v>
      </c>
      <c r="BC27" s="327">
        <f t="shared" si="34"/>
        <v>3716.9380331820721</v>
      </c>
      <c r="BD27" s="327">
        <f t="shared" si="34"/>
        <v>1327.477868993597</v>
      </c>
      <c r="BE27" s="327">
        <f t="shared" si="34"/>
        <v>1327.477868993597</v>
      </c>
      <c r="BF27" s="327">
        <f t="shared" si="34"/>
        <v>796.48672139615815</v>
      </c>
    </row>
    <row r="28" spans="2:58" ht="14.25">
      <c r="B28" s="6" t="s">
        <v>39</v>
      </c>
      <c r="C28" s="1837" t="s">
        <v>35</v>
      </c>
      <c r="D28" s="1838" t="s">
        <v>23</v>
      </c>
      <c r="E28" s="1837" t="s">
        <v>25</v>
      </c>
      <c r="F28" s="1580" t="s">
        <v>16</v>
      </c>
      <c r="G28" s="1839">
        <v>17.39</v>
      </c>
      <c r="H28" s="1840">
        <v>19377.043639951942</v>
      </c>
      <c r="I28" s="1840">
        <v>19377.043639951942</v>
      </c>
      <c r="J28" s="1840">
        <v>19377.043639951942</v>
      </c>
      <c r="K28" s="1852">
        <v>9.08</v>
      </c>
      <c r="R28" s="327">
        <f t="shared" si="31"/>
        <v>175943.55625076365</v>
      </c>
      <c r="S28" s="327">
        <f t="shared" si="35"/>
        <v>93591.120780967889</v>
      </c>
      <c r="T28" s="327">
        <f t="shared" si="35"/>
        <v>3875.4087279903888</v>
      </c>
      <c r="U28" s="327">
        <f t="shared" si="35"/>
        <v>38947.857716303399</v>
      </c>
      <c r="V28" s="327">
        <f t="shared" si="35"/>
        <v>0</v>
      </c>
      <c r="W28" s="327">
        <f t="shared" si="35"/>
        <v>28096.713277930317</v>
      </c>
      <c r="X28" s="327">
        <f t="shared" si="35"/>
        <v>387.54087279903894</v>
      </c>
      <c r="Y28" s="327">
        <f t="shared" si="35"/>
        <v>581.31130919855821</v>
      </c>
      <c r="Z28" s="327">
        <f t="shared" si="35"/>
        <v>387.54087279903894</v>
      </c>
      <c r="AA28" s="327">
        <f t="shared" si="35"/>
        <v>775.08174559807787</v>
      </c>
      <c r="AB28" s="327">
        <f t="shared" si="35"/>
        <v>2325.2452367942328</v>
      </c>
      <c r="AC28" s="327">
        <f t="shared" si="35"/>
        <v>581.31130919855821</v>
      </c>
      <c r="AD28" s="327">
        <f t="shared" si="35"/>
        <v>581.31130919855821</v>
      </c>
      <c r="AE28" s="327">
        <f t="shared" si="35"/>
        <v>387.54087279903894</v>
      </c>
      <c r="AF28" s="327">
        <f t="shared" si="35"/>
        <v>193.77043639951947</v>
      </c>
      <c r="AG28" s="327">
        <f t="shared" si="32"/>
        <v>2712.7861095932726</v>
      </c>
      <c r="AH28" s="327">
        <f t="shared" si="32"/>
        <v>968.8521819975972</v>
      </c>
      <c r="AI28" s="327">
        <f t="shared" si="32"/>
        <v>968.8521819975972</v>
      </c>
      <c r="AJ28" s="327">
        <f t="shared" si="32"/>
        <v>581.31130919855821</v>
      </c>
      <c r="AK28" s="1345" t="s">
        <v>1605</v>
      </c>
      <c r="AL28" s="89" t="s">
        <v>1605</v>
      </c>
      <c r="AM28" s="1345" t="s">
        <v>1605</v>
      </c>
      <c r="AN28" s="327">
        <f t="shared" si="33"/>
        <v>175943.55625076365</v>
      </c>
      <c r="AO28" s="327">
        <f t="shared" si="36"/>
        <v>93591.120780967889</v>
      </c>
      <c r="AP28" s="327">
        <f t="shared" si="36"/>
        <v>3875.4087279903888</v>
      </c>
      <c r="AQ28" s="327">
        <f t="shared" si="36"/>
        <v>38947.857716303399</v>
      </c>
      <c r="AR28" s="327">
        <f t="shared" si="36"/>
        <v>0</v>
      </c>
      <c r="AS28" s="327">
        <f t="shared" si="36"/>
        <v>28096.713277930317</v>
      </c>
      <c r="AT28" s="327">
        <f t="shared" si="36"/>
        <v>387.54087279903894</v>
      </c>
      <c r="AU28" s="327">
        <f t="shared" si="36"/>
        <v>581.31130919855821</v>
      </c>
      <c r="AV28" s="327">
        <f t="shared" si="36"/>
        <v>387.54087279903894</v>
      </c>
      <c r="AW28" s="327">
        <f t="shared" si="36"/>
        <v>775.08174559807787</v>
      </c>
      <c r="AX28" s="327">
        <f t="shared" si="36"/>
        <v>2325.2452367942328</v>
      </c>
      <c r="AY28" s="327">
        <f t="shared" si="36"/>
        <v>581.31130919855821</v>
      </c>
      <c r="AZ28" s="327">
        <f t="shared" si="36"/>
        <v>581.31130919855821</v>
      </c>
      <c r="BA28" s="327">
        <f t="shared" si="36"/>
        <v>387.54087279903894</v>
      </c>
      <c r="BB28" s="327">
        <f t="shared" si="36"/>
        <v>193.77043639951947</v>
      </c>
      <c r="BC28" s="327">
        <f t="shared" si="34"/>
        <v>2712.7861095932726</v>
      </c>
      <c r="BD28" s="327">
        <f t="shared" si="34"/>
        <v>968.8521819975972</v>
      </c>
      <c r="BE28" s="327">
        <f t="shared" si="34"/>
        <v>968.8521819975972</v>
      </c>
      <c r="BF28" s="327">
        <f t="shared" si="34"/>
        <v>581.31130919855821</v>
      </c>
    </row>
    <row r="29" spans="2:58" ht="14.25">
      <c r="B29" s="6" t="s">
        <v>39</v>
      </c>
      <c r="C29" s="1837" t="s">
        <v>35</v>
      </c>
      <c r="D29" s="1838" t="s">
        <v>23</v>
      </c>
      <c r="E29" s="1837" t="s">
        <v>15</v>
      </c>
      <c r="F29" s="1580" t="s">
        <v>16</v>
      </c>
      <c r="G29" s="1839">
        <v>17.39</v>
      </c>
      <c r="H29" s="1840">
        <v>8794.6344734381055</v>
      </c>
      <c r="I29" s="1840">
        <v>8794.6344734381055</v>
      </c>
      <c r="J29" s="1840">
        <v>8794.6344734381055</v>
      </c>
      <c r="K29" s="1852">
        <v>12.2</v>
      </c>
      <c r="R29" s="327">
        <f t="shared" si="31"/>
        <v>107294.54057594488</v>
      </c>
      <c r="S29" s="327">
        <f t="shared" si="35"/>
        <v>42478.08450670608</v>
      </c>
      <c r="T29" s="327">
        <f t="shared" si="35"/>
        <v>1758.9268946876209</v>
      </c>
      <c r="U29" s="327">
        <f t="shared" si="35"/>
        <v>17677.215291610592</v>
      </c>
      <c r="V29" s="327">
        <f t="shared" si="35"/>
        <v>0</v>
      </c>
      <c r="W29" s="327">
        <f t="shared" si="35"/>
        <v>40191.479543612149</v>
      </c>
      <c r="X29" s="327">
        <f t="shared" si="35"/>
        <v>175.89268946876214</v>
      </c>
      <c r="Y29" s="327">
        <f t="shared" si="35"/>
        <v>263.83903420314311</v>
      </c>
      <c r="Z29" s="327">
        <f t="shared" si="35"/>
        <v>175.89268946876214</v>
      </c>
      <c r="AA29" s="327">
        <f t="shared" si="35"/>
        <v>351.78537893752429</v>
      </c>
      <c r="AB29" s="327">
        <f t="shared" si="35"/>
        <v>1055.3561368125725</v>
      </c>
      <c r="AC29" s="327">
        <f t="shared" si="35"/>
        <v>263.83903420314311</v>
      </c>
      <c r="AD29" s="327">
        <f t="shared" si="35"/>
        <v>263.83903420314311</v>
      </c>
      <c r="AE29" s="327">
        <f t="shared" si="35"/>
        <v>175.89268946876214</v>
      </c>
      <c r="AF29" s="327">
        <f t="shared" si="35"/>
        <v>87.946344734381071</v>
      </c>
      <c r="AG29" s="327">
        <f t="shared" si="32"/>
        <v>1231.2488262813347</v>
      </c>
      <c r="AH29" s="327">
        <f t="shared" si="32"/>
        <v>439.73172367190523</v>
      </c>
      <c r="AI29" s="327">
        <f t="shared" si="32"/>
        <v>439.73172367190523</v>
      </c>
      <c r="AJ29" s="327">
        <f t="shared" si="32"/>
        <v>263.83903420314311</v>
      </c>
      <c r="AK29" s="1345" t="s">
        <v>1605</v>
      </c>
      <c r="AL29" s="89" t="s">
        <v>1605</v>
      </c>
      <c r="AM29" s="1345" t="s">
        <v>1605</v>
      </c>
      <c r="AN29" s="327">
        <f t="shared" si="33"/>
        <v>107294.54057594488</v>
      </c>
      <c r="AO29" s="327">
        <f t="shared" si="36"/>
        <v>42478.08450670608</v>
      </c>
      <c r="AP29" s="327">
        <f t="shared" si="36"/>
        <v>1758.9268946876209</v>
      </c>
      <c r="AQ29" s="327">
        <f t="shared" si="36"/>
        <v>17677.215291610592</v>
      </c>
      <c r="AR29" s="327">
        <f t="shared" si="36"/>
        <v>0</v>
      </c>
      <c r="AS29" s="327">
        <f t="shared" si="36"/>
        <v>40191.479543612149</v>
      </c>
      <c r="AT29" s="327">
        <f t="shared" si="36"/>
        <v>175.89268946876214</v>
      </c>
      <c r="AU29" s="327">
        <f t="shared" si="36"/>
        <v>263.83903420314311</v>
      </c>
      <c r="AV29" s="327">
        <f t="shared" si="36"/>
        <v>175.89268946876214</v>
      </c>
      <c r="AW29" s="327">
        <f t="shared" si="36"/>
        <v>351.78537893752429</v>
      </c>
      <c r="AX29" s="327">
        <f t="shared" si="36"/>
        <v>1055.3561368125725</v>
      </c>
      <c r="AY29" s="327">
        <f t="shared" si="36"/>
        <v>263.83903420314311</v>
      </c>
      <c r="AZ29" s="327">
        <f t="shared" si="36"/>
        <v>263.83903420314311</v>
      </c>
      <c r="BA29" s="327">
        <f t="shared" si="36"/>
        <v>175.89268946876214</v>
      </c>
      <c r="BB29" s="327">
        <f t="shared" si="36"/>
        <v>87.946344734381071</v>
      </c>
      <c r="BC29" s="327">
        <f t="shared" si="34"/>
        <v>1231.2488262813347</v>
      </c>
      <c r="BD29" s="327">
        <f t="shared" si="34"/>
        <v>439.73172367190523</v>
      </c>
      <c r="BE29" s="327">
        <f t="shared" si="34"/>
        <v>439.73172367190523</v>
      </c>
      <c r="BF29" s="327">
        <f t="shared" si="34"/>
        <v>263.83903420314311</v>
      </c>
    </row>
    <row r="30" spans="2:58" ht="14.25">
      <c r="B30" s="6" t="s">
        <v>39</v>
      </c>
      <c r="C30" s="1837" t="s">
        <v>35</v>
      </c>
      <c r="D30" s="1838" t="s">
        <v>37</v>
      </c>
      <c r="E30" s="1837" t="s">
        <v>25</v>
      </c>
      <c r="F30" s="1580" t="s">
        <v>16</v>
      </c>
      <c r="G30" s="1839">
        <v>17.649999999999999</v>
      </c>
      <c r="H30" s="1840">
        <v>2629.6938882448139</v>
      </c>
      <c r="I30" s="1840">
        <v>2629.6938882448139</v>
      </c>
      <c r="J30" s="1840">
        <v>2629.6938882448139</v>
      </c>
      <c r="K30" s="1852">
        <v>9.08</v>
      </c>
      <c r="R30" s="327">
        <f t="shared" si="31"/>
        <v>23877.620505262912</v>
      </c>
      <c r="S30" s="327">
        <f t="shared" si="35"/>
        <v>12701.421480222451</v>
      </c>
      <c r="T30" s="327">
        <f t="shared" si="35"/>
        <v>525.93877764896285</v>
      </c>
      <c r="U30" s="327">
        <f t="shared" si="35"/>
        <v>5285.6847153720755</v>
      </c>
      <c r="V30" s="327">
        <f t="shared" si="35"/>
        <v>0</v>
      </c>
      <c r="W30" s="327">
        <f t="shared" si="35"/>
        <v>3813.0561379549804</v>
      </c>
      <c r="X30" s="327">
        <f t="shared" si="35"/>
        <v>52.593877764896284</v>
      </c>
      <c r="Y30" s="327">
        <f t="shared" si="35"/>
        <v>78.890816647344408</v>
      </c>
      <c r="Z30" s="327">
        <f t="shared" si="35"/>
        <v>52.593877764896284</v>
      </c>
      <c r="AA30" s="327">
        <f t="shared" si="35"/>
        <v>105.18775552979257</v>
      </c>
      <c r="AB30" s="327">
        <f t="shared" si="35"/>
        <v>315.56326658937763</v>
      </c>
      <c r="AC30" s="327">
        <f t="shared" si="35"/>
        <v>78.890816647344408</v>
      </c>
      <c r="AD30" s="327">
        <f t="shared" si="35"/>
        <v>78.890816647344408</v>
      </c>
      <c r="AE30" s="327">
        <f t="shared" si="35"/>
        <v>52.593877764896284</v>
      </c>
      <c r="AF30" s="327">
        <f t="shared" si="35"/>
        <v>26.296938882448142</v>
      </c>
      <c r="AG30" s="327">
        <f t="shared" si="32"/>
        <v>368.15714435427401</v>
      </c>
      <c r="AH30" s="327">
        <f t="shared" si="32"/>
        <v>131.48469441224071</v>
      </c>
      <c r="AI30" s="327">
        <f t="shared" si="32"/>
        <v>131.48469441224071</v>
      </c>
      <c r="AJ30" s="327">
        <f t="shared" si="32"/>
        <v>78.890816647344408</v>
      </c>
      <c r="AK30" s="1345" t="s">
        <v>1605</v>
      </c>
      <c r="AL30" s="89" t="s">
        <v>1605</v>
      </c>
      <c r="AM30" s="1345" t="s">
        <v>1605</v>
      </c>
      <c r="AN30" s="327">
        <f t="shared" si="33"/>
        <v>23877.620505262912</v>
      </c>
      <c r="AO30" s="327">
        <f t="shared" si="36"/>
        <v>12701.421480222451</v>
      </c>
      <c r="AP30" s="327">
        <f t="shared" si="36"/>
        <v>525.93877764896285</v>
      </c>
      <c r="AQ30" s="327">
        <f t="shared" si="36"/>
        <v>5285.6847153720755</v>
      </c>
      <c r="AR30" s="327">
        <f t="shared" si="36"/>
        <v>0</v>
      </c>
      <c r="AS30" s="327">
        <f t="shared" si="36"/>
        <v>3813.0561379549804</v>
      </c>
      <c r="AT30" s="327">
        <f t="shared" si="36"/>
        <v>52.593877764896284</v>
      </c>
      <c r="AU30" s="327">
        <f t="shared" si="36"/>
        <v>78.890816647344408</v>
      </c>
      <c r="AV30" s="327">
        <f t="shared" si="36"/>
        <v>52.593877764896284</v>
      </c>
      <c r="AW30" s="327">
        <f t="shared" si="36"/>
        <v>105.18775552979257</v>
      </c>
      <c r="AX30" s="327">
        <f t="shared" si="36"/>
        <v>315.56326658937763</v>
      </c>
      <c r="AY30" s="327">
        <f t="shared" si="36"/>
        <v>78.890816647344408</v>
      </c>
      <c r="AZ30" s="327">
        <f t="shared" si="36"/>
        <v>78.890816647344408</v>
      </c>
      <c r="BA30" s="327">
        <f t="shared" si="36"/>
        <v>52.593877764896284</v>
      </c>
      <c r="BB30" s="327">
        <f t="shared" si="36"/>
        <v>26.296938882448142</v>
      </c>
      <c r="BC30" s="327">
        <f t="shared" si="34"/>
        <v>368.15714435427401</v>
      </c>
      <c r="BD30" s="327">
        <f t="shared" si="34"/>
        <v>131.48469441224071</v>
      </c>
      <c r="BE30" s="327">
        <f t="shared" si="34"/>
        <v>131.48469441224071</v>
      </c>
      <c r="BF30" s="327">
        <f t="shared" si="34"/>
        <v>78.890816647344408</v>
      </c>
    </row>
    <row r="31" spans="2:58" ht="14.25">
      <c r="B31" s="6" t="s">
        <v>39</v>
      </c>
      <c r="C31" s="1837" t="s">
        <v>35</v>
      </c>
      <c r="D31" s="1838" t="s">
        <v>37</v>
      </c>
      <c r="E31" s="1837" t="s">
        <v>15</v>
      </c>
      <c r="F31" s="1580" t="s">
        <v>16</v>
      </c>
      <c r="G31" s="1839">
        <v>17.649999999999999</v>
      </c>
      <c r="H31" s="1840">
        <v>1193.5358640811055</v>
      </c>
      <c r="I31" s="1840">
        <v>1193.5358640811055</v>
      </c>
      <c r="J31" s="1840">
        <v>1193.5358640811055</v>
      </c>
      <c r="K31" s="1852">
        <v>12.2</v>
      </c>
      <c r="R31" s="327">
        <f t="shared" si="31"/>
        <v>14561.137541789487</v>
      </c>
      <c r="S31" s="327">
        <f t="shared" si="35"/>
        <v>5764.7782235117438</v>
      </c>
      <c r="T31" s="327">
        <f t="shared" si="35"/>
        <v>238.70717281622112</v>
      </c>
      <c r="U31" s="327">
        <f t="shared" si="35"/>
        <v>2399.007086803022</v>
      </c>
      <c r="V31" s="327">
        <f t="shared" si="35"/>
        <v>0</v>
      </c>
      <c r="W31" s="327">
        <f t="shared" si="35"/>
        <v>5454.4588988506539</v>
      </c>
      <c r="X31" s="327">
        <f t="shared" si="35"/>
        <v>23.870717281622117</v>
      </c>
      <c r="Y31" s="327">
        <f t="shared" si="35"/>
        <v>35.806075922433159</v>
      </c>
      <c r="Z31" s="327">
        <f t="shared" si="35"/>
        <v>23.870717281622117</v>
      </c>
      <c r="AA31" s="327">
        <f t="shared" si="35"/>
        <v>47.741434563244233</v>
      </c>
      <c r="AB31" s="327">
        <f t="shared" si="35"/>
        <v>143.22430368973264</v>
      </c>
      <c r="AC31" s="327">
        <f t="shared" si="35"/>
        <v>35.806075922433159</v>
      </c>
      <c r="AD31" s="327">
        <f t="shared" si="35"/>
        <v>35.806075922433159</v>
      </c>
      <c r="AE31" s="327">
        <f t="shared" si="35"/>
        <v>23.870717281622117</v>
      </c>
      <c r="AF31" s="327">
        <f t="shared" si="35"/>
        <v>11.935358640811058</v>
      </c>
      <c r="AG31" s="327">
        <f t="shared" si="32"/>
        <v>167.09502097135478</v>
      </c>
      <c r="AH31" s="327">
        <f t="shared" si="32"/>
        <v>59.676793204055279</v>
      </c>
      <c r="AI31" s="327">
        <f t="shared" si="32"/>
        <v>59.676793204055279</v>
      </c>
      <c r="AJ31" s="327">
        <f t="shared" si="32"/>
        <v>35.806075922433159</v>
      </c>
      <c r="AK31" s="1345" t="s">
        <v>1605</v>
      </c>
      <c r="AL31" s="89" t="s">
        <v>1605</v>
      </c>
      <c r="AM31" s="1345" t="s">
        <v>1605</v>
      </c>
      <c r="AN31" s="327">
        <f t="shared" si="33"/>
        <v>14561.137541789487</v>
      </c>
      <c r="AO31" s="327">
        <f t="shared" si="36"/>
        <v>5764.7782235117438</v>
      </c>
      <c r="AP31" s="327">
        <f t="shared" si="36"/>
        <v>238.70717281622112</v>
      </c>
      <c r="AQ31" s="327">
        <f t="shared" si="36"/>
        <v>2399.007086803022</v>
      </c>
      <c r="AR31" s="327">
        <f t="shared" si="36"/>
        <v>0</v>
      </c>
      <c r="AS31" s="327">
        <f t="shared" si="36"/>
        <v>5454.4588988506539</v>
      </c>
      <c r="AT31" s="327">
        <f t="shared" si="36"/>
        <v>23.870717281622117</v>
      </c>
      <c r="AU31" s="327">
        <f t="shared" si="36"/>
        <v>35.806075922433159</v>
      </c>
      <c r="AV31" s="327">
        <f t="shared" si="36"/>
        <v>23.870717281622117</v>
      </c>
      <c r="AW31" s="327">
        <f t="shared" si="36"/>
        <v>47.741434563244233</v>
      </c>
      <c r="AX31" s="327">
        <f t="shared" si="36"/>
        <v>143.22430368973264</v>
      </c>
      <c r="AY31" s="327">
        <f t="shared" si="36"/>
        <v>35.806075922433159</v>
      </c>
      <c r="AZ31" s="327">
        <f t="shared" si="36"/>
        <v>35.806075922433159</v>
      </c>
      <c r="BA31" s="327">
        <f t="shared" si="36"/>
        <v>23.870717281622117</v>
      </c>
      <c r="BB31" s="327">
        <f t="shared" si="36"/>
        <v>11.935358640811058</v>
      </c>
      <c r="BC31" s="327">
        <f t="shared" si="34"/>
        <v>167.09502097135478</v>
      </c>
      <c r="BD31" s="327">
        <f t="shared" si="34"/>
        <v>59.676793204055279</v>
      </c>
      <c r="BE31" s="327">
        <f t="shared" si="34"/>
        <v>59.676793204055279</v>
      </c>
      <c r="BF31" s="327">
        <f t="shared" si="34"/>
        <v>35.806075922433159</v>
      </c>
    </row>
    <row r="32" spans="2:58" ht="14.25">
      <c r="B32" s="6" t="s">
        <v>39</v>
      </c>
      <c r="C32" s="1837" t="s">
        <v>35</v>
      </c>
      <c r="D32" s="1838" t="s">
        <v>38</v>
      </c>
      <c r="E32" s="1837" t="s">
        <v>25</v>
      </c>
      <c r="F32" s="1580" t="s">
        <v>16</v>
      </c>
      <c r="G32" s="1839">
        <v>17.39</v>
      </c>
      <c r="H32" s="1840">
        <v>14218.898057921197</v>
      </c>
      <c r="I32" s="1840">
        <v>14218.898057921197</v>
      </c>
      <c r="J32" s="1840">
        <v>14218.898057921197</v>
      </c>
      <c r="K32" s="1852">
        <v>9.08</v>
      </c>
      <c r="R32" s="327">
        <f t="shared" si="31"/>
        <v>129107.59436592447</v>
      </c>
      <c r="S32" s="327">
        <f t="shared" si="35"/>
        <v>68677.277619759378</v>
      </c>
      <c r="T32" s="327">
        <f t="shared" si="35"/>
        <v>2843.7796115842393</v>
      </c>
      <c r="U32" s="327">
        <f t="shared" si="35"/>
        <v>28579.985096421602</v>
      </c>
      <c r="V32" s="327">
        <f t="shared" si="35"/>
        <v>0</v>
      </c>
      <c r="W32" s="327">
        <f t="shared" si="35"/>
        <v>20617.402183985734</v>
      </c>
      <c r="X32" s="327">
        <f t="shared" si="35"/>
        <v>284.37796115842394</v>
      </c>
      <c r="Y32" s="327">
        <f t="shared" si="35"/>
        <v>426.56694173763583</v>
      </c>
      <c r="Z32" s="327">
        <f t="shared" si="35"/>
        <v>284.37796115842394</v>
      </c>
      <c r="AA32" s="327">
        <f t="shared" si="35"/>
        <v>568.75592231684789</v>
      </c>
      <c r="AB32" s="327">
        <f t="shared" si="35"/>
        <v>1706.2677669505433</v>
      </c>
      <c r="AC32" s="327">
        <f t="shared" si="35"/>
        <v>426.56694173763583</v>
      </c>
      <c r="AD32" s="327">
        <f t="shared" si="35"/>
        <v>426.56694173763583</v>
      </c>
      <c r="AE32" s="327">
        <f t="shared" si="35"/>
        <v>284.37796115842394</v>
      </c>
      <c r="AF32" s="327">
        <f t="shared" si="35"/>
        <v>142.18898057921197</v>
      </c>
      <c r="AG32" s="327">
        <f t="shared" si="32"/>
        <v>1990.6457281089679</v>
      </c>
      <c r="AH32" s="327">
        <f t="shared" si="32"/>
        <v>710.94490289605983</v>
      </c>
      <c r="AI32" s="327">
        <f t="shared" si="32"/>
        <v>710.94490289605983</v>
      </c>
      <c r="AJ32" s="327">
        <f t="shared" si="32"/>
        <v>426.56694173763583</v>
      </c>
      <c r="AK32" s="1345" t="s">
        <v>1605</v>
      </c>
      <c r="AL32" s="89" t="s">
        <v>1605</v>
      </c>
      <c r="AM32" s="1345" t="s">
        <v>1605</v>
      </c>
      <c r="AN32" s="327">
        <f t="shared" si="33"/>
        <v>129107.59436592447</v>
      </c>
      <c r="AO32" s="327">
        <f t="shared" si="36"/>
        <v>68677.277619759378</v>
      </c>
      <c r="AP32" s="327">
        <f t="shared" si="36"/>
        <v>2843.7796115842393</v>
      </c>
      <c r="AQ32" s="327">
        <f t="shared" si="36"/>
        <v>28579.985096421602</v>
      </c>
      <c r="AR32" s="327">
        <f t="shared" si="36"/>
        <v>0</v>
      </c>
      <c r="AS32" s="327">
        <f t="shared" si="36"/>
        <v>20617.402183985734</v>
      </c>
      <c r="AT32" s="327">
        <f t="shared" si="36"/>
        <v>284.37796115842394</v>
      </c>
      <c r="AU32" s="327">
        <f t="shared" si="36"/>
        <v>426.56694173763583</v>
      </c>
      <c r="AV32" s="327">
        <f t="shared" si="36"/>
        <v>284.37796115842394</v>
      </c>
      <c r="AW32" s="327">
        <f t="shared" si="36"/>
        <v>568.75592231684789</v>
      </c>
      <c r="AX32" s="327">
        <f t="shared" si="36"/>
        <v>1706.2677669505433</v>
      </c>
      <c r="AY32" s="327">
        <f t="shared" si="36"/>
        <v>426.56694173763583</v>
      </c>
      <c r="AZ32" s="327">
        <f t="shared" si="36"/>
        <v>426.56694173763583</v>
      </c>
      <c r="BA32" s="327">
        <f t="shared" si="36"/>
        <v>284.37796115842394</v>
      </c>
      <c r="BB32" s="327">
        <f t="shared" si="36"/>
        <v>142.18898057921197</v>
      </c>
      <c r="BC32" s="327">
        <f t="shared" si="34"/>
        <v>1990.6457281089679</v>
      </c>
      <c r="BD32" s="327">
        <f t="shared" si="34"/>
        <v>710.94490289605983</v>
      </c>
      <c r="BE32" s="327">
        <f t="shared" si="34"/>
        <v>710.94490289605983</v>
      </c>
      <c r="BF32" s="327">
        <f t="shared" si="34"/>
        <v>426.56694173763583</v>
      </c>
    </row>
    <row r="33" spans="2:58" ht="14.25">
      <c r="B33" s="6" t="s">
        <v>39</v>
      </c>
      <c r="C33" s="1837" t="s">
        <v>35</v>
      </c>
      <c r="D33" s="1838" t="s">
        <v>38</v>
      </c>
      <c r="E33" s="1837" t="s">
        <v>15</v>
      </c>
      <c r="F33" s="1580" t="s">
        <v>16</v>
      </c>
      <c r="G33" s="1839">
        <v>17.39</v>
      </c>
      <c r="H33" s="1840">
        <v>6453.5134129886301</v>
      </c>
      <c r="I33" s="1840">
        <v>6453.5134129886301</v>
      </c>
      <c r="J33" s="1840">
        <v>6453.5134129886301</v>
      </c>
      <c r="K33" s="1852">
        <v>12.2</v>
      </c>
      <c r="R33" s="327">
        <f t="shared" si="31"/>
        <v>78732.863638461276</v>
      </c>
      <c r="S33" s="327">
        <f t="shared" si="35"/>
        <v>31170.469784735102</v>
      </c>
      <c r="T33" s="327">
        <f t="shared" si="35"/>
        <v>1290.7026825977259</v>
      </c>
      <c r="U33" s="327">
        <f t="shared" si="35"/>
        <v>12971.561960107145</v>
      </c>
      <c r="V33" s="327">
        <f t="shared" si="35"/>
        <v>0</v>
      </c>
      <c r="W33" s="327">
        <f t="shared" si="35"/>
        <v>29492.556297358045</v>
      </c>
      <c r="X33" s="327">
        <f t="shared" si="35"/>
        <v>129.07026825977263</v>
      </c>
      <c r="Y33" s="327">
        <f t="shared" si="35"/>
        <v>193.60540238965885</v>
      </c>
      <c r="Z33" s="327">
        <f t="shared" si="35"/>
        <v>129.07026825977263</v>
      </c>
      <c r="AA33" s="327">
        <f t="shared" si="35"/>
        <v>258.14053651954526</v>
      </c>
      <c r="AB33" s="327">
        <f t="shared" si="35"/>
        <v>774.4216095586354</v>
      </c>
      <c r="AC33" s="327">
        <f t="shared" si="35"/>
        <v>193.60540238965885</v>
      </c>
      <c r="AD33" s="327">
        <f t="shared" si="35"/>
        <v>193.60540238965885</v>
      </c>
      <c r="AE33" s="327">
        <f t="shared" si="35"/>
        <v>129.07026825977263</v>
      </c>
      <c r="AF33" s="327">
        <f t="shared" si="35"/>
        <v>64.535134129886316</v>
      </c>
      <c r="AG33" s="327">
        <f t="shared" si="32"/>
        <v>903.49187781840817</v>
      </c>
      <c r="AH33" s="327">
        <f t="shared" si="32"/>
        <v>322.67567064943148</v>
      </c>
      <c r="AI33" s="327">
        <f t="shared" si="32"/>
        <v>322.67567064943148</v>
      </c>
      <c r="AJ33" s="327">
        <f t="shared" si="32"/>
        <v>193.60540238965885</v>
      </c>
      <c r="AK33" s="1345" t="s">
        <v>1605</v>
      </c>
      <c r="AL33" s="89" t="s">
        <v>1605</v>
      </c>
      <c r="AM33" s="1345" t="s">
        <v>1605</v>
      </c>
      <c r="AN33" s="327">
        <f t="shared" si="33"/>
        <v>78732.863638461276</v>
      </c>
      <c r="AO33" s="327">
        <f t="shared" si="36"/>
        <v>31170.469784735102</v>
      </c>
      <c r="AP33" s="327">
        <f t="shared" si="36"/>
        <v>1290.7026825977259</v>
      </c>
      <c r="AQ33" s="327">
        <f t="shared" si="36"/>
        <v>12971.561960107145</v>
      </c>
      <c r="AR33" s="327">
        <f t="shared" si="36"/>
        <v>0</v>
      </c>
      <c r="AS33" s="327">
        <f t="shared" si="36"/>
        <v>29492.556297358045</v>
      </c>
      <c r="AT33" s="327">
        <f t="shared" si="36"/>
        <v>129.07026825977263</v>
      </c>
      <c r="AU33" s="327">
        <f t="shared" si="36"/>
        <v>193.60540238965885</v>
      </c>
      <c r="AV33" s="327">
        <f t="shared" si="36"/>
        <v>129.07026825977263</v>
      </c>
      <c r="AW33" s="327">
        <f t="shared" si="36"/>
        <v>258.14053651954526</v>
      </c>
      <c r="AX33" s="327">
        <f t="shared" si="36"/>
        <v>774.4216095586354</v>
      </c>
      <c r="AY33" s="327">
        <f t="shared" si="36"/>
        <v>193.60540238965885</v>
      </c>
      <c r="AZ33" s="327">
        <f t="shared" si="36"/>
        <v>193.60540238965885</v>
      </c>
      <c r="BA33" s="327">
        <f t="shared" si="36"/>
        <v>129.07026825977263</v>
      </c>
      <c r="BB33" s="327">
        <f t="shared" si="36"/>
        <v>64.535134129886316</v>
      </c>
      <c r="BC33" s="327">
        <f t="shared" si="34"/>
        <v>903.49187781840817</v>
      </c>
      <c r="BD33" s="327">
        <f t="shared" si="34"/>
        <v>322.67567064943148</v>
      </c>
      <c r="BE33" s="327">
        <f t="shared" si="34"/>
        <v>322.67567064943148</v>
      </c>
      <c r="BF33" s="327">
        <f t="shared" si="34"/>
        <v>193.60540238965885</v>
      </c>
    </row>
    <row r="34" spans="2:58" ht="14.25">
      <c r="B34" s="6" t="s">
        <v>39</v>
      </c>
      <c r="C34" s="1844" t="s">
        <v>24</v>
      </c>
      <c r="D34" s="1838" t="s">
        <v>23</v>
      </c>
      <c r="E34" s="1837" t="s">
        <v>25</v>
      </c>
      <c r="F34" s="1580" t="s">
        <v>16</v>
      </c>
      <c r="G34" s="1853">
        <v>17.39</v>
      </c>
      <c r="H34" s="1840">
        <v>12801.046033330853</v>
      </c>
      <c r="I34" s="1854">
        <v>12801.046033330853</v>
      </c>
      <c r="J34" s="1854">
        <v>12801.046033330853</v>
      </c>
      <c r="K34" s="1852">
        <v>9.08</v>
      </c>
      <c r="R34" s="327">
        <f t="shared" si="31"/>
        <v>116233.49798264414</v>
      </c>
      <c r="S34" s="327">
        <f t="shared" si="35"/>
        <v>61829.052340988012</v>
      </c>
      <c r="T34" s="327">
        <f t="shared" si="35"/>
        <v>2560.2092066661708</v>
      </c>
      <c r="U34" s="327">
        <f t="shared" si="35"/>
        <v>25730.102526995011</v>
      </c>
      <c r="V34" s="327">
        <f t="shared" si="35"/>
        <v>0</v>
      </c>
      <c r="W34" s="327">
        <f t="shared" si="35"/>
        <v>18561.516748329734</v>
      </c>
      <c r="X34" s="327">
        <f t="shared" si="35"/>
        <v>256.02092066661709</v>
      </c>
      <c r="Y34" s="327">
        <f t="shared" si="35"/>
        <v>384.03138099992555</v>
      </c>
      <c r="Z34" s="327">
        <f t="shared" si="35"/>
        <v>256.02092066661709</v>
      </c>
      <c r="AA34" s="327">
        <f t="shared" si="35"/>
        <v>512.04184133323417</v>
      </c>
      <c r="AB34" s="327">
        <f t="shared" si="35"/>
        <v>1536.1255239997022</v>
      </c>
      <c r="AC34" s="327">
        <f t="shared" si="35"/>
        <v>384.03138099992555</v>
      </c>
      <c r="AD34" s="327">
        <f t="shared" si="35"/>
        <v>384.03138099992555</v>
      </c>
      <c r="AE34" s="327">
        <f t="shared" si="35"/>
        <v>256.02092066661709</v>
      </c>
      <c r="AF34" s="327">
        <f t="shared" si="35"/>
        <v>128.01046033330854</v>
      </c>
      <c r="AG34" s="327">
        <f t="shared" si="32"/>
        <v>1792.1464446663197</v>
      </c>
      <c r="AH34" s="327">
        <f t="shared" si="32"/>
        <v>640.05230166654269</v>
      </c>
      <c r="AI34" s="327">
        <f t="shared" si="32"/>
        <v>640.05230166654269</v>
      </c>
      <c r="AJ34" s="327">
        <f t="shared" si="32"/>
        <v>384.03138099992555</v>
      </c>
      <c r="AK34" s="1345" t="s">
        <v>1605</v>
      </c>
      <c r="AL34" s="89" t="s">
        <v>1605</v>
      </c>
      <c r="AM34" s="1345" t="s">
        <v>1605</v>
      </c>
      <c r="AN34" s="327">
        <f t="shared" si="33"/>
        <v>116233.49798264414</v>
      </c>
      <c r="AO34" s="327">
        <f t="shared" si="36"/>
        <v>61829.052340988012</v>
      </c>
      <c r="AP34" s="327">
        <f t="shared" si="36"/>
        <v>2560.2092066661708</v>
      </c>
      <c r="AQ34" s="327">
        <f t="shared" si="36"/>
        <v>25730.102526995011</v>
      </c>
      <c r="AR34" s="327">
        <f t="shared" si="36"/>
        <v>0</v>
      </c>
      <c r="AS34" s="327">
        <f t="shared" si="36"/>
        <v>18561.516748329734</v>
      </c>
      <c r="AT34" s="327">
        <f t="shared" si="36"/>
        <v>256.02092066661709</v>
      </c>
      <c r="AU34" s="327">
        <f t="shared" si="36"/>
        <v>384.03138099992555</v>
      </c>
      <c r="AV34" s="327">
        <f t="shared" si="36"/>
        <v>256.02092066661709</v>
      </c>
      <c r="AW34" s="327">
        <f t="shared" si="36"/>
        <v>512.04184133323417</v>
      </c>
      <c r="AX34" s="327">
        <f t="shared" si="36"/>
        <v>1536.1255239997022</v>
      </c>
      <c r="AY34" s="327">
        <f t="shared" si="36"/>
        <v>384.03138099992555</v>
      </c>
      <c r="AZ34" s="327">
        <f t="shared" si="36"/>
        <v>384.03138099992555</v>
      </c>
      <c r="BA34" s="327">
        <f t="shared" si="36"/>
        <v>256.02092066661709</v>
      </c>
      <c r="BB34" s="327">
        <f t="shared" si="36"/>
        <v>128.01046033330854</v>
      </c>
      <c r="BC34" s="327">
        <f t="shared" si="34"/>
        <v>1792.1464446663197</v>
      </c>
      <c r="BD34" s="327">
        <f t="shared" si="34"/>
        <v>640.05230166654269</v>
      </c>
      <c r="BE34" s="327">
        <f t="shared" si="34"/>
        <v>640.05230166654269</v>
      </c>
      <c r="BF34" s="327">
        <f t="shared" si="34"/>
        <v>384.03138099992555</v>
      </c>
    </row>
    <row r="35" spans="2:58" ht="14.25">
      <c r="B35" s="6" t="s">
        <v>39</v>
      </c>
      <c r="C35" s="1844" t="s">
        <v>24</v>
      </c>
      <c r="D35" s="1838" t="s">
        <v>27</v>
      </c>
      <c r="E35" s="1837" t="s">
        <v>25</v>
      </c>
      <c r="F35" s="1580" t="s">
        <v>16</v>
      </c>
      <c r="G35" s="1853">
        <v>17.39</v>
      </c>
      <c r="H35" s="1840">
        <v>39211.718235888235</v>
      </c>
      <c r="I35" s="1854">
        <v>39211.718235888235</v>
      </c>
      <c r="J35" s="1854">
        <v>39211.718235888235</v>
      </c>
      <c r="K35" s="1852">
        <v>9.08</v>
      </c>
      <c r="R35" s="327">
        <f t="shared" si="31"/>
        <v>356042.40158186515</v>
      </c>
      <c r="S35" s="327">
        <f t="shared" si="35"/>
        <v>189392.59907934014</v>
      </c>
      <c r="T35" s="327">
        <f t="shared" si="35"/>
        <v>7842.3436471776467</v>
      </c>
      <c r="U35" s="327">
        <f t="shared" si="35"/>
        <v>78815.553654135336</v>
      </c>
      <c r="V35" s="327">
        <f t="shared" si="35"/>
        <v>0</v>
      </c>
      <c r="W35" s="327">
        <f t="shared" si="35"/>
        <v>56856.991442037935</v>
      </c>
      <c r="X35" s="327">
        <f t="shared" si="35"/>
        <v>784.23436471776472</v>
      </c>
      <c r="Y35" s="327">
        <f t="shared" si="35"/>
        <v>1176.351547076647</v>
      </c>
      <c r="Z35" s="327">
        <f t="shared" si="35"/>
        <v>784.23436471776472</v>
      </c>
      <c r="AA35" s="327">
        <f t="shared" si="35"/>
        <v>1568.4687294355294</v>
      </c>
      <c r="AB35" s="327">
        <f t="shared" si="35"/>
        <v>4705.4061883065879</v>
      </c>
      <c r="AC35" s="327">
        <f t="shared" si="35"/>
        <v>1176.351547076647</v>
      </c>
      <c r="AD35" s="327">
        <f t="shared" si="35"/>
        <v>1176.351547076647</v>
      </c>
      <c r="AE35" s="327">
        <f t="shared" si="35"/>
        <v>784.23436471776472</v>
      </c>
      <c r="AF35" s="327">
        <f t="shared" si="35"/>
        <v>392.11718235888236</v>
      </c>
      <c r="AG35" s="327">
        <f t="shared" si="32"/>
        <v>5489.6405530243528</v>
      </c>
      <c r="AH35" s="327">
        <f t="shared" si="32"/>
        <v>1960.5859117944117</v>
      </c>
      <c r="AI35" s="327">
        <f t="shared" si="32"/>
        <v>1960.5859117944117</v>
      </c>
      <c r="AJ35" s="327">
        <f t="shared" si="32"/>
        <v>1176.351547076647</v>
      </c>
      <c r="AK35" s="1345" t="s">
        <v>1605</v>
      </c>
      <c r="AL35" s="89" t="s">
        <v>1605</v>
      </c>
      <c r="AM35" s="1345" t="s">
        <v>1605</v>
      </c>
      <c r="AN35" s="327">
        <f t="shared" si="33"/>
        <v>356042.40158186515</v>
      </c>
      <c r="AO35" s="327">
        <f t="shared" si="36"/>
        <v>189392.59907934014</v>
      </c>
      <c r="AP35" s="327">
        <f t="shared" si="36"/>
        <v>7842.3436471776467</v>
      </c>
      <c r="AQ35" s="327">
        <f t="shared" si="36"/>
        <v>78815.553654135336</v>
      </c>
      <c r="AR35" s="327">
        <f t="shared" si="36"/>
        <v>0</v>
      </c>
      <c r="AS35" s="327">
        <f t="shared" si="36"/>
        <v>56856.991442037935</v>
      </c>
      <c r="AT35" s="327">
        <f t="shared" si="36"/>
        <v>784.23436471776472</v>
      </c>
      <c r="AU35" s="327">
        <f t="shared" si="36"/>
        <v>1176.351547076647</v>
      </c>
      <c r="AV35" s="327">
        <f t="shared" si="36"/>
        <v>784.23436471776472</v>
      </c>
      <c r="AW35" s="327">
        <f t="shared" si="36"/>
        <v>1568.4687294355294</v>
      </c>
      <c r="AX35" s="327">
        <f t="shared" si="36"/>
        <v>4705.4061883065879</v>
      </c>
      <c r="AY35" s="327">
        <f t="shared" si="36"/>
        <v>1176.351547076647</v>
      </c>
      <c r="AZ35" s="327">
        <f t="shared" si="36"/>
        <v>1176.351547076647</v>
      </c>
      <c r="BA35" s="327">
        <f t="shared" si="36"/>
        <v>784.23436471776472</v>
      </c>
      <c r="BB35" s="327">
        <f t="shared" si="36"/>
        <v>392.11718235888236</v>
      </c>
      <c r="BC35" s="327">
        <f t="shared" si="34"/>
        <v>5489.6405530243528</v>
      </c>
      <c r="BD35" s="327">
        <f t="shared" si="34"/>
        <v>1960.5859117944117</v>
      </c>
      <c r="BE35" s="327">
        <f t="shared" si="34"/>
        <v>1960.5859117944117</v>
      </c>
      <c r="BF35" s="327">
        <f t="shared" si="34"/>
        <v>1176.351547076647</v>
      </c>
    </row>
    <row r="36" spans="2:58" ht="14.25">
      <c r="B36" s="6" t="s">
        <v>39</v>
      </c>
      <c r="C36" s="1844" t="s">
        <v>24</v>
      </c>
      <c r="D36" s="1838" t="s">
        <v>28</v>
      </c>
      <c r="E36" s="1837" t="s">
        <v>25</v>
      </c>
      <c r="F36" s="1580" t="s">
        <v>16</v>
      </c>
      <c r="G36" s="1853">
        <v>17.39</v>
      </c>
      <c r="H36" s="1840">
        <v>3506.8329428173265</v>
      </c>
      <c r="I36" s="1854">
        <v>3506.8329428173265</v>
      </c>
      <c r="J36" s="1854">
        <v>3506.8329428173265</v>
      </c>
      <c r="K36" s="1852">
        <v>9.08</v>
      </c>
      <c r="R36" s="327">
        <f t="shared" si="31"/>
        <v>31842.043120781324</v>
      </c>
      <c r="S36" s="327">
        <f t="shared" si="35"/>
        <v>16938.003113807685</v>
      </c>
      <c r="T36" s="327">
        <f t="shared" si="35"/>
        <v>701.36658856346526</v>
      </c>
      <c r="U36" s="327">
        <f t="shared" si="35"/>
        <v>7048.7342150628256</v>
      </c>
      <c r="V36" s="327">
        <f t="shared" si="35"/>
        <v>0</v>
      </c>
      <c r="W36" s="327">
        <f t="shared" si="35"/>
        <v>5084.9077670851229</v>
      </c>
      <c r="X36" s="327">
        <f t="shared" si="35"/>
        <v>70.136658856346529</v>
      </c>
      <c r="Y36" s="327">
        <f t="shared" ref="S36:AF54" si="37">+$R36*VLOOKUP($E36,$P$5:$AF$7,Y$1+3,FALSE)</f>
        <v>105.20498828451979</v>
      </c>
      <c r="Z36" s="327">
        <f t="shared" si="37"/>
        <v>70.136658856346529</v>
      </c>
      <c r="AA36" s="327">
        <f t="shared" si="37"/>
        <v>140.27331771269306</v>
      </c>
      <c r="AB36" s="327">
        <f t="shared" si="37"/>
        <v>420.81995313807914</v>
      </c>
      <c r="AC36" s="327">
        <f t="shared" si="37"/>
        <v>105.20498828451979</v>
      </c>
      <c r="AD36" s="327">
        <f t="shared" si="37"/>
        <v>105.20498828451979</v>
      </c>
      <c r="AE36" s="327">
        <f t="shared" si="37"/>
        <v>70.136658856346529</v>
      </c>
      <c r="AF36" s="327">
        <f t="shared" si="37"/>
        <v>35.068329428173264</v>
      </c>
      <c r="AG36" s="327">
        <f t="shared" si="32"/>
        <v>490.95661199442577</v>
      </c>
      <c r="AH36" s="327">
        <f t="shared" si="32"/>
        <v>175.34164714086631</v>
      </c>
      <c r="AI36" s="327">
        <f t="shared" si="32"/>
        <v>175.34164714086631</v>
      </c>
      <c r="AJ36" s="327">
        <f t="shared" si="32"/>
        <v>105.20498828451979</v>
      </c>
      <c r="AK36" s="1345" t="s">
        <v>1605</v>
      </c>
      <c r="AL36" s="89" t="s">
        <v>1605</v>
      </c>
      <c r="AM36" s="1345" t="s">
        <v>1605</v>
      </c>
      <c r="AN36" s="327">
        <f t="shared" si="33"/>
        <v>31842.043120781324</v>
      </c>
      <c r="AO36" s="327">
        <f t="shared" si="36"/>
        <v>16938.003113807685</v>
      </c>
      <c r="AP36" s="327">
        <f t="shared" si="36"/>
        <v>701.36658856346526</v>
      </c>
      <c r="AQ36" s="327">
        <f t="shared" si="36"/>
        <v>7048.7342150628256</v>
      </c>
      <c r="AR36" s="327">
        <f t="shared" si="36"/>
        <v>0</v>
      </c>
      <c r="AS36" s="327">
        <f t="shared" si="36"/>
        <v>5084.9077670851229</v>
      </c>
      <c r="AT36" s="327">
        <f t="shared" si="36"/>
        <v>70.136658856346529</v>
      </c>
      <c r="AU36" s="327">
        <f t="shared" ref="AO36:BB54" si="38">+$AN36*VLOOKUP($E36,$AL$5:$BB$7,AU$1+3,FALSE)</f>
        <v>105.20498828451979</v>
      </c>
      <c r="AV36" s="327">
        <f t="shared" si="38"/>
        <v>70.136658856346529</v>
      </c>
      <c r="AW36" s="327">
        <f t="shared" si="38"/>
        <v>140.27331771269306</v>
      </c>
      <c r="AX36" s="327">
        <f t="shared" si="38"/>
        <v>420.81995313807914</v>
      </c>
      <c r="AY36" s="327">
        <f t="shared" si="38"/>
        <v>105.20498828451979</v>
      </c>
      <c r="AZ36" s="327">
        <f t="shared" si="38"/>
        <v>105.20498828451979</v>
      </c>
      <c r="BA36" s="327">
        <f t="shared" si="38"/>
        <v>70.136658856346529</v>
      </c>
      <c r="BB36" s="327">
        <f t="shared" si="38"/>
        <v>35.068329428173264</v>
      </c>
      <c r="BC36" s="327">
        <f t="shared" si="34"/>
        <v>490.95661199442577</v>
      </c>
      <c r="BD36" s="327">
        <f t="shared" si="34"/>
        <v>175.34164714086631</v>
      </c>
      <c r="BE36" s="327">
        <f t="shared" si="34"/>
        <v>175.34164714086631</v>
      </c>
      <c r="BF36" s="327">
        <f t="shared" si="34"/>
        <v>105.20498828451979</v>
      </c>
    </row>
    <row r="37" spans="2:58" ht="14.25">
      <c r="B37" s="6" t="s">
        <v>39</v>
      </c>
      <c r="C37" s="1844" t="s">
        <v>24</v>
      </c>
      <c r="D37" s="1838" t="s">
        <v>29</v>
      </c>
      <c r="E37" s="1837" t="s">
        <v>25</v>
      </c>
      <c r="F37" s="1580" t="s">
        <v>16</v>
      </c>
      <c r="G37" s="1853">
        <v>17.73</v>
      </c>
      <c r="H37" s="1840">
        <v>926.07352116753407</v>
      </c>
      <c r="I37" s="1854">
        <v>926.07352116753407</v>
      </c>
      <c r="J37" s="1855">
        <v>926.07352116753407</v>
      </c>
      <c r="K37" s="1852">
        <v>9.26</v>
      </c>
      <c r="R37" s="327">
        <f t="shared" si="31"/>
        <v>8408.7475722012096</v>
      </c>
      <c r="S37" s="327">
        <f t="shared" si="37"/>
        <v>4472.9351072391892</v>
      </c>
      <c r="T37" s="327">
        <f t="shared" si="37"/>
        <v>185.21470423350684</v>
      </c>
      <c r="U37" s="327">
        <f t="shared" si="37"/>
        <v>1861.4077775467433</v>
      </c>
      <c r="V37" s="327">
        <f t="shared" si="37"/>
        <v>0</v>
      </c>
      <c r="W37" s="327">
        <f t="shared" si="37"/>
        <v>1342.8066056929244</v>
      </c>
      <c r="X37" s="327">
        <f t="shared" si="37"/>
        <v>18.521470423350685</v>
      </c>
      <c r="Y37" s="327">
        <f t="shared" si="37"/>
        <v>27.78220563502602</v>
      </c>
      <c r="Z37" s="327">
        <f t="shared" si="37"/>
        <v>18.521470423350685</v>
      </c>
      <c r="AA37" s="327">
        <f t="shared" si="37"/>
        <v>37.04294084670137</v>
      </c>
      <c r="AB37" s="327">
        <f t="shared" si="37"/>
        <v>111.12882254010408</v>
      </c>
      <c r="AC37" s="327">
        <f t="shared" si="37"/>
        <v>27.78220563502602</v>
      </c>
      <c r="AD37" s="327">
        <f t="shared" si="37"/>
        <v>27.78220563502602</v>
      </c>
      <c r="AE37" s="327">
        <f t="shared" si="37"/>
        <v>18.521470423350685</v>
      </c>
      <c r="AF37" s="327">
        <f t="shared" si="37"/>
        <v>9.2607352116753425</v>
      </c>
      <c r="AG37" s="327">
        <f t="shared" si="32"/>
        <v>129.6502929634548</v>
      </c>
      <c r="AH37" s="327">
        <f t="shared" si="32"/>
        <v>46.303676058376709</v>
      </c>
      <c r="AI37" s="327">
        <f t="shared" si="32"/>
        <v>46.303676058376709</v>
      </c>
      <c r="AJ37" s="327">
        <f t="shared" si="32"/>
        <v>27.78220563502602</v>
      </c>
      <c r="AK37" s="1345" t="s">
        <v>1605</v>
      </c>
      <c r="AL37" s="89" t="s">
        <v>1605</v>
      </c>
      <c r="AM37" s="1345" t="s">
        <v>1605</v>
      </c>
      <c r="AN37" s="327">
        <f t="shared" si="33"/>
        <v>8575.4408060113656</v>
      </c>
      <c r="AO37" s="327">
        <f t="shared" si="38"/>
        <v>4561.605626986222</v>
      </c>
      <c r="AP37" s="327">
        <f t="shared" si="38"/>
        <v>188.88636136588912</v>
      </c>
      <c r="AQ37" s="327">
        <f t="shared" si="38"/>
        <v>1898.3079317271854</v>
      </c>
      <c r="AR37" s="327">
        <f t="shared" si="38"/>
        <v>0</v>
      </c>
      <c r="AS37" s="327">
        <f t="shared" si="38"/>
        <v>1369.426119902696</v>
      </c>
      <c r="AT37" s="327">
        <f t="shared" si="38"/>
        <v>18.888636136588914</v>
      </c>
      <c r="AU37" s="327">
        <f t="shared" si="38"/>
        <v>28.332954204883364</v>
      </c>
      <c r="AV37" s="327">
        <f t="shared" si="38"/>
        <v>18.888636136588914</v>
      </c>
      <c r="AW37" s="327">
        <f t="shared" si="38"/>
        <v>37.777272273177829</v>
      </c>
      <c r="AX37" s="327">
        <f t="shared" si="38"/>
        <v>113.33181681953346</v>
      </c>
      <c r="AY37" s="327">
        <f t="shared" si="38"/>
        <v>28.332954204883364</v>
      </c>
      <c r="AZ37" s="327">
        <f t="shared" si="38"/>
        <v>28.332954204883364</v>
      </c>
      <c r="BA37" s="327">
        <f t="shared" si="38"/>
        <v>18.888636136588914</v>
      </c>
      <c r="BB37" s="327">
        <f t="shared" si="38"/>
        <v>9.4443180682944572</v>
      </c>
      <c r="BC37" s="327">
        <f t="shared" si="34"/>
        <v>132.22045295612239</v>
      </c>
      <c r="BD37" s="327">
        <f t="shared" si="34"/>
        <v>47.221590341472279</v>
      </c>
      <c r="BE37" s="327">
        <f t="shared" si="34"/>
        <v>47.221590341472279</v>
      </c>
      <c r="BF37" s="327">
        <f t="shared" si="34"/>
        <v>28.332954204883364</v>
      </c>
    </row>
    <row r="38" spans="2:58" ht="14.25">
      <c r="B38" s="6" t="s">
        <v>39</v>
      </c>
      <c r="C38" s="1844" t="s">
        <v>24</v>
      </c>
      <c r="D38" s="1838" t="s">
        <v>30</v>
      </c>
      <c r="E38" s="1837" t="s">
        <v>25</v>
      </c>
      <c r="F38" s="1580" t="s">
        <v>16</v>
      </c>
      <c r="G38" s="1853">
        <v>17.73</v>
      </c>
      <c r="H38" s="1840">
        <v>900.33065391784908</v>
      </c>
      <c r="I38" s="1854">
        <v>900.33065391784908</v>
      </c>
      <c r="J38" s="1855">
        <v>900.33065391784908</v>
      </c>
      <c r="K38" s="1852">
        <v>9.26</v>
      </c>
      <c r="R38" s="327">
        <f t="shared" si="31"/>
        <v>8175.0023375740693</v>
      </c>
      <c r="S38" s="327">
        <f t="shared" si="37"/>
        <v>4348.5970584232109</v>
      </c>
      <c r="T38" s="327">
        <f t="shared" si="37"/>
        <v>180.06613078356983</v>
      </c>
      <c r="U38" s="327">
        <f t="shared" si="37"/>
        <v>1809.6646143748762</v>
      </c>
      <c r="V38" s="327">
        <f t="shared" si="37"/>
        <v>0</v>
      </c>
      <c r="W38" s="327">
        <f t="shared" si="37"/>
        <v>1305.479448180881</v>
      </c>
      <c r="X38" s="327">
        <f t="shared" si="37"/>
        <v>18.006613078356981</v>
      </c>
      <c r="Y38" s="327">
        <f t="shared" si="37"/>
        <v>27.00991961753547</v>
      </c>
      <c r="Z38" s="327">
        <f t="shared" si="37"/>
        <v>18.006613078356981</v>
      </c>
      <c r="AA38" s="327">
        <f t="shared" si="37"/>
        <v>36.013226156713962</v>
      </c>
      <c r="AB38" s="327">
        <f t="shared" si="37"/>
        <v>108.03967847014188</v>
      </c>
      <c r="AC38" s="327">
        <f t="shared" si="37"/>
        <v>27.00991961753547</v>
      </c>
      <c r="AD38" s="327">
        <f t="shared" si="37"/>
        <v>27.00991961753547</v>
      </c>
      <c r="AE38" s="327">
        <f t="shared" si="37"/>
        <v>18.006613078356981</v>
      </c>
      <c r="AF38" s="327">
        <f t="shared" si="37"/>
        <v>9.0033065391784906</v>
      </c>
      <c r="AG38" s="327">
        <f t="shared" si="32"/>
        <v>126.04629154849889</v>
      </c>
      <c r="AH38" s="327">
        <f t="shared" si="32"/>
        <v>45.016532695892458</v>
      </c>
      <c r="AI38" s="327">
        <f t="shared" si="32"/>
        <v>45.016532695892458</v>
      </c>
      <c r="AJ38" s="327">
        <f t="shared" si="32"/>
        <v>27.00991961753547</v>
      </c>
      <c r="AK38" s="1345" t="s">
        <v>1605</v>
      </c>
      <c r="AL38" s="89" t="s">
        <v>1605</v>
      </c>
      <c r="AM38" s="1345" t="s">
        <v>1605</v>
      </c>
      <c r="AN38" s="327">
        <f t="shared" si="33"/>
        <v>8337.0618552792821</v>
      </c>
      <c r="AO38" s="327">
        <f t="shared" si="38"/>
        <v>4434.8027269822614</v>
      </c>
      <c r="AP38" s="327">
        <f t="shared" si="38"/>
        <v>183.6357236845657</v>
      </c>
      <c r="AQ38" s="327">
        <f t="shared" si="38"/>
        <v>1845.5390230298849</v>
      </c>
      <c r="AR38" s="327">
        <f t="shared" si="38"/>
        <v>0</v>
      </c>
      <c r="AS38" s="327">
        <f t="shared" si="38"/>
        <v>1331.3589967131011</v>
      </c>
      <c r="AT38" s="327">
        <f t="shared" si="38"/>
        <v>18.36357236845657</v>
      </c>
      <c r="AU38" s="327">
        <f t="shared" si="38"/>
        <v>27.545358552684849</v>
      </c>
      <c r="AV38" s="327">
        <f t="shared" si="38"/>
        <v>18.36357236845657</v>
      </c>
      <c r="AW38" s="327">
        <f t="shared" si="38"/>
        <v>36.727144736913139</v>
      </c>
      <c r="AX38" s="327">
        <f t="shared" si="38"/>
        <v>110.1814342107394</v>
      </c>
      <c r="AY38" s="327">
        <f t="shared" si="38"/>
        <v>27.545358552684849</v>
      </c>
      <c r="AZ38" s="327">
        <f t="shared" si="38"/>
        <v>27.545358552684849</v>
      </c>
      <c r="BA38" s="327">
        <f t="shared" si="38"/>
        <v>18.36357236845657</v>
      </c>
      <c r="BB38" s="327">
        <f t="shared" si="38"/>
        <v>9.1817861842282849</v>
      </c>
      <c r="BC38" s="327">
        <f t="shared" si="34"/>
        <v>128.54500657919598</v>
      </c>
      <c r="BD38" s="327">
        <f t="shared" si="34"/>
        <v>45.908930921141426</v>
      </c>
      <c r="BE38" s="327">
        <f t="shared" si="34"/>
        <v>45.908930921141426</v>
      </c>
      <c r="BF38" s="327">
        <f t="shared" si="34"/>
        <v>27.545358552684849</v>
      </c>
    </row>
    <row r="39" spans="2:58" ht="14.25">
      <c r="B39" s="6" t="s">
        <v>39</v>
      </c>
      <c r="C39" s="1844" t="s">
        <v>24</v>
      </c>
      <c r="D39" s="1838" t="s">
        <v>31</v>
      </c>
      <c r="E39" s="1837" t="s">
        <v>25</v>
      </c>
      <c r="F39" s="1580" t="s">
        <v>16</v>
      </c>
      <c r="G39" s="1853">
        <v>17.73</v>
      </c>
      <c r="H39" s="1840">
        <v>1965.4312321216978</v>
      </c>
      <c r="I39" s="1854">
        <v>1965.4312321216978</v>
      </c>
      <c r="J39" s="1855">
        <v>1965.4312321216978</v>
      </c>
      <c r="K39" s="1852">
        <v>9.26</v>
      </c>
      <c r="R39" s="327">
        <f t="shared" si="31"/>
        <v>17846.115587665015</v>
      </c>
      <c r="S39" s="327">
        <f t="shared" si="37"/>
        <v>9493.0328511478001</v>
      </c>
      <c r="T39" s="327">
        <f t="shared" si="37"/>
        <v>393.08624642433955</v>
      </c>
      <c r="U39" s="327">
        <f t="shared" si="37"/>
        <v>3950.516776564612</v>
      </c>
      <c r="V39" s="327">
        <f t="shared" si="37"/>
        <v>0</v>
      </c>
      <c r="W39" s="327">
        <f t="shared" si="37"/>
        <v>2849.8752865764618</v>
      </c>
      <c r="X39" s="327">
        <f t="shared" si="37"/>
        <v>39.308624642433955</v>
      </c>
      <c r="Y39" s="327">
        <f t="shared" si="37"/>
        <v>58.962936963650925</v>
      </c>
      <c r="Z39" s="327">
        <f t="shared" si="37"/>
        <v>39.308624642433955</v>
      </c>
      <c r="AA39" s="327">
        <f t="shared" si="37"/>
        <v>78.61724928486791</v>
      </c>
      <c r="AB39" s="327">
        <f t="shared" si="37"/>
        <v>235.8517478546037</v>
      </c>
      <c r="AC39" s="327">
        <f t="shared" si="37"/>
        <v>58.962936963650925</v>
      </c>
      <c r="AD39" s="327">
        <f t="shared" si="37"/>
        <v>58.962936963650925</v>
      </c>
      <c r="AE39" s="327">
        <f t="shared" si="37"/>
        <v>39.308624642433955</v>
      </c>
      <c r="AF39" s="327">
        <f t="shared" si="37"/>
        <v>19.654312321216977</v>
      </c>
      <c r="AG39" s="327">
        <f t="shared" si="32"/>
        <v>275.16037249703771</v>
      </c>
      <c r="AH39" s="327">
        <f t="shared" si="32"/>
        <v>98.271561606084887</v>
      </c>
      <c r="AI39" s="327">
        <f t="shared" si="32"/>
        <v>98.271561606084887</v>
      </c>
      <c r="AJ39" s="327">
        <f t="shared" si="32"/>
        <v>58.962936963650925</v>
      </c>
      <c r="AK39" s="1345" t="s">
        <v>1605</v>
      </c>
      <c r="AL39" s="89" t="s">
        <v>1605</v>
      </c>
      <c r="AM39" s="1345" t="s">
        <v>1605</v>
      </c>
      <c r="AN39" s="327">
        <f t="shared" si="33"/>
        <v>18199.89320944692</v>
      </c>
      <c r="AO39" s="327">
        <f t="shared" si="38"/>
        <v>9681.2207270516101</v>
      </c>
      <c r="AP39" s="327">
        <f t="shared" si="38"/>
        <v>400.87870505389697</v>
      </c>
      <c r="AQ39" s="327">
        <f t="shared" si="38"/>
        <v>4028.8309857916634</v>
      </c>
      <c r="AR39" s="327">
        <f t="shared" si="38"/>
        <v>0</v>
      </c>
      <c r="AS39" s="327">
        <f t="shared" si="38"/>
        <v>2906.3706116407525</v>
      </c>
      <c r="AT39" s="327">
        <f t="shared" si="38"/>
        <v>40.087870505389695</v>
      </c>
      <c r="AU39" s="327">
        <f t="shared" si="38"/>
        <v>60.131805758084532</v>
      </c>
      <c r="AV39" s="327">
        <f t="shared" si="38"/>
        <v>40.087870505389695</v>
      </c>
      <c r="AW39" s="327">
        <f t="shared" si="38"/>
        <v>80.17574101077939</v>
      </c>
      <c r="AX39" s="327">
        <f t="shared" si="38"/>
        <v>240.52722303233813</v>
      </c>
      <c r="AY39" s="327">
        <f t="shared" si="38"/>
        <v>60.131805758084532</v>
      </c>
      <c r="AZ39" s="327">
        <f t="shared" si="38"/>
        <v>60.131805758084532</v>
      </c>
      <c r="BA39" s="327">
        <f t="shared" si="38"/>
        <v>40.087870505389695</v>
      </c>
      <c r="BB39" s="327">
        <f t="shared" si="38"/>
        <v>20.043935252694848</v>
      </c>
      <c r="BC39" s="327">
        <f t="shared" si="34"/>
        <v>280.61509353772789</v>
      </c>
      <c r="BD39" s="327">
        <f t="shared" si="34"/>
        <v>100.21967626347424</v>
      </c>
      <c r="BE39" s="327">
        <f t="shared" si="34"/>
        <v>100.21967626347424</v>
      </c>
      <c r="BF39" s="327">
        <f t="shared" si="34"/>
        <v>60.131805758084532</v>
      </c>
    </row>
    <row r="40" spans="2:58" ht="14.25">
      <c r="B40" s="6" t="s">
        <v>39</v>
      </c>
      <c r="C40" s="1844" t="s">
        <v>24</v>
      </c>
      <c r="D40" s="1838" t="s">
        <v>32</v>
      </c>
      <c r="E40" s="1837" t="s">
        <v>25</v>
      </c>
      <c r="F40" s="1580" t="s">
        <v>16</v>
      </c>
      <c r="G40" s="1853">
        <v>17.73</v>
      </c>
      <c r="H40" s="1840">
        <v>3193.2403449136909</v>
      </c>
      <c r="I40" s="1854">
        <v>3193.2403449136909</v>
      </c>
      <c r="J40" s="1855">
        <v>3193.2403449136909</v>
      </c>
      <c r="K40" s="1852">
        <v>9.26</v>
      </c>
      <c r="R40" s="327">
        <f t="shared" si="31"/>
        <v>28994.622331816314</v>
      </c>
      <c r="S40" s="327">
        <f t="shared" si="37"/>
        <v>15423.350865933126</v>
      </c>
      <c r="T40" s="327">
        <f t="shared" si="37"/>
        <v>638.64806898273821</v>
      </c>
      <c r="U40" s="327">
        <f t="shared" si="37"/>
        <v>6418.4130932765183</v>
      </c>
      <c r="V40" s="327">
        <f t="shared" si="37"/>
        <v>0</v>
      </c>
      <c r="W40" s="327">
        <f t="shared" si="37"/>
        <v>4630.1985001248513</v>
      </c>
      <c r="X40" s="327">
        <f t="shared" si="37"/>
        <v>63.864806898273827</v>
      </c>
      <c r="Y40" s="327">
        <f t="shared" si="37"/>
        <v>95.797210347410712</v>
      </c>
      <c r="Z40" s="327">
        <f t="shared" si="37"/>
        <v>63.864806898273827</v>
      </c>
      <c r="AA40" s="327">
        <f t="shared" si="37"/>
        <v>127.72961379654765</v>
      </c>
      <c r="AB40" s="327">
        <f t="shared" si="37"/>
        <v>383.18884138964285</v>
      </c>
      <c r="AC40" s="327">
        <f t="shared" si="37"/>
        <v>95.797210347410712</v>
      </c>
      <c r="AD40" s="327">
        <f t="shared" si="37"/>
        <v>95.797210347410712</v>
      </c>
      <c r="AE40" s="327">
        <f t="shared" si="37"/>
        <v>63.864806898273827</v>
      </c>
      <c r="AF40" s="327">
        <f t="shared" si="37"/>
        <v>31.932403449136913</v>
      </c>
      <c r="AG40" s="327">
        <f t="shared" si="32"/>
        <v>447.05364828791681</v>
      </c>
      <c r="AH40" s="327">
        <f t="shared" si="32"/>
        <v>159.66201724568455</v>
      </c>
      <c r="AI40" s="327">
        <f t="shared" si="32"/>
        <v>159.66201724568455</v>
      </c>
      <c r="AJ40" s="327">
        <f t="shared" si="32"/>
        <v>95.797210347410712</v>
      </c>
      <c r="AK40" s="1345" t="s">
        <v>1605</v>
      </c>
      <c r="AL40" s="89" t="s">
        <v>1605</v>
      </c>
      <c r="AM40" s="1345" t="s">
        <v>1605</v>
      </c>
      <c r="AN40" s="327">
        <f t="shared" si="33"/>
        <v>29569.405593900778</v>
      </c>
      <c r="AO40" s="327">
        <f t="shared" si="38"/>
        <v>15729.100112174092</v>
      </c>
      <c r="AP40" s="327">
        <f t="shared" si="38"/>
        <v>651.30849325772647</v>
      </c>
      <c r="AQ40" s="327">
        <f t="shared" si="38"/>
        <v>6545.6503572401489</v>
      </c>
      <c r="AR40" s="327">
        <f t="shared" si="38"/>
        <v>0</v>
      </c>
      <c r="AS40" s="327">
        <f t="shared" si="38"/>
        <v>4721.9865761185156</v>
      </c>
      <c r="AT40" s="327">
        <f t="shared" si="38"/>
        <v>65.130849325772644</v>
      </c>
      <c r="AU40" s="327">
        <f t="shared" si="38"/>
        <v>97.696273988658945</v>
      </c>
      <c r="AV40" s="327">
        <f t="shared" si="38"/>
        <v>65.130849325772644</v>
      </c>
      <c r="AW40" s="327">
        <f t="shared" si="38"/>
        <v>130.26169865154529</v>
      </c>
      <c r="AX40" s="327">
        <f t="shared" si="38"/>
        <v>390.78509595463578</v>
      </c>
      <c r="AY40" s="327">
        <f t="shared" si="38"/>
        <v>97.696273988658945</v>
      </c>
      <c r="AZ40" s="327">
        <f t="shared" si="38"/>
        <v>97.696273988658945</v>
      </c>
      <c r="BA40" s="327">
        <f t="shared" si="38"/>
        <v>65.130849325772644</v>
      </c>
      <c r="BB40" s="327">
        <f t="shared" si="38"/>
        <v>32.565424662886322</v>
      </c>
      <c r="BC40" s="327">
        <f t="shared" si="34"/>
        <v>455.91594528040849</v>
      </c>
      <c r="BD40" s="327">
        <f t="shared" si="34"/>
        <v>162.82712331443162</v>
      </c>
      <c r="BE40" s="327">
        <f t="shared" si="34"/>
        <v>162.82712331443162</v>
      </c>
      <c r="BF40" s="327">
        <f t="shared" si="34"/>
        <v>97.696273988658945</v>
      </c>
    </row>
    <row r="41" spans="2:58" ht="14.25">
      <c r="B41" s="6" t="s">
        <v>39</v>
      </c>
      <c r="C41" s="1844" t="s">
        <v>24</v>
      </c>
      <c r="D41" s="1838" t="s">
        <v>33</v>
      </c>
      <c r="E41" s="1837" t="s">
        <v>25</v>
      </c>
      <c r="F41" s="1580" t="s">
        <v>16</v>
      </c>
      <c r="G41" s="1853">
        <v>17.73</v>
      </c>
      <c r="H41" s="1840">
        <v>1308.6298951939086</v>
      </c>
      <c r="I41" s="1854">
        <v>1308.6298951939086</v>
      </c>
      <c r="J41" s="1855">
        <v>1308.6298951939086</v>
      </c>
      <c r="K41" s="1852">
        <v>9.26</v>
      </c>
      <c r="R41" s="327">
        <f t="shared" si="31"/>
        <v>11882.35944836069</v>
      </c>
      <c r="S41" s="327">
        <f t="shared" si="37"/>
        <v>6320.6823937865784</v>
      </c>
      <c r="T41" s="327">
        <f t="shared" si="37"/>
        <v>261.72597903878176</v>
      </c>
      <c r="U41" s="327">
        <f t="shared" si="37"/>
        <v>2630.346089339756</v>
      </c>
      <c r="V41" s="327">
        <f t="shared" si="37"/>
        <v>0</v>
      </c>
      <c r="W41" s="327">
        <f t="shared" si="37"/>
        <v>1897.5133480311674</v>
      </c>
      <c r="X41" s="327">
        <f t="shared" si="37"/>
        <v>26.172597903878174</v>
      </c>
      <c r="Y41" s="327">
        <f t="shared" si="37"/>
        <v>39.258896855817255</v>
      </c>
      <c r="Z41" s="327">
        <f t="shared" si="37"/>
        <v>26.172597903878174</v>
      </c>
      <c r="AA41" s="327">
        <f t="shared" si="37"/>
        <v>52.345195807756348</v>
      </c>
      <c r="AB41" s="327">
        <f t="shared" si="37"/>
        <v>157.03558742326902</v>
      </c>
      <c r="AC41" s="327">
        <f t="shared" si="37"/>
        <v>39.258896855817255</v>
      </c>
      <c r="AD41" s="327">
        <f t="shared" si="37"/>
        <v>39.258896855817255</v>
      </c>
      <c r="AE41" s="327">
        <f t="shared" si="37"/>
        <v>26.172597903878174</v>
      </c>
      <c r="AF41" s="327">
        <f t="shared" si="37"/>
        <v>13.086298951939087</v>
      </c>
      <c r="AG41" s="327">
        <f t="shared" si="32"/>
        <v>183.20818532714722</v>
      </c>
      <c r="AH41" s="327">
        <f t="shared" si="32"/>
        <v>65.43149475969544</v>
      </c>
      <c r="AI41" s="327">
        <f t="shared" si="32"/>
        <v>65.43149475969544</v>
      </c>
      <c r="AJ41" s="327">
        <f t="shared" si="32"/>
        <v>39.258896855817255</v>
      </c>
      <c r="AK41" s="1345" t="s">
        <v>1605</v>
      </c>
      <c r="AL41" s="89" t="s">
        <v>1605</v>
      </c>
      <c r="AM41" s="1345" t="s">
        <v>1605</v>
      </c>
      <c r="AN41" s="327">
        <f t="shared" si="33"/>
        <v>12117.912829495594</v>
      </c>
      <c r="AO41" s="327">
        <f t="shared" si="38"/>
        <v>6445.9822650290434</v>
      </c>
      <c r="AP41" s="327">
        <f t="shared" si="38"/>
        <v>266.91437950430822</v>
      </c>
      <c r="AQ41" s="327">
        <f t="shared" si="38"/>
        <v>2682.4895140182975</v>
      </c>
      <c r="AR41" s="327">
        <f t="shared" si="38"/>
        <v>0</v>
      </c>
      <c r="AS41" s="327">
        <f t="shared" si="38"/>
        <v>1935.1292514062345</v>
      </c>
      <c r="AT41" s="327">
        <f t="shared" si="38"/>
        <v>26.691437950430824</v>
      </c>
      <c r="AU41" s="327">
        <f t="shared" si="38"/>
        <v>40.037156925646229</v>
      </c>
      <c r="AV41" s="327">
        <f t="shared" si="38"/>
        <v>26.691437950430824</v>
      </c>
      <c r="AW41" s="327">
        <f t="shared" si="38"/>
        <v>53.382875900861649</v>
      </c>
      <c r="AX41" s="327">
        <f t="shared" si="38"/>
        <v>160.14862770258492</v>
      </c>
      <c r="AY41" s="327">
        <f t="shared" si="38"/>
        <v>40.037156925646229</v>
      </c>
      <c r="AZ41" s="327">
        <f t="shared" si="38"/>
        <v>40.037156925646229</v>
      </c>
      <c r="BA41" s="327">
        <f t="shared" si="38"/>
        <v>26.691437950430824</v>
      </c>
      <c r="BB41" s="327">
        <f t="shared" si="38"/>
        <v>13.345718975215412</v>
      </c>
      <c r="BC41" s="327">
        <f t="shared" si="34"/>
        <v>186.84006565301578</v>
      </c>
      <c r="BD41" s="327">
        <f t="shared" si="34"/>
        <v>66.728594876077054</v>
      </c>
      <c r="BE41" s="327">
        <f t="shared" si="34"/>
        <v>66.728594876077054</v>
      </c>
      <c r="BF41" s="327">
        <f t="shared" si="34"/>
        <v>40.037156925646229</v>
      </c>
    </row>
    <row r="42" spans="2:58" ht="14.25">
      <c r="B42" s="6" t="s">
        <v>39</v>
      </c>
      <c r="C42" s="1844" t="s">
        <v>24</v>
      </c>
      <c r="D42" s="1838" t="s">
        <v>34</v>
      </c>
      <c r="E42" s="1837" t="s">
        <v>25</v>
      </c>
      <c r="F42" s="1580" t="s">
        <v>16</v>
      </c>
      <c r="G42" s="1853">
        <v>17.850000000000001</v>
      </c>
      <c r="H42" s="1840">
        <v>27.787872674073498</v>
      </c>
      <c r="I42" s="1854">
        <v>27.787872674073498</v>
      </c>
      <c r="J42" s="1855">
        <v>27.787872674073498</v>
      </c>
      <c r="K42" s="1852">
        <v>9.32</v>
      </c>
      <c r="R42" s="327">
        <f t="shared" si="31"/>
        <v>252.31388388058735</v>
      </c>
      <c r="S42" s="327">
        <f t="shared" si="37"/>
        <v>134.215425015775</v>
      </c>
      <c r="T42" s="327">
        <f t="shared" si="37"/>
        <v>5.5575745348146999</v>
      </c>
      <c r="U42" s="327">
        <f t="shared" si="37"/>
        <v>55.853624074887719</v>
      </c>
      <c r="V42" s="327">
        <f t="shared" si="37"/>
        <v>0</v>
      </c>
      <c r="W42" s="327">
        <f t="shared" si="37"/>
        <v>40.29241537740657</v>
      </c>
      <c r="X42" s="327">
        <f t="shared" si="37"/>
        <v>0.55575745348146999</v>
      </c>
      <c r="Y42" s="327">
        <f t="shared" si="37"/>
        <v>0.83363618022220487</v>
      </c>
      <c r="Z42" s="327">
        <f t="shared" si="37"/>
        <v>0.55575745348146999</v>
      </c>
      <c r="AA42" s="327">
        <f t="shared" si="37"/>
        <v>1.11151490696294</v>
      </c>
      <c r="AB42" s="327">
        <f t="shared" si="37"/>
        <v>3.3345447208888195</v>
      </c>
      <c r="AC42" s="327">
        <f t="shared" si="37"/>
        <v>0.83363618022220487</v>
      </c>
      <c r="AD42" s="327">
        <f t="shared" si="37"/>
        <v>0.83363618022220487</v>
      </c>
      <c r="AE42" s="327">
        <f t="shared" si="37"/>
        <v>0.55575745348146999</v>
      </c>
      <c r="AF42" s="327">
        <f t="shared" si="37"/>
        <v>0.27787872674073499</v>
      </c>
      <c r="AG42" s="327">
        <f t="shared" si="32"/>
        <v>3.8903021743702899</v>
      </c>
      <c r="AH42" s="327">
        <f t="shared" si="32"/>
        <v>1.389393633703675</v>
      </c>
      <c r="AI42" s="327">
        <f t="shared" si="32"/>
        <v>1.389393633703675</v>
      </c>
      <c r="AJ42" s="327">
        <f t="shared" si="32"/>
        <v>0.83363618022220487</v>
      </c>
      <c r="AK42" s="1345" t="s">
        <v>1605</v>
      </c>
      <c r="AL42" s="89" t="s">
        <v>1605</v>
      </c>
      <c r="AM42" s="1345" t="s">
        <v>1605</v>
      </c>
      <c r="AN42" s="327">
        <f t="shared" si="33"/>
        <v>258.98297332236501</v>
      </c>
      <c r="AO42" s="327">
        <f t="shared" si="38"/>
        <v>137.7629692893197</v>
      </c>
      <c r="AP42" s="327">
        <f t="shared" si="38"/>
        <v>5.7044707780256614</v>
      </c>
      <c r="AQ42" s="327">
        <f t="shared" si="38"/>
        <v>57.329931319157886</v>
      </c>
      <c r="AR42" s="327">
        <f t="shared" si="38"/>
        <v>0</v>
      </c>
      <c r="AS42" s="327">
        <f t="shared" si="38"/>
        <v>41.357413140686042</v>
      </c>
      <c r="AT42" s="327">
        <f t="shared" si="38"/>
        <v>0.5704470778025662</v>
      </c>
      <c r="AU42" s="327">
        <f t="shared" si="38"/>
        <v>0.85567061670384903</v>
      </c>
      <c r="AV42" s="327">
        <f t="shared" si="38"/>
        <v>0.5704470778025662</v>
      </c>
      <c r="AW42" s="327">
        <f t="shared" si="38"/>
        <v>1.1408941556051324</v>
      </c>
      <c r="AX42" s="327">
        <f t="shared" si="38"/>
        <v>3.4226824668153961</v>
      </c>
      <c r="AY42" s="327">
        <f t="shared" si="38"/>
        <v>0.85567061670384903</v>
      </c>
      <c r="AZ42" s="327">
        <f t="shared" si="38"/>
        <v>0.85567061670384903</v>
      </c>
      <c r="BA42" s="327">
        <f t="shared" si="38"/>
        <v>0.5704470778025662</v>
      </c>
      <c r="BB42" s="327">
        <f t="shared" si="38"/>
        <v>0.2852235389012831</v>
      </c>
      <c r="BC42" s="327">
        <f t="shared" si="34"/>
        <v>3.9931295446179633</v>
      </c>
      <c r="BD42" s="327">
        <f t="shared" si="34"/>
        <v>1.4261176945064153</v>
      </c>
      <c r="BE42" s="327">
        <f t="shared" si="34"/>
        <v>1.4261176945064153</v>
      </c>
      <c r="BF42" s="327">
        <f t="shared" si="34"/>
        <v>0.85567061670384903</v>
      </c>
    </row>
    <row r="43" spans="2:58" ht="14.25">
      <c r="B43" s="6" t="s">
        <v>39</v>
      </c>
      <c r="C43" s="1856" t="s">
        <v>40</v>
      </c>
      <c r="D43" s="1838" t="s">
        <v>41</v>
      </c>
      <c r="E43" s="1837" t="s">
        <v>19</v>
      </c>
      <c r="F43" s="1580" t="s">
        <v>16</v>
      </c>
      <c r="G43" s="1857">
        <v>17.87</v>
      </c>
      <c r="H43" s="1845">
        <v>91975.814544882553</v>
      </c>
      <c r="I43" s="1854">
        <v>91975.814544882553</v>
      </c>
      <c r="J43" s="1855">
        <v>91975.814544882553</v>
      </c>
      <c r="K43" s="1852">
        <v>17.59</v>
      </c>
      <c r="R43" s="327">
        <f t="shared" si="31"/>
        <v>1617854.577844484</v>
      </c>
      <c r="S43" s="327">
        <f t="shared" si="37"/>
        <v>444243.18425178283</v>
      </c>
      <c r="T43" s="327">
        <f t="shared" si="37"/>
        <v>18395.162908976508</v>
      </c>
      <c r="U43" s="327">
        <f t="shared" si="37"/>
        <v>184871.38723521392</v>
      </c>
      <c r="V43" s="327">
        <f t="shared" si="37"/>
        <v>0</v>
      </c>
      <c r="W43" s="327">
        <f t="shared" si="37"/>
        <v>916079.11286703032</v>
      </c>
      <c r="X43" s="327">
        <f t="shared" si="37"/>
        <v>1839.5162908976513</v>
      </c>
      <c r="Y43" s="327">
        <f t="shared" si="37"/>
        <v>2759.2744363464758</v>
      </c>
      <c r="Z43" s="327">
        <f t="shared" si="37"/>
        <v>1839.5162908976513</v>
      </c>
      <c r="AA43" s="327">
        <f t="shared" si="37"/>
        <v>3679.0325817953026</v>
      </c>
      <c r="AB43" s="327">
        <f t="shared" si="37"/>
        <v>11037.097745385903</v>
      </c>
      <c r="AC43" s="327">
        <f t="shared" si="37"/>
        <v>2759.2744363464758</v>
      </c>
      <c r="AD43" s="327">
        <f t="shared" si="37"/>
        <v>2759.2744363464758</v>
      </c>
      <c r="AE43" s="327">
        <f t="shared" si="37"/>
        <v>1839.5162908976513</v>
      </c>
      <c r="AF43" s="327">
        <f t="shared" si="37"/>
        <v>919.75814544882564</v>
      </c>
      <c r="AG43" s="327">
        <f t="shared" si="32"/>
        <v>12876.614036283558</v>
      </c>
      <c r="AH43" s="327">
        <f t="shared" si="32"/>
        <v>4598.7907272441271</v>
      </c>
      <c r="AI43" s="327">
        <f t="shared" si="32"/>
        <v>4598.7907272441271</v>
      </c>
      <c r="AJ43" s="327">
        <f t="shared" si="32"/>
        <v>2759.2744363464758</v>
      </c>
      <c r="AK43" s="1345" t="s">
        <v>1605</v>
      </c>
      <c r="AL43" s="89" t="s">
        <v>1605</v>
      </c>
      <c r="AM43" s="1345" t="s">
        <v>1605</v>
      </c>
      <c r="AN43" s="327">
        <f t="shared" si="33"/>
        <v>1617854.577844484</v>
      </c>
      <c r="AO43" s="327">
        <f t="shared" si="38"/>
        <v>444243.18425178283</v>
      </c>
      <c r="AP43" s="327">
        <f t="shared" si="38"/>
        <v>18395.162908976508</v>
      </c>
      <c r="AQ43" s="327">
        <f t="shared" si="38"/>
        <v>184871.38723521392</v>
      </c>
      <c r="AR43" s="327">
        <f t="shared" si="38"/>
        <v>0</v>
      </c>
      <c r="AS43" s="327">
        <f t="shared" si="38"/>
        <v>916079.11286703032</v>
      </c>
      <c r="AT43" s="327">
        <f t="shared" si="38"/>
        <v>1839.5162908976513</v>
      </c>
      <c r="AU43" s="327">
        <f t="shared" si="38"/>
        <v>2759.2744363464758</v>
      </c>
      <c r="AV43" s="327">
        <f t="shared" si="38"/>
        <v>1839.5162908976513</v>
      </c>
      <c r="AW43" s="327">
        <f t="shared" si="38"/>
        <v>3679.0325817953026</v>
      </c>
      <c r="AX43" s="327">
        <f t="shared" si="38"/>
        <v>11037.097745385903</v>
      </c>
      <c r="AY43" s="327">
        <f t="shared" si="38"/>
        <v>2759.2744363464758</v>
      </c>
      <c r="AZ43" s="327">
        <f t="shared" si="38"/>
        <v>2759.2744363464758</v>
      </c>
      <c r="BA43" s="327">
        <f t="shared" si="38"/>
        <v>1839.5162908976513</v>
      </c>
      <c r="BB43" s="327">
        <f t="shared" si="38"/>
        <v>919.75814544882564</v>
      </c>
      <c r="BC43" s="327">
        <f t="shared" si="34"/>
        <v>12876.614036283558</v>
      </c>
      <c r="BD43" s="327">
        <f t="shared" si="34"/>
        <v>4598.7907272441271</v>
      </c>
      <c r="BE43" s="327">
        <f t="shared" si="34"/>
        <v>4598.7907272441271</v>
      </c>
      <c r="BF43" s="327">
        <f t="shared" si="34"/>
        <v>2759.2744363464758</v>
      </c>
    </row>
    <row r="44" spans="2:58" ht="14.25">
      <c r="B44" s="6" t="s">
        <v>39</v>
      </c>
      <c r="C44" s="1856" t="s">
        <v>42</v>
      </c>
      <c r="D44" s="1838" t="s">
        <v>43</v>
      </c>
      <c r="E44" s="1837" t="s">
        <v>19</v>
      </c>
      <c r="F44" s="1580" t="s">
        <v>16</v>
      </c>
      <c r="G44" s="1844">
        <v>17.39</v>
      </c>
      <c r="H44" s="1845">
        <v>27632.088087248321</v>
      </c>
      <c r="I44" s="1854">
        <v>27632.088087248321</v>
      </c>
      <c r="J44" s="1855">
        <v>27632.088087248321</v>
      </c>
      <c r="K44" s="1852">
        <v>17.59</v>
      </c>
      <c r="R44" s="327">
        <f t="shared" si="31"/>
        <v>486048.42945469799</v>
      </c>
      <c r="S44" s="327">
        <f t="shared" si="37"/>
        <v>133462.98546140944</v>
      </c>
      <c r="T44" s="327">
        <f t="shared" si="37"/>
        <v>5526.4176174496642</v>
      </c>
      <c r="U44" s="327">
        <f t="shared" si="37"/>
        <v>55540.497055369124</v>
      </c>
      <c r="V44" s="327">
        <f t="shared" si="37"/>
        <v>0</v>
      </c>
      <c r="W44" s="327">
        <f t="shared" si="37"/>
        <v>275215.59734899335</v>
      </c>
      <c r="X44" s="327">
        <f t="shared" si="37"/>
        <v>552.64176174496652</v>
      </c>
      <c r="Y44" s="327">
        <f t="shared" si="37"/>
        <v>828.96264261744955</v>
      </c>
      <c r="Z44" s="327">
        <f t="shared" si="37"/>
        <v>552.64176174496652</v>
      </c>
      <c r="AA44" s="327">
        <f t="shared" si="37"/>
        <v>1105.283523489933</v>
      </c>
      <c r="AB44" s="327">
        <f t="shared" si="37"/>
        <v>3315.8505704697982</v>
      </c>
      <c r="AC44" s="327">
        <f t="shared" si="37"/>
        <v>828.96264261744955</v>
      </c>
      <c r="AD44" s="327">
        <f t="shared" si="37"/>
        <v>828.96264261744955</v>
      </c>
      <c r="AE44" s="327">
        <f t="shared" si="37"/>
        <v>552.64176174496652</v>
      </c>
      <c r="AF44" s="327">
        <f t="shared" si="37"/>
        <v>276.32088087248326</v>
      </c>
      <c r="AG44" s="327">
        <f t="shared" si="32"/>
        <v>3868.4923322147656</v>
      </c>
      <c r="AH44" s="327">
        <f t="shared" si="32"/>
        <v>1381.6044043624161</v>
      </c>
      <c r="AI44" s="327">
        <f t="shared" si="32"/>
        <v>1381.6044043624161</v>
      </c>
      <c r="AJ44" s="327">
        <f t="shared" si="32"/>
        <v>828.96264261744955</v>
      </c>
      <c r="AK44" s="1345" t="s">
        <v>1605</v>
      </c>
      <c r="AL44" s="89" t="s">
        <v>1605</v>
      </c>
      <c r="AM44" s="1345" t="s">
        <v>1605</v>
      </c>
      <c r="AN44" s="327">
        <f t="shared" si="33"/>
        <v>486048.42945469799</v>
      </c>
      <c r="AO44" s="327">
        <f t="shared" si="38"/>
        <v>133462.98546140944</v>
      </c>
      <c r="AP44" s="327">
        <f t="shared" si="38"/>
        <v>5526.4176174496642</v>
      </c>
      <c r="AQ44" s="327">
        <f t="shared" si="38"/>
        <v>55540.497055369124</v>
      </c>
      <c r="AR44" s="327">
        <f t="shared" si="38"/>
        <v>0</v>
      </c>
      <c r="AS44" s="327">
        <f t="shared" si="38"/>
        <v>275215.59734899335</v>
      </c>
      <c r="AT44" s="327">
        <f t="shared" si="38"/>
        <v>552.64176174496652</v>
      </c>
      <c r="AU44" s="327">
        <f t="shared" si="38"/>
        <v>828.96264261744955</v>
      </c>
      <c r="AV44" s="327">
        <f t="shared" si="38"/>
        <v>552.64176174496652</v>
      </c>
      <c r="AW44" s="327">
        <f t="shared" si="38"/>
        <v>1105.283523489933</v>
      </c>
      <c r="AX44" s="327">
        <f t="shared" si="38"/>
        <v>3315.8505704697982</v>
      </c>
      <c r="AY44" s="327">
        <f t="shared" si="38"/>
        <v>828.96264261744955</v>
      </c>
      <c r="AZ44" s="327">
        <f t="shared" si="38"/>
        <v>828.96264261744955</v>
      </c>
      <c r="BA44" s="327">
        <f t="shared" si="38"/>
        <v>552.64176174496652</v>
      </c>
      <c r="BB44" s="327">
        <f t="shared" si="38"/>
        <v>276.32088087248326</v>
      </c>
      <c r="BC44" s="327">
        <f t="shared" si="34"/>
        <v>3868.4923322147656</v>
      </c>
      <c r="BD44" s="327">
        <f t="shared" si="34"/>
        <v>1381.6044043624161</v>
      </c>
      <c r="BE44" s="327">
        <f t="shared" si="34"/>
        <v>1381.6044043624161</v>
      </c>
      <c r="BF44" s="327">
        <f t="shared" si="34"/>
        <v>828.96264261744955</v>
      </c>
    </row>
    <row r="45" spans="2:58" ht="14.25">
      <c r="B45" s="6" t="s">
        <v>39</v>
      </c>
      <c r="C45" s="1856" t="s">
        <v>40</v>
      </c>
      <c r="D45" s="1838" t="s">
        <v>44</v>
      </c>
      <c r="E45" s="1837" t="s">
        <v>19</v>
      </c>
      <c r="F45" s="1580" t="s">
        <v>16</v>
      </c>
      <c r="G45" s="1844">
        <v>17.8</v>
      </c>
      <c r="H45" s="1845">
        <v>1571.8355712890625</v>
      </c>
      <c r="I45" s="1854">
        <v>1571.8355712890625</v>
      </c>
      <c r="J45" s="1855">
        <v>1571.8355712890625</v>
      </c>
      <c r="K45" s="1852">
        <v>17.59</v>
      </c>
      <c r="R45" s="327">
        <f t="shared" si="31"/>
        <v>27648.58769897461</v>
      </c>
      <c r="S45" s="327">
        <f t="shared" si="37"/>
        <v>7591.9658093261742</v>
      </c>
      <c r="T45" s="327">
        <f t="shared" si="37"/>
        <v>314.36711425781249</v>
      </c>
      <c r="U45" s="327">
        <f t="shared" si="37"/>
        <v>3159.3894982910156</v>
      </c>
      <c r="V45" s="327">
        <f t="shared" si="37"/>
        <v>0</v>
      </c>
      <c r="W45" s="327">
        <f t="shared" si="37"/>
        <v>15655.482290039065</v>
      </c>
      <c r="X45" s="327">
        <f t="shared" si="37"/>
        <v>31.436711425781255</v>
      </c>
      <c r="Y45" s="327">
        <f t="shared" si="37"/>
        <v>47.155067138671868</v>
      </c>
      <c r="Z45" s="327">
        <f t="shared" si="37"/>
        <v>31.436711425781255</v>
      </c>
      <c r="AA45" s="327">
        <f t="shared" si="37"/>
        <v>62.873422851562509</v>
      </c>
      <c r="AB45" s="327">
        <f t="shared" si="37"/>
        <v>188.62026855468747</v>
      </c>
      <c r="AC45" s="327">
        <f t="shared" si="37"/>
        <v>47.155067138671868</v>
      </c>
      <c r="AD45" s="327">
        <f t="shared" si="37"/>
        <v>47.155067138671868</v>
      </c>
      <c r="AE45" s="327">
        <f t="shared" si="37"/>
        <v>31.436711425781255</v>
      </c>
      <c r="AF45" s="327">
        <f t="shared" si="37"/>
        <v>15.718355712890627</v>
      </c>
      <c r="AG45" s="327">
        <f t="shared" si="32"/>
        <v>220.05697998046878</v>
      </c>
      <c r="AH45" s="327">
        <f t="shared" si="32"/>
        <v>78.591778564453122</v>
      </c>
      <c r="AI45" s="327">
        <f t="shared" si="32"/>
        <v>78.591778564453122</v>
      </c>
      <c r="AJ45" s="327">
        <f t="shared" si="32"/>
        <v>47.155067138671868</v>
      </c>
      <c r="AK45" s="1345" t="s">
        <v>1605</v>
      </c>
      <c r="AL45" s="89" t="s">
        <v>1605</v>
      </c>
      <c r="AM45" s="1345" t="s">
        <v>1605</v>
      </c>
      <c r="AN45" s="327">
        <f t="shared" si="33"/>
        <v>27648.58769897461</v>
      </c>
      <c r="AO45" s="327">
        <f t="shared" si="38"/>
        <v>7591.9658093261742</v>
      </c>
      <c r="AP45" s="327">
        <f t="shared" si="38"/>
        <v>314.36711425781249</v>
      </c>
      <c r="AQ45" s="327">
        <f t="shared" si="38"/>
        <v>3159.3894982910156</v>
      </c>
      <c r="AR45" s="327">
        <f t="shared" si="38"/>
        <v>0</v>
      </c>
      <c r="AS45" s="327">
        <f t="shared" si="38"/>
        <v>15655.482290039065</v>
      </c>
      <c r="AT45" s="327">
        <f t="shared" si="38"/>
        <v>31.436711425781255</v>
      </c>
      <c r="AU45" s="327">
        <f t="shared" si="38"/>
        <v>47.155067138671868</v>
      </c>
      <c r="AV45" s="327">
        <f t="shared" si="38"/>
        <v>31.436711425781255</v>
      </c>
      <c r="AW45" s="327">
        <f t="shared" si="38"/>
        <v>62.873422851562509</v>
      </c>
      <c r="AX45" s="327">
        <f t="shared" si="38"/>
        <v>188.62026855468747</v>
      </c>
      <c r="AY45" s="327">
        <f t="shared" si="38"/>
        <v>47.155067138671868</v>
      </c>
      <c r="AZ45" s="327">
        <f t="shared" si="38"/>
        <v>47.155067138671868</v>
      </c>
      <c r="BA45" s="327">
        <f t="shared" si="38"/>
        <v>31.436711425781255</v>
      </c>
      <c r="BB45" s="327">
        <f t="shared" si="38"/>
        <v>15.718355712890627</v>
      </c>
      <c r="BC45" s="327">
        <f t="shared" si="34"/>
        <v>220.05697998046878</v>
      </c>
      <c r="BD45" s="327">
        <f t="shared" si="34"/>
        <v>78.591778564453122</v>
      </c>
      <c r="BE45" s="327">
        <f t="shared" si="34"/>
        <v>78.591778564453122</v>
      </c>
      <c r="BF45" s="327">
        <f t="shared" si="34"/>
        <v>47.155067138671868</v>
      </c>
    </row>
    <row r="46" spans="2:58" ht="14.25">
      <c r="B46" s="6" t="s">
        <v>39</v>
      </c>
      <c r="C46" s="1856" t="s">
        <v>40</v>
      </c>
      <c r="D46" s="1838" t="s">
        <v>43</v>
      </c>
      <c r="E46" s="1837" t="s">
        <v>19</v>
      </c>
      <c r="F46" s="1580" t="s">
        <v>16</v>
      </c>
      <c r="G46" s="1844">
        <v>17.39</v>
      </c>
      <c r="H46" s="1845">
        <v>484.82998657226562</v>
      </c>
      <c r="I46" s="1854">
        <v>484.82998657226562</v>
      </c>
      <c r="J46" s="1855">
        <v>484.82998657226562</v>
      </c>
      <c r="K46" s="1852">
        <v>17.59</v>
      </c>
      <c r="R46" s="327">
        <f t="shared" si="31"/>
        <v>8528.1594638061524</v>
      </c>
      <c r="S46" s="327">
        <f t="shared" si="37"/>
        <v>2341.7288351440434</v>
      </c>
      <c r="T46" s="327">
        <f t="shared" si="37"/>
        <v>96.965997314453134</v>
      </c>
      <c r="U46" s="327">
        <f t="shared" si="37"/>
        <v>974.5082730102539</v>
      </c>
      <c r="V46" s="327">
        <f t="shared" si="37"/>
        <v>0</v>
      </c>
      <c r="W46" s="327">
        <f t="shared" si="37"/>
        <v>4828.9066662597661</v>
      </c>
      <c r="X46" s="327">
        <f t="shared" si="37"/>
        <v>9.6965997314453141</v>
      </c>
      <c r="Y46" s="327">
        <f t="shared" si="37"/>
        <v>14.544899597167966</v>
      </c>
      <c r="Z46" s="327">
        <f t="shared" si="37"/>
        <v>9.6965997314453141</v>
      </c>
      <c r="AA46" s="327">
        <f t="shared" si="37"/>
        <v>19.393199462890628</v>
      </c>
      <c r="AB46" s="327">
        <f t="shared" si="37"/>
        <v>58.179598388671863</v>
      </c>
      <c r="AC46" s="327">
        <f t="shared" si="37"/>
        <v>14.544899597167966</v>
      </c>
      <c r="AD46" s="327">
        <f t="shared" si="37"/>
        <v>14.544899597167966</v>
      </c>
      <c r="AE46" s="327">
        <f t="shared" si="37"/>
        <v>9.6965997314453141</v>
      </c>
      <c r="AF46" s="327">
        <f t="shared" si="37"/>
        <v>4.848299865722657</v>
      </c>
      <c r="AG46" s="327">
        <f t="shared" si="32"/>
        <v>67.876198120117195</v>
      </c>
      <c r="AH46" s="327">
        <f t="shared" si="32"/>
        <v>24.241499328613283</v>
      </c>
      <c r="AI46" s="327">
        <f t="shared" si="32"/>
        <v>24.241499328613283</v>
      </c>
      <c r="AJ46" s="327">
        <f t="shared" si="32"/>
        <v>14.544899597167966</v>
      </c>
      <c r="AK46" s="1345" t="s">
        <v>1605</v>
      </c>
      <c r="AL46" s="89" t="s">
        <v>1605</v>
      </c>
      <c r="AM46" s="1345" t="s">
        <v>1605</v>
      </c>
      <c r="AN46" s="327">
        <f t="shared" si="33"/>
        <v>8528.1594638061524</v>
      </c>
      <c r="AO46" s="327">
        <f t="shared" si="38"/>
        <v>2341.7288351440434</v>
      </c>
      <c r="AP46" s="327">
        <f t="shared" si="38"/>
        <v>96.965997314453134</v>
      </c>
      <c r="AQ46" s="327">
        <f t="shared" si="38"/>
        <v>974.5082730102539</v>
      </c>
      <c r="AR46" s="327">
        <f t="shared" si="38"/>
        <v>0</v>
      </c>
      <c r="AS46" s="327">
        <f t="shared" si="38"/>
        <v>4828.9066662597661</v>
      </c>
      <c r="AT46" s="327">
        <f t="shared" si="38"/>
        <v>9.6965997314453141</v>
      </c>
      <c r="AU46" s="327">
        <f t="shared" si="38"/>
        <v>14.544899597167966</v>
      </c>
      <c r="AV46" s="327">
        <f t="shared" si="38"/>
        <v>9.6965997314453141</v>
      </c>
      <c r="AW46" s="327">
        <f t="shared" si="38"/>
        <v>19.393199462890628</v>
      </c>
      <c r="AX46" s="327">
        <f t="shared" si="38"/>
        <v>58.179598388671863</v>
      </c>
      <c r="AY46" s="327">
        <f t="shared" si="38"/>
        <v>14.544899597167966</v>
      </c>
      <c r="AZ46" s="327">
        <f t="shared" si="38"/>
        <v>14.544899597167966</v>
      </c>
      <c r="BA46" s="327">
        <f t="shared" si="38"/>
        <v>9.6965997314453141</v>
      </c>
      <c r="BB46" s="327">
        <f t="shared" si="38"/>
        <v>4.848299865722657</v>
      </c>
      <c r="BC46" s="327">
        <f t="shared" si="34"/>
        <v>67.876198120117195</v>
      </c>
      <c r="BD46" s="327">
        <f t="shared" si="34"/>
        <v>24.241499328613283</v>
      </c>
      <c r="BE46" s="327">
        <f t="shared" si="34"/>
        <v>24.241499328613283</v>
      </c>
      <c r="BF46" s="327">
        <f t="shared" si="34"/>
        <v>14.544899597167966</v>
      </c>
    </row>
    <row r="47" spans="2:58" ht="14.25">
      <c r="B47" s="6" t="s">
        <v>39</v>
      </c>
      <c r="C47" s="1856" t="s">
        <v>45</v>
      </c>
      <c r="D47" s="1838" t="s">
        <v>46</v>
      </c>
      <c r="E47" s="1837" t="s">
        <v>19</v>
      </c>
      <c r="F47" s="1580" t="s">
        <v>16</v>
      </c>
      <c r="G47" s="1844">
        <v>17.39</v>
      </c>
      <c r="H47" s="1845">
        <v>68878.28955078125</v>
      </c>
      <c r="I47" s="1854">
        <v>68878.28955078125</v>
      </c>
      <c r="J47" s="1854">
        <v>68878.28955078125</v>
      </c>
      <c r="K47" s="1852">
        <v>17.59</v>
      </c>
      <c r="R47" s="327">
        <f t="shared" si="31"/>
        <v>1211569.1131982422</v>
      </c>
      <c r="S47" s="327">
        <f t="shared" si="37"/>
        <v>332682.13853027351</v>
      </c>
      <c r="T47" s="327">
        <f t="shared" si="37"/>
        <v>13775.657910156249</v>
      </c>
      <c r="U47" s="327">
        <f t="shared" si="37"/>
        <v>138445.36199707031</v>
      </c>
      <c r="V47" s="327">
        <f t="shared" si="37"/>
        <v>0</v>
      </c>
      <c r="W47" s="327">
        <f t="shared" si="37"/>
        <v>686027.76392578136</v>
      </c>
      <c r="X47" s="327">
        <f t="shared" si="37"/>
        <v>1377.5657910156251</v>
      </c>
      <c r="Y47" s="327">
        <f t="shared" si="37"/>
        <v>2066.3486865234372</v>
      </c>
      <c r="Z47" s="327">
        <f t="shared" si="37"/>
        <v>1377.5657910156251</v>
      </c>
      <c r="AA47" s="327">
        <f t="shared" si="37"/>
        <v>2755.1315820312502</v>
      </c>
      <c r="AB47" s="327">
        <f t="shared" si="37"/>
        <v>8265.3947460937488</v>
      </c>
      <c r="AC47" s="327">
        <f t="shared" si="37"/>
        <v>2066.3486865234372</v>
      </c>
      <c r="AD47" s="327">
        <f t="shared" si="37"/>
        <v>2066.3486865234372</v>
      </c>
      <c r="AE47" s="327">
        <f t="shared" si="37"/>
        <v>1377.5657910156251</v>
      </c>
      <c r="AF47" s="327">
        <f t="shared" si="37"/>
        <v>688.78289550781255</v>
      </c>
      <c r="AG47" s="327">
        <f t="shared" si="32"/>
        <v>9642.9605371093749</v>
      </c>
      <c r="AH47" s="327">
        <f t="shared" si="32"/>
        <v>3443.9144775390623</v>
      </c>
      <c r="AI47" s="327">
        <f t="shared" si="32"/>
        <v>3443.9144775390623</v>
      </c>
      <c r="AJ47" s="327">
        <f t="shared" si="32"/>
        <v>2066.3486865234372</v>
      </c>
      <c r="AK47" s="1345" t="s">
        <v>1605</v>
      </c>
      <c r="AL47" s="89" t="s">
        <v>1605</v>
      </c>
      <c r="AM47" s="1345" t="s">
        <v>1605</v>
      </c>
      <c r="AN47" s="327">
        <f t="shared" si="33"/>
        <v>1211569.1131982422</v>
      </c>
      <c r="AO47" s="327">
        <f t="shared" si="38"/>
        <v>332682.13853027351</v>
      </c>
      <c r="AP47" s="327">
        <f t="shared" si="38"/>
        <v>13775.657910156249</v>
      </c>
      <c r="AQ47" s="327">
        <f t="shared" si="38"/>
        <v>138445.36199707031</v>
      </c>
      <c r="AR47" s="327">
        <f t="shared" si="38"/>
        <v>0</v>
      </c>
      <c r="AS47" s="327">
        <f t="shared" si="38"/>
        <v>686027.76392578136</v>
      </c>
      <c r="AT47" s="327">
        <f t="shared" si="38"/>
        <v>1377.5657910156251</v>
      </c>
      <c r="AU47" s="327">
        <f t="shared" si="38"/>
        <v>2066.3486865234372</v>
      </c>
      <c r="AV47" s="327">
        <f t="shared" si="38"/>
        <v>1377.5657910156251</v>
      </c>
      <c r="AW47" s="327">
        <f t="shared" si="38"/>
        <v>2755.1315820312502</v>
      </c>
      <c r="AX47" s="327">
        <f t="shared" si="38"/>
        <v>8265.3947460937488</v>
      </c>
      <c r="AY47" s="327">
        <f t="shared" si="38"/>
        <v>2066.3486865234372</v>
      </c>
      <c r="AZ47" s="327">
        <f t="shared" si="38"/>
        <v>2066.3486865234372</v>
      </c>
      <c r="BA47" s="327">
        <f t="shared" si="38"/>
        <v>1377.5657910156251</v>
      </c>
      <c r="BB47" s="327">
        <f t="shared" si="38"/>
        <v>688.78289550781255</v>
      </c>
      <c r="BC47" s="327">
        <f t="shared" si="34"/>
        <v>9642.9605371093749</v>
      </c>
      <c r="BD47" s="327">
        <f t="shared" si="34"/>
        <v>3443.9144775390623</v>
      </c>
      <c r="BE47" s="327">
        <f t="shared" si="34"/>
        <v>3443.9144775390623</v>
      </c>
      <c r="BF47" s="327">
        <f t="shared" si="34"/>
        <v>2066.3486865234372</v>
      </c>
    </row>
    <row r="48" spans="2:58" ht="14.25">
      <c r="B48" s="6" t="s">
        <v>39</v>
      </c>
      <c r="C48" s="1856" t="s">
        <v>47</v>
      </c>
      <c r="D48" s="1838" t="s">
        <v>48</v>
      </c>
      <c r="E48" s="1837" t="s">
        <v>19</v>
      </c>
      <c r="F48" s="1580" t="s">
        <v>16</v>
      </c>
      <c r="G48" s="1844">
        <v>18.309999999999999</v>
      </c>
      <c r="H48" s="1845">
        <v>14412.133178710938</v>
      </c>
      <c r="I48" s="1854">
        <v>14412.133178710938</v>
      </c>
      <c r="J48" s="1854">
        <v>14412.133178710938</v>
      </c>
      <c r="K48" s="1852">
        <v>17.59</v>
      </c>
      <c r="R48" s="327">
        <f t="shared" si="31"/>
        <v>253509.42261352538</v>
      </c>
      <c r="S48" s="327">
        <f t="shared" si="37"/>
        <v>69610.603253173846</v>
      </c>
      <c r="T48" s="327">
        <f t="shared" si="37"/>
        <v>2882.4266357421875</v>
      </c>
      <c r="U48" s="327">
        <f t="shared" si="37"/>
        <v>28968.387689208983</v>
      </c>
      <c r="V48" s="327">
        <f t="shared" si="37"/>
        <v>0</v>
      </c>
      <c r="W48" s="327">
        <f t="shared" si="37"/>
        <v>143544.84645996094</v>
      </c>
      <c r="X48" s="327">
        <f t="shared" si="37"/>
        <v>288.2426635742188</v>
      </c>
      <c r="Y48" s="327">
        <f t="shared" si="37"/>
        <v>432.36399536132802</v>
      </c>
      <c r="Z48" s="327">
        <f t="shared" si="37"/>
        <v>288.2426635742188</v>
      </c>
      <c r="AA48" s="327">
        <f t="shared" si="37"/>
        <v>576.48532714843759</v>
      </c>
      <c r="AB48" s="327">
        <f t="shared" si="37"/>
        <v>1729.4559814453121</v>
      </c>
      <c r="AC48" s="327">
        <f t="shared" si="37"/>
        <v>432.36399536132802</v>
      </c>
      <c r="AD48" s="327">
        <f t="shared" si="37"/>
        <v>432.36399536132802</v>
      </c>
      <c r="AE48" s="327">
        <f t="shared" si="37"/>
        <v>288.2426635742188</v>
      </c>
      <c r="AF48" s="327">
        <f t="shared" si="37"/>
        <v>144.1213317871094</v>
      </c>
      <c r="AG48" s="327">
        <f t="shared" si="32"/>
        <v>2017.6986450195313</v>
      </c>
      <c r="AH48" s="327">
        <f t="shared" si="32"/>
        <v>720.60665893554687</v>
      </c>
      <c r="AI48" s="327">
        <f t="shared" si="32"/>
        <v>720.60665893554687</v>
      </c>
      <c r="AJ48" s="327">
        <f t="shared" si="32"/>
        <v>432.36399536132802</v>
      </c>
      <c r="AK48" s="1345" t="s">
        <v>1605</v>
      </c>
      <c r="AL48" s="89" t="s">
        <v>1605</v>
      </c>
      <c r="AM48" s="1345" t="s">
        <v>1605</v>
      </c>
      <c r="AN48" s="327">
        <f t="shared" si="33"/>
        <v>253509.42261352538</v>
      </c>
      <c r="AO48" s="327">
        <f t="shared" si="38"/>
        <v>69610.603253173846</v>
      </c>
      <c r="AP48" s="327">
        <f t="shared" si="38"/>
        <v>2882.4266357421875</v>
      </c>
      <c r="AQ48" s="327">
        <f t="shared" si="38"/>
        <v>28968.387689208983</v>
      </c>
      <c r="AR48" s="327">
        <f t="shared" si="38"/>
        <v>0</v>
      </c>
      <c r="AS48" s="327">
        <f t="shared" si="38"/>
        <v>143544.84645996094</v>
      </c>
      <c r="AT48" s="327">
        <f t="shared" si="38"/>
        <v>288.2426635742188</v>
      </c>
      <c r="AU48" s="327">
        <f t="shared" si="38"/>
        <v>432.36399536132802</v>
      </c>
      <c r="AV48" s="327">
        <f t="shared" si="38"/>
        <v>288.2426635742188</v>
      </c>
      <c r="AW48" s="327">
        <f t="shared" si="38"/>
        <v>576.48532714843759</v>
      </c>
      <c r="AX48" s="327">
        <f t="shared" si="38"/>
        <v>1729.4559814453121</v>
      </c>
      <c r="AY48" s="327">
        <f t="shared" si="38"/>
        <v>432.36399536132802</v>
      </c>
      <c r="AZ48" s="327">
        <f t="shared" si="38"/>
        <v>432.36399536132802</v>
      </c>
      <c r="BA48" s="327">
        <f t="shared" si="38"/>
        <v>288.2426635742188</v>
      </c>
      <c r="BB48" s="327">
        <f t="shared" si="38"/>
        <v>144.1213317871094</v>
      </c>
      <c r="BC48" s="327">
        <f t="shared" si="34"/>
        <v>2017.6986450195313</v>
      </c>
      <c r="BD48" s="327">
        <f t="shared" si="34"/>
        <v>720.60665893554687</v>
      </c>
      <c r="BE48" s="327">
        <f t="shared" si="34"/>
        <v>720.60665893554687</v>
      </c>
      <c r="BF48" s="327">
        <f t="shared" si="34"/>
        <v>432.36399536132802</v>
      </c>
    </row>
    <row r="49" spans="2:58" ht="14.25">
      <c r="B49" s="6" t="s">
        <v>39</v>
      </c>
      <c r="C49" s="1856" t="s">
        <v>49</v>
      </c>
      <c r="D49" s="1838" t="s">
        <v>23</v>
      </c>
      <c r="E49" s="1837" t="s">
        <v>15</v>
      </c>
      <c r="F49" s="1580" t="s">
        <v>16</v>
      </c>
      <c r="G49" s="1844">
        <v>17.39</v>
      </c>
      <c r="H49" s="1845">
        <v>273.80870921325686</v>
      </c>
      <c r="I49" s="1854">
        <v>273.80870921325686</v>
      </c>
      <c r="J49" s="1854">
        <v>273.80870921325686</v>
      </c>
      <c r="K49" s="1852">
        <v>12.2</v>
      </c>
      <c r="R49" s="327">
        <f t="shared" si="31"/>
        <v>3340.4662524017335</v>
      </c>
      <c r="S49" s="327">
        <f t="shared" si="37"/>
        <v>1322.4960655000316</v>
      </c>
      <c r="T49" s="327">
        <f t="shared" si="37"/>
        <v>54.761741842651375</v>
      </c>
      <c r="U49" s="327">
        <f t="shared" si="37"/>
        <v>550.35550551864628</v>
      </c>
      <c r="V49" s="327">
        <f t="shared" si="37"/>
        <v>0</v>
      </c>
      <c r="W49" s="327">
        <f t="shared" si="37"/>
        <v>1251.3058011045841</v>
      </c>
      <c r="X49" s="327">
        <f t="shared" si="37"/>
        <v>5.4761741842651386</v>
      </c>
      <c r="Y49" s="327">
        <f t="shared" si="37"/>
        <v>8.2142612763977052</v>
      </c>
      <c r="Z49" s="327">
        <f t="shared" si="37"/>
        <v>5.4761741842651386</v>
      </c>
      <c r="AA49" s="327">
        <f t="shared" si="37"/>
        <v>10.952348368530277</v>
      </c>
      <c r="AB49" s="327">
        <f t="shared" si="37"/>
        <v>32.857045105590821</v>
      </c>
      <c r="AC49" s="327">
        <f t="shared" si="37"/>
        <v>8.2142612763977052</v>
      </c>
      <c r="AD49" s="327">
        <f t="shared" si="37"/>
        <v>8.2142612763977052</v>
      </c>
      <c r="AE49" s="327">
        <f t="shared" si="37"/>
        <v>5.4761741842651386</v>
      </c>
      <c r="AF49" s="327">
        <f t="shared" si="37"/>
        <v>2.7380870921325693</v>
      </c>
      <c r="AG49" s="327">
        <f t="shared" si="32"/>
        <v>38.333219289855961</v>
      </c>
      <c r="AH49" s="327">
        <f t="shared" si="32"/>
        <v>13.690435460662844</v>
      </c>
      <c r="AI49" s="327">
        <f t="shared" si="32"/>
        <v>13.690435460662844</v>
      </c>
      <c r="AJ49" s="327">
        <f t="shared" si="32"/>
        <v>8.2142612763977052</v>
      </c>
      <c r="AK49" s="1345" t="s">
        <v>1605</v>
      </c>
      <c r="AL49" s="89" t="s">
        <v>1605</v>
      </c>
      <c r="AM49" s="1345" t="s">
        <v>1605</v>
      </c>
      <c r="AN49" s="327">
        <f t="shared" si="33"/>
        <v>3340.4662524017335</v>
      </c>
      <c r="AO49" s="327">
        <f t="shared" si="38"/>
        <v>1322.4960655000316</v>
      </c>
      <c r="AP49" s="327">
        <f t="shared" si="38"/>
        <v>54.761741842651375</v>
      </c>
      <c r="AQ49" s="327">
        <f t="shared" si="38"/>
        <v>550.35550551864628</v>
      </c>
      <c r="AR49" s="327">
        <f t="shared" si="38"/>
        <v>0</v>
      </c>
      <c r="AS49" s="327">
        <f t="shared" si="38"/>
        <v>1251.3058011045841</v>
      </c>
      <c r="AT49" s="327">
        <f t="shared" si="38"/>
        <v>5.4761741842651386</v>
      </c>
      <c r="AU49" s="327">
        <f t="shared" si="38"/>
        <v>8.2142612763977052</v>
      </c>
      <c r="AV49" s="327">
        <f t="shared" si="38"/>
        <v>5.4761741842651386</v>
      </c>
      <c r="AW49" s="327">
        <f t="shared" si="38"/>
        <v>10.952348368530277</v>
      </c>
      <c r="AX49" s="327">
        <f t="shared" si="38"/>
        <v>32.857045105590821</v>
      </c>
      <c r="AY49" s="327">
        <f t="shared" si="38"/>
        <v>8.2142612763977052</v>
      </c>
      <c r="AZ49" s="327">
        <f t="shared" si="38"/>
        <v>8.2142612763977052</v>
      </c>
      <c r="BA49" s="327">
        <f t="shared" si="38"/>
        <v>5.4761741842651386</v>
      </c>
      <c r="BB49" s="327">
        <f t="shared" si="38"/>
        <v>2.7380870921325693</v>
      </c>
      <c r="BC49" s="327">
        <f t="shared" si="34"/>
        <v>38.333219289855961</v>
      </c>
      <c r="BD49" s="327">
        <f t="shared" si="34"/>
        <v>13.690435460662844</v>
      </c>
      <c r="BE49" s="327">
        <f t="shared" si="34"/>
        <v>13.690435460662844</v>
      </c>
      <c r="BF49" s="327">
        <f t="shared" si="34"/>
        <v>8.2142612763977052</v>
      </c>
    </row>
    <row r="50" spans="2:58" ht="14.25">
      <c r="B50" s="6" t="s">
        <v>39</v>
      </c>
      <c r="C50" s="1856" t="s">
        <v>49</v>
      </c>
      <c r="D50" s="1838" t="s">
        <v>50</v>
      </c>
      <c r="E50" s="1837" t="s">
        <v>15</v>
      </c>
      <c r="F50" s="1580" t="s">
        <v>16</v>
      </c>
      <c r="G50" s="1844">
        <v>17.39</v>
      </c>
      <c r="H50" s="1845">
        <v>147.99519181949324</v>
      </c>
      <c r="I50" s="1854">
        <v>147.99519181949324</v>
      </c>
      <c r="J50" s="1854">
        <v>147.99519181949324</v>
      </c>
      <c r="K50" s="1852">
        <v>12.2</v>
      </c>
      <c r="R50" s="327">
        <f t="shared" si="31"/>
        <v>1805.5413401978174</v>
      </c>
      <c r="S50" s="327">
        <f t="shared" si="37"/>
        <v>714.81677648815287</v>
      </c>
      <c r="T50" s="327">
        <f t="shared" si="37"/>
        <v>29.599038363898647</v>
      </c>
      <c r="U50" s="327">
        <f t="shared" si="37"/>
        <v>297.47033555718139</v>
      </c>
      <c r="V50" s="327">
        <f t="shared" si="37"/>
        <v>0</v>
      </c>
      <c r="W50" s="327">
        <f t="shared" si="37"/>
        <v>676.33802661508423</v>
      </c>
      <c r="X50" s="327">
        <f t="shared" si="37"/>
        <v>2.9599038363898651</v>
      </c>
      <c r="Y50" s="327">
        <f t="shared" si="37"/>
        <v>4.4398557545847961</v>
      </c>
      <c r="Z50" s="327">
        <f t="shared" si="37"/>
        <v>2.9599038363898651</v>
      </c>
      <c r="AA50" s="327">
        <f t="shared" si="37"/>
        <v>5.9198076727797302</v>
      </c>
      <c r="AB50" s="327">
        <f t="shared" si="37"/>
        <v>17.759423018339184</v>
      </c>
      <c r="AC50" s="327">
        <f t="shared" si="37"/>
        <v>4.4398557545847961</v>
      </c>
      <c r="AD50" s="327">
        <f t="shared" si="37"/>
        <v>4.4398557545847961</v>
      </c>
      <c r="AE50" s="327">
        <f t="shared" si="37"/>
        <v>2.9599038363898651</v>
      </c>
      <c r="AF50" s="327">
        <f t="shared" si="37"/>
        <v>1.4799519181949325</v>
      </c>
      <c r="AG50" s="327">
        <f t="shared" si="32"/>
        <v>20.719326854729054</v>
      </c>
      <c r="AH50" s="327">
        <f t="shared" si="32"/>
        <v>7.3997595909746616</v>
      </c>
      <c r="AI50" s="327">
        <f t="shared" si="32"/>
        <v>7.3997595909746616</v>
      </c>
      <c r="AJ50" s="327">
        <f t="shared" si="32"/>
        <v>4.4398557545847961</v>
      </c>
      <c r="AK50" s="1345" t="s">
        <v>1605</v>
      </c>
      <c r="AL50" s="89" t="s">
        <v>1605</v>
      </c>
      <c r="AM50" s="1345" t="s">
        <v>1605</v>
      </c>
      <c r="AN50" s="327">
        <f t="shared" si="33"/>
        <v>1805.5413401978174</v>
      </c>
      <c r="AO50" s="327">
        <f t="shared" si="38"/>
        <v>714.81677648815287</v>
      </c>
      <c r="AP50" s="327">
        <f t="shared" si="38"/>
        <v>29.599038363898647</v>
      </c>
      <c r="AQ50" s="327">
        <f t="shared" si="38"/>
        <v>297.47033555718139</v>
      </c>
      <c r="AR50" s="327">
        <f t="shared" si="38"/>
        <v>0</v>
      </c>
      <c r="AS50" s="327">
        <f t="shared" si="38"/>
        <v>676.33802661508423</v>
      </c>
      <c r="AT50" s="327">
        <f t="shared" si="38"/>
        <v>2.9599038363898651</v>
      </c>
      <c r="AU50" s="327">
        <f t="shared" si="38"/>
        <v>4.4398557545847961</v>
      </c>
      <c r="AV50" s="327">
        <f t="shared" si="38"/>
        <v>2.9599038363898651</v>
      </c>
      <c r="AW50" s="327">
        <f t="shared" si="38"/>
        <v>5.9198076727797302</v>
      </c>
      <c r="AX50" s="327">
        <f t="shared" si="38"/>
        <v>17.759423018339184</v>
      </c>
      <c r="AY50" s="327">
        <f t="shared" si="38"/>
        <v>4.4398557545847961</v>
      </c>
      <c r="AZ50" s="327">
        <f t="shared" si="38"/>
        <v>4.4398557545847961</v>
      </c>
      <c r="BA50" s="327">
        <f t="shared" si="38"/>
        <v>2.9599038363898651</v>
      </c>
      <c r="BB50" s="327">
        <f t="shared" si="38"/>
        <v>1.4799519181949325</v>
      </c>
      <c r="BC50" s="327">
        <f t="shared" si="34"/>
        <v>20.719326854729054</v>
      </c>
      <c r="BD50" s="327">
        <f t="shared" si="34"/>
        <v>7.3997595909746616</v>
      </c>
      <c r="BE50" s="327">
        <f t="shared" si="34"/>
        <v>7.3997595909746616</v>
      </c>
      <c r="BF50" s="327">
        <f t="shared" si="34"/>
        <v>4.4398557545847961</v>
      </c>
    </row>
    <row r="51" spans="2:58" ht="14.25">
      <c r="B51" s="6" t="s">
        <v>39</v>
      </c>
      <c r="C51" s="1856" t="s">
        <v>51</v>
      </c>
      <c r="D51" s="1838" t="s">
        <v>36</v>
      </c>
      <c r="E51" s="1837" t="s">
        <v>15</v>
      </c>
      <c r="F51" s="1580" t="s">
        <v>16</v>
      </c>
      <c r="G51" s="1844">
        <v>17.39</v>
      </c>
      <c r="H51" s="1845">
        <v>1507.8480644531251</v>
      </c>
      <c r="I51" s="1854">
        <v>1507.8480644531251</v>
      </c>
      <c r="J51" s="1854">
        <v>1507.85</v>
      </c>
      <c r="K51" s="1852">
        <v>12.2</v>
      </c>
      <c r="R51" s="327">
        <f t="shared" si="31"/>
        <v>18395.746386328126</v>
      </c>
      <c r="S51" s="327">
        <f t="shared" si="37"/>
        <v>7282.9061513085999</v>
      </c>
      <c r="T51" s="327">
        <f t="shared" si="37"/>
        <v>301.56961289062502</v>
      </c>
      <c r="U51" s="327">
        <f t="shared" si="37"/>
        <v>3030.7746095507814</v>
      </c>
      <c r="V51" s="327">
        <f t="shared" si="37"/>
        <v>0</v>
      </c>
      <c r="W51" s="327">
        <f t="shared" si="37"/>
        <v>6890.8656545507838</v>
      </c>
      <c r="X51" s="327">
        <f t="shared" si="37"/>
        <v>30.156961289062512</v>
      </c>
      <c r="Y51" s="327">
        <f t="shared" si="37"/>
        <v>45.235441933593748</v>
      </c>
      <c r="Z51" s="327">
        <f t="shared" si="37"/>
        <v>30.156961289062512</v>
      </c>
      <c r="AA51" s="327">
        <f t="shared" si="37"/>
        <v>60.313922578125023</v>
      </c>
      <c r="AB51" s="327">
        <f t="shared" si="37"/>
        <v>180.94176773437499</v>
      </c>
      <c r="AC51" s="327">
        <f t="shared" si="37"/>
        <v>45.235441933593748</v>
      </c>
      <c r="AD51" s="327">
        <f t="shared" si="37"/>
        <v>45.235441933593748</v>
      </c>
      <c r="AE51" s="327">
        <f t="shared" si="37"/>
        <v>30.156961289062512</v>
      </c>
      <c r="AF51" s="327">
        <f t="shared" si="37"/>
        <v>15.078480644531256</v>
      </c>
      <c r="AG51" s="327">
        <f t="shared" si="32"/>
        <v>211.09872902343753</v>
      </c>
      <c r="AH51" s="327">
        <f t="shared" si="32"/>
        <v>75.392403222656256</v>
      </c>
      <c r="AI51" s="327">
        <f t="shared" si="32"/>
        <v>75.392403222656256</v>
      </c>
      <c r="AJ51" s="327">
        <f t="shared" si="32"/>
        <v>45.235441933593748</v>
      </c>
      <c r="AK51" s="1345" t="s">
        <v>1605</v>
      </c>
      <c r="AL51" s="89" t="s">
        <v>1605</v>
      </c>
      <c r="AM51" s="1345" t="s">
        <v>1605</v>
      </c>
      <c r="AN51" s="327">
        <f t="shared" si="33"/>
        <v>18395.769999999997</v>
      </c>
      <c r="AO51" s="327">
        <f t="shared" si="38"/>
        <v>7282.9155000000046</v>
      </c>
      <c r="AP51" s="327">
        <f t="shared" si="38"/>
        <v>301.56999999999994</v>
      </c>
      <c r="AQ51" s="327">
        <f t="shared" si="38"/>
        <v>3030.7784999999994</v>
      </c>
      <c r="AR51" s="327">
        <f t="shared" si="38"/>
        <v>0</v>
      </c>
      <c r="AS51" s="327">
        <f t="shared" si="38"/>
        <v>6890.8745000000008</v>
      </c>
      <c r="AT51" s="327">
        <f t="shared" si="38"/>
        <v>30.157000000000004</v>
      </c>
      <c r="AU51" s="327">
        <f t="shared" si="38"/>
        <v>45.235499999999988</v>
      </c>
      <c r="AV51" s="327">
        <f t="shared" si="38"/>
        <v>30.157000000000004</v>
      </c>
      <c r="AW51" s="327">
        <f t="shared" si="38"/>
        <v>60.314000000000007</v>
      </c>
      <c r="AX51" s="327">
        <f t="shared" si="38"/>
        <v>180.94199999999995</v>
      </c>
      <c r="AY51" s="327">
        <f t="shared" si="38"/>
        <v>45.235499999999988</v>
      </c>
      <c r="AZ51" s="327">
        <f t="shared" si="38"/>
        <v>45.235499999999988</v>
      </c>
      <c r="BA51" s="327">
        <f t="shared" si="38"/>
        <v>30.157000000000004</v>
      </c>
      <c r="BB51" s="327">
        <f t="shared" si="38"/>
        <v>15.078500000000002</v>
      </c>
      <c r="BC51" s="327">
        <f t="shared" si="34"/>
        <v>211.09899999999999</v>
      </c>
      <c r="BD51" s="327">
        <f t="shared" si="34"/>
        <v>75.392499999999984</v>
      </c>
      <c r="BE51" s="327">
        <f t="shared" si="34"/>
        <v>75.392499999999984</v>
      </c>
      <c r="BF51" s="327">
        <f t="shared" si="34"/>
        <v>45.235499999999988</v>
      </c>
    </row>
    <row r="52" spans="2:58" ht="14.25">
      <c r="B52" s="6" t="s">
        <v>39</v>
      </c>
      <c r="C52" s="1856" t="s">
        <v>52</v>
      </c>
      <c r="D52" s="1838" t="s">
        <v>23</v>
      </c>
      <c r="E52" s="1837" t="s">
        <v>15</v>
      </c>
      <c r="F52" s="1580" t="s">
        <v>16</v>
      </c>
      <c r="G52" s="1844">
        <v>17.39</v>
      </c>
      <c r="H52" s="1845">
        <v>6498.7886399999998</v>
      </c>
      <c r="I52" s="1854">
        <v>6498.7886399999998</v>
      </c>
      <c r="J52" s="1854">
        <v>6498.79</v>
      </c>
      <c r="K52" s="1852">
        <v>12.2</v>
      </c>
      <c r="R52" s="327">
        <f t="shared" si="31"/>
        <v>79285.221407999998</v>
      </c>
      <c r="S52" s="327">
        <f t="shared" si="37"/>
        <v>31389.149131200022</v>
      </c>
      <c r="T52" s="327">
        <f t="shared" si="37"/>
        <v>1299.757728</v>
      </c>
      <c r="U52" s="327">
        <f t="shared" si="37"/>
        <v>13062.5651664</v>
      </c>
      <c r="V52" s="327">
        <f t="shared" si="37"/>
        <v>0</v>
      </c>
      <c r="W52" s="327">
        <f t="shared" si="37"/>
        <v>29699.464084800009</v>
      </c>
      <c r="X52" s="327">
        <f t="shared" si="37"/>
        <v>129.97577280000004</v>
      </c>
      <c r="Y52" s="327">
        <f t="shared" si="37"/>
        <v>194.96365919999997</v>
      </c>
      <c r="Z52" s="327">
        <f t="shared" si="37"/>
        <v>129.97577280000004</v>
      </c>
      <c r="AA52" s="327">
        <f t="shared" si="37"/>
        <v>259.95154560000009</v>
      </c>
      <c r="AB52" s="327">
        <f t="shared" si="37"/>
        <v>779.85463679999987</v>
      </c>
      <c r="AC52" s="327">
        <f t="shared" si="37"/>
        <v>194.96365919999997</v>
      </c>
      <c r="AD52" s="327">
        <f t="shared" si="37"/>
        <v>194.96365919999997</v>
      </c>
      <c r="AE52" s="327">
        <f t="shared" si="37"/>
        <v>129.97577280000004</v>
      </c>
      <c r="AF52" s="327">
        <f t="shared" si="37"/>
        <v>64.987886400000022</v>
      </c>
      <c r="AG52" s="327">
        <f t="shared" si="32"/>
        <v>909.83040960000005</v>
      </c>
      <c r="AH52" s="327">
        <f t="shared" si="32"/>
        <v>324.93943200000001</v>
      </c>
      <c r="AI52" s="327">
        <f t="shared" si="32"/>
        <v>324.93943200000001</v>
      </c>
      <c r="AJ52" s="327">
        <f t="shared" si="32"/>
        <v>194.96365919999997</v>
      </c>
      <c r="AK52" s="1345" t="s">
        <v>1605</v>
      </c>
      <c r="AL52" s="89" t="s">
        <v>1605</v>
      </c>
      <c r="AM52" s="1345" t="s">
        <v>1605</v>
      </c>
      <c r="AN52" s="327">
        <f t="shared" si="33"/>
        <v>79285.237999999998</v>
      </c>
      <c r="AO52" s="327">
        <f t="shared" si="38"/>
        <v>31389.155700000021</v>
      </c>
      <c r="AP52" s="327">
        <f t="shared" si="38"/>
        <v>1299.758</v>
      </c>
      <c r="AQ52" s="327">
        <f t="shared" si="38"/>
        <v>13062.5679</v>
      </c>
      <c r="AR52" s="327">
        <f t="shared" si="38"/>
        <v>0</v>
      </c>
      <c r="AS52" s="327">
        <f t="shared" si="38"/>
        <v>29699.470300000008</v>
      </c>
      <c r="AT52" s="327">
        <f t="shared" si="38"/>
        <v>129.97580000000002</v>
      </c>
      <c r="AU52" s="327">
        <f t="shared" si="38"/>
        <v>194.96369999999999</v>
      </c>
      <c r="AV52" s="327">
        <f t="shared" si="38"/>
        <v>129.97580000000002</v>
      </c>
      <c r="AW52" s="327">
        <f t="shared" si="38"/>
        <v>259.95160000000004</v>
      </c>
      <c r="AX52" s="327">
        <f t="shared" si="38"/>
        <v>779.85479999999995</v>
      </c>
      <c r="AY52" s="327">
        <f t="shared" si="38"/>
        <v>194.96369999999999</v>
      </c>
      <c r="AZ52" s="327">
        <f t="shared" si="38"/>
        <v>194.96369999999999</v>
      </c>
      <c r="BA52" s="327">
        <f t="shared" si="38"/>
        <v>129.97580000000002</v>
      </c>
      <c r="BB52" s="327">
        <f t="shared" si="38"/>
        <v>64.98790000000001</v>
      </c>
      <c r="BC52" s="327">
        <f t="shared" si="34"/>
        <v>909.83060000000012</v>
      </c>
      <c r="BD52" s="327">
        <f t="shared" si="34"/>
        <v>324.93950000000001</v>
      </c>
      <c r="BE52" s="327">
        <f t="shared" si="34"/>
        <v>324.93950000000001</v>
      </c>
      <c r="BF52" s="327">
        <f t="shared" si="34"/>
        <v>194.96369999999999</v>
      </c>
    </row>
    <row r="53" spans="2:58" ht="14.25">
      <c r="B53" s="6" t="s">
        <v>39</v>
      </c>
      <c r="C53" s="1856" t="s">
        <v>53</v>
      </c>
      <c r="D53" s="1838" t="s">
        <v>23</v>
      </c>
      <c r="E53" s="1837" t="s">
        <v>15</v>
      </c>
      <c r="F53" s="1580" t="s">
        <v>16</v>
      </c>
      <c r="G53" s="1844">
        <v>17.39</v>
      </c>
      <c r="H53" s="1845">
        <v>3218.9107119873047</v>
      </c>
      <c r="I53" s="1854">
        <v>3218.9107119873047</v>
      </c>
      <c r="J53" s="1854">
        <v>3218.91</v>
      </c>
      <c r="K53" s="1852">
        <v>12.2</v>
      </c>
      <c r="R53" s="327">
        <f t="shared" si="31"/>
        <v>39270.710686245118</v>
      </c>
      <c r="S53" s="327">
        <f t="shared" si="37"/>
        <v>15547.338738898694</v>
      </c>
      <c r="T53" s="327">
        <f t="shared" si="37"/>
        <v>643.78214239746103</v>
      </c>
      <c r="U53" s="327">
        <f t="shared" si="37"/>
        <v>6470.0105310944828</v>
      </c>
      <c r="V53" s="327">
        <f t="shared" si="37"/>
        <v>0</v>
      </c>
      <c r="W53" s="327">
        <f t="shared" si="37"/>
        <v>14710.421953781988</v>
      </c>
      <c r="X53" s="327">
        <f t="shared" si="37"/>
        <v>64.378214239746114</v>
      </c>
      <c r="Y53" s="327">
        <f t="shared" si="37"/>
        <v>96.567321359619129</v>
      </c>
      <c r="Z53" s="327">
        <f t="shared" si="37"/>
        <v>64.378214239746114</v>
      </c>
      <c r="AA53" s="327">
        <f t="shared" si="37"/>
        <v>128.75642847949223</v>
      </c>
      <c r="AB53" s="327">
        <f t="shared" si="37"/>
        <v>386.26928543847652</v>
      </c>
      <c r="AC53" s="327">
        <f t="shared" si="37"/>
        <v>96.567321359619129</v>
      </c>
      <c r="AD53" s="327">
        <f t="shared" si="37"/>
        <v>96.567321359619129</v>
      </c>
      <c r="AE53" s="327">
        <f t="shared" si="37"/>
        <v>64.378214239746114</v>
      </c>
      <c r="AF53" s="327">
        <f t="shared" si="37"/>
        <v>32.189107119873057</v>
      </c>
      <c r="AG53" s="327">
        <f t="shared" si="32"/>
        <v>450.64749967822274</v>
      </c>
      <c r="AH53" s="327">
        <f t="shared" si="32"/>
        <v>160.94553559936526</v>
      </c>
      <c r="AI53" s="327">
        <f t="shared" si="32"/>
        <v>160.94553559936526</v>
      </c>
      <c r="AJ53" s="327">
        <f t="shared" si="32"/>
        <v>96.567321359619129</v>
      </c>
      <c r="AK53" s="1345" t="s">
        <v>1605</v>
      </c>
      <c r="AL53" s="89" t="s">
        <v>1605</v>
      </c>
      <c r="AM53" s="1345" t="s">
        <v>1605</v>
      </c>
      <c r="AN53" s="327">
        <f t="shared" si="33"/>
        <v>39270.701999999997</v>
      </c>
      <c r="AO53" s="327">
        <f t="shared" si="38"/>
        <v>15547.33530000001</v>
      </c>
      <c r="AP53" s="327">
        <f t="shared" si="38"/>
        <v>643.78200000000004</v>
      </c>
      <c r="AQ53" s="327">
        <f t="shared" si="38"/>
        <v>6470.0091000000002</v>
      </c>
      <c r="AR53" s="327">
        <f t="shared" si="38"/>
        <v>0</v>
      </c>
      <c r="AS53" s="327">
        <f t="shared" si="38"/>
        <v>14710.418700000004</v>
      </c>
      <c r="AT53" s="327">
        <f t="shared" si="38"/>
        <v>64.378200000000007</v>
      </c>
      <c r="AU53" s="327">
        <f t="shared" si="38"/>
        <v>96.567299999999989</v>
      </c>
      <c r="AV53" s="327">
        <f t="shared" si="38"/>
        <v>64.378200000000007</v>
      </c>
      <c r="AW53" s="327">
        <f t="shared" si="38"/>
        <v>128.75640000000001</v>
      </c>
      <c r="AX53" s="327">
        <f t="shared" si="38"/>
        <v>386.26919999999996</v>
      </c>
      <c r="AY53" s="327">
        <f t="shared" si="38"/>
        <v>96.567299999999989</v>
      </c>
      <c r="AZ53" s="327">
        <f t="shared" si="38"/>
        <v>96.567299999999989</v>
      </c>
      <c r="BA53" s="327">
        <f t="shared" si="38"/>
        <v>64.378200000000007</v>
      </c>
      <c r="BB53" s="327">
        <f t="shared" si="38"/>
        <v>32.189100000000003</v>
      </c>
      <c r="BC53" s="327">
        <f t="shared" si="34"/>
        <v>450.6474</v>
      </c>
      <c r="BD53" s="327">
        <f t="shared" si="34"/>
        <v>160.94550000000001</v>
      </c>
      <c r="BE53" s="327">
        <f t="shared" si="34"/>
        <v>160.94550000000001</v>
      </c>
      <c r="BF53" s="327">
        <f t="shared" si="34"/>
        <v>96.567299999999989</v>
      </c>
    </row>
    <row r="54" spans="2:58" ht="14.25">
      <c r="B54" s="6" t="s">
        <v>39</v>
      </c>
      <c r="C54" s="1856" t="s">
        <v>53</v>
      </c>
      <c r="D54" s="1838" t="s">
        <v>21</v>
      </c>
      <c r="E54" s="1837" t="s">
        <v>15</v>
      </c>
      <c r="F54" s="1580" t="s">
        <v>16</v>
      </c>
      <c r="G54" s="1839">
        <v>17.39</v>
      </c>
      <c r="H54" s="1840">
        <v>2886.1200423887576</v>
      </c>
      <c r="I54" s="1854">
        <v>2886.1200423887576</v>
      </c>
      <c r="J54" s="1854">
        <v>2886.12</v>
      </c>
      <c r="K54" s="1852">
        <v>12.2</v>
      </c>
      <c r="R54" s="327">
        <f t="shared" si="31"/>
        <v>35210.664517142839</v>
      </c>
      <c r="S54" s="327">
        <f t="shared" si="37"/>
        <v>13939.959804737708</v>
      </c>
      <c r="T54" s="327">
        <f t="shared" si="37"/>
        <v>577.22400847775145</v>
      </c>
      <c r="U54" s="327">
        <f t="shared" si="37"/>
        <v>5801.1012852014028</v>
      </c>
      <c r="V54" s="327">
        <f t="shared" si="37"/>
        <v>0</v>
      </c>
      <c r="W54" s="327">
        <f t="shared" si="37"/>
        <v>13189.568593716625</v>
      </c>
      <c r="X54" s="327">
        <f t="shared" si="37"/>
        <v>57.722400847775162</v>
      </c>
      <c r="Y54" s="327">
        <f t="shared" si="37"/>
        <v>86.583601271662715</v>
      </c>
      <c r="Z54" s="327">
        <f t="shared" si="37"/>
        <v>57.722400847775162</v>
      </c>
      <c r="AA54" s="327">
        <f t="shared" si="37"/>
        <v>115.44480169555032</v>
      </c>
      <c r="AB54" s="327">
        <f t="shared" ref="S54:AF72" si="39">+$R54*VLOOKUP($E54,$P$5:$AF$7,AB$1+3,FALSE)</f>
        <v>346.33440508665086</v>
      </c>
      <c r="AC54" s="327">
        <f t="shared" si="39"/>
        <v>86.583601271662715</v>
      </c>
      <c r="AD54" s="327">
        <f t="shared" si="39"/>
        <v>86.583601271662715</v>
      </c>
      <c r="AE54" s="327">
        <f t="shared" si="39"/>
        <v>57.722400847775162</v>
      </c>
      <c r="AF54" s="327">
        <f t="shared" si="39"/>
        <v>28.861200423887581</v>
      </c>
      <c r="AG54" s="327">
        <f t="shared" si="32"/>
        <v>404.05680593442605</v>
      </c>
      <c r="AH54" s="327">
        <f t="shared" si="32"/>
        <v>144.30600211943786</v>
      </c>
      <c r="AI54" s="327">
        <f t="shared" si="32"/>
        <v>144.30600211943786</v>
      </c>
      <c r="AJ54" s="327">
        <f t="shared" si="32"/>
        <v>86.583601271662715</v>
      </c>
      <c r="AK54" s="1345" t="s">
        <v>1605</v>
      </c>
      <c r="AL54" s="89" t="s">
        <v>1605</v>
      </c>
      <c r="AM54" s="1345" t="s">
        <v>1605</v>
      </c>
      <c r="AN54" s="327">
        <f t="shared" si="33"/>
        <v>35210.663999999997</v>
      </c>
      <c r="AO54" s="327">
        <f t="shared" si="38"/>
        <v>13939.959600000009</v>
      </c>
      <c r="AP54" s="327">
        <f t="shared" si="38"/>
        <v>577.22399999999993</v>
      </c>
      <c r="AQ54" s="327">
        <f t="shared" si="38"/>
        <v>5801.1012000000001</v>
      </c>
      <c r="AR54" s="327">
        <f t="shared" si="38"/>
        <v>0</v>
      </c>
      <c r="AS54" s="327">
        <f t="shared" si="38"/>
        <v>13189.568400000004</v>
      </c>
      <c r="AT54" s="327">
        <f t="shared" si="38"/>
        <v>57.722400000000007</v>
      </c>
      <c r="AU54" s="327">
        <f t="shared" si="38"/>
        <v>86.58359999999999</v>
      </c>
      <c r="AV54" s="327">
        <f t="shared" si="38"/>
        <v>57.722400000000007</v>
      </c>
      <c r="AW54" s="327">
        <f t="shared" si="38"/>
        <v>115.44480000000001</v>
      </c>
      <c r="AX54" s="327">
        <f t="shared" ref="AO54:BB72" si="40">+$AN54*VLOOKUP($E54,$AL$5:$BB$7,AX$1+3,FALSE)</f>
        <v>346.33439999999996</v>
      </c>
      <c r="AY54" s="327">
        <f t="shared" si="40"/>
        <v>86.58359999999999</v>
      </c>
      <c r="AZ54" s="327">
        <f t="shared" si="40"/>
        <v>86.58359999999999</v>
      </c>
      <c r="BA54" s="327">
        <f t="shared" si="40"/>
        <v>57.722400000000007</v>
      </c>
      <c r="BB54" s="327">
        <f t="shared" si="40"/>
        <v>28.861200000000004</v>
      </c>
      <c r="BC54" s="327">
        <f t="shared" si="34"/>
        <v>404.05680000000001</v>
      </c>
      <c r="BD54" s="327">
        <f t="shared" si="34"/>
        <v>144.30599999999998</v>
      </c>
      <c r="BE54" s="327">
        <f t="shared" si="34"/>
        <v>144.30599999999998</v>
      </c>
      <c r="BF54" s="327">
        <f t="shared" si="34"/>
        <v>86.58359999999999</v>
      </c>
    </row>
    <row r="55" spans="2:58" ht="14.25">
      <c r="B55" s="6" t="s">
        <v>39</v>
      </c>
      <c r="C55" s="1856" t="s">
        <v>53</v>
      </c>
      <c r="D55" s="1838" t="s">
        <v>54</v>
      </c>
      <c r="E55" s="1837" t="s">
        <v>15</v>
      </c>
      <c r="F55" s="1580" t="s">
        <v>16</v>
      </c>
      <c r="G55" s="1839">
        <v>17.39</v>
      </c>
      <c r="H55" s="1840">
        <v>3782.2827001953124</v>
      </c>
      <c r="I55" s="1854">
        <v>3782.2827001953124</v>
      </c>
      <c r="J55" s="1854">
        <v>4215.24</v>
      </c>
      <c r="K55" s="1852">
        <v>12.2</v>
      </c>
      <c r="R55" s="327">
        <f t="shared" si="31"/>
        <v>46143.848942382807</v>
      </c>
      <c r="S55" s="327">
        <f t="shared" si="39"/>
        <v>18268.425441943371</v>
      </c>
      <c r="T55" s="327">
        <f t="shared" si="39"/>
        <v>756.45654003906247</v>
      </c>
      <c r="U55" s="327">
        <f t="shared" si="39"/>
        <v>7602.3882273925774</v>
      </c>
      <c r="V55" s="327">
        <f t="shared" si="39"/>
        <v>0</v>
      </c>
      <c r="W55" s="327">
        <f t="shared" si="39"/>
        <v>17285.031939892582</v>
      </c>
      <c r="X55" s="327">
        <f t="shared" si="39"/>
        <v>75.645654003906259</v>
      </c>
      <c r="Y55" s="327">
        <f t="shared" si="39"/>
        <v>113.46848100585935</v>
      </c>
      <c r="Z55" s="327">
        <f t="shared" si="39"/>
        <v>75.645654003906259</v>
      </c>
      <c r="AA55" s="327">
        <f t="shared" si="39"/>
        <v>151.29130800781252</v>
      </c>
      <c r="AB55" s="327">
        <f t="shared" si="39"/>
        <v>453.87392402343738</v>
      </c>
      <c r="AC55" s="327">
        <f t="shared" si="39"/>
        <v>113.46848100585935</v>
      </c>
      <c r="AD55" s="327">
        <f t="shared" si="39"/>
        <v>113.46848100585935</v>
      </c>
      <c r="AE55" s="327">
        <f t="shared" si="39"/>
        <v>75.645654003906259</v>
      </c>
      <c r="AF55" s="327">
        <f t="shared" si="39"/>
        <v>37.822827001953129</v>
      </c>
      <c r="AG55" s="327">
        <f t="shared" si="32"/>
        <v>529.51957802734375</v>
      </c>
      <c r="AH55" s="327">
        <f t="shared" si="32"/>
        <v>189.11413500976562</v>
      </c>
      <c r="AI55" s="327">
        <f t="shared" si="32"/>
        <v>189.11413500976562</v>
      </c>
      <c r="AJ55" s="327">
        <f t="shared" si="32"/>
        <v>113.46848100585935</v>
      </c>
      <c r="AK55" s="1345" t="s">
        <v>1605</v>
      </c>
      <c r="AL55" s="89" t="s">
        <v>1605</v>
      </c>
      <c r="AM55" s="1345" t="s">
        <v>1605</v>
      </c>
      <c r="AN55" s="327">
        <f t="shared" si="33"/>
        <v>51425.927999999993</v>
      </c>
      <c r="AO55" s="327">
        <f t="shared" si="40"/>
        <v>20359.609200000014</v>
      </c>
      <c r="AP55" s="327">
        <f t="shared" si="40"/>
        <v>843.04799999999989</v>
      </c>
      <c r="AQ55" s="327">
        <f t="shared" si="40"/>
        <v>8472.6323999999986</v>
      </c>
      <c r="AR55" s="327">
        <f t="shared" si="40"/>
        <v>0</v>
      </c>
      <c r="AS55" s="327">
        <f t="shared" si="40"/>
        <v>19263.646800000002</v>
      </c>
      <c r="AT55" s="327">
        <f t="shared" si="40"/>
        <v>84.304800000000014</v>
      </c>
      <c r="AU55" s="327">
        <f t="shared" si="40"/>
        <v>126.45719999999997</v>
      </c>
      <c r="AV55" s="327">
        <f t="shared" si="40"/>
        <v>84.304800000000014</v>
      </c>
      <c r="AW55" s="327">
        <f t="shared" si="40"/>
        <v>168.60960000000003</v>
      </c>
      <c r="AX55" s="327">
        <f t="shared" si="40"/>
        <v>505.82879999999989</v>
      </c>
      <c r="AY55" s="327">
        <f t="shared" si="40"/>
        <v>126.45719999999997</v>
      </c>
      <c r="AZ55" s="327">
        <f t="shared" si="40"/>
        <v>126.45719999999997</v>
      </c>
      <c r="BA55" s="327">
        <f t="shared" si="40"/>
        <v>84.304800000000014</v>
      </c>
      <c r="BB55" s="327">
        <f t="shared" si="40"/>
        <v>42.152400000000007</v>
      </c>
      <c r="BC55" s="327">
        <f t="shared" si="34"/>
        <v>590.1336</v>
      </c>
      <c r="BD55" s="327">
        <f t="shared" si="34"/>
        <v>210.76199999999997</v>
      </c>
      <c r="BE55" s="327">
        <f t="shared" si="34"/>
        <v>210.76199999999997</v>
      </c>
      <c r="BF55" s="327">
        <f t="shared" si="34"/>
        <v>126.45719999999997</v>
      </c>
    </row>
    <row r="56" spans="2:58" ht="14.25">
      <c r="B56" s="6" t="s">
        <v>39</v>
      </c>
      <c r="C56" s="1856" t="s">
        <v>55</v>
      </c>
      <c r="D56" s="1838" t="s">
        <v>56</v>
      </c>
      <c r="E56" s="1837" t="s">
        <v>15</v>
      </c>
      <c r="F56" s="1580" t="s">
        <v>16</v>
      </c>
      <c r="G56" s="1839">
        <v>17.39</v>
      </c>
      <c r="H56" s="1840">
        <v>1587.3973812744141</v>
      </c>
      <c r="I56" s="1854">
        <v>1587.3973812744141</v>
      </c>
      <c r="J56" s="1854">
        <v>1587.3973812744141</v>
      </c>
      <c r="K56" s="1852">
        <v>12.2</v>
      </c>
      <c r="R56" s="327">
        <f t="shared" si="31"/>
        <v>19366.248051547849</v>
      </c>
      <c r="S56" s="327">
        <f t="shared" si="39"/>
        <v>7667.1293515554244</v>
      </c>
      <c r="T56" s="327">
        <f t="shared" si="39"/>
        <v>317.4794762548828</v>
      </c>
      <c r="U56" s="327">
        <f t="shared" si="39"/>
        <v>3190.668736361572</v>
      </c>
      <c r="V56" s="327">
        <f t="shared" si="39"/>
        <v>0</v>
      </c>
      <c r="W56" s="327">
        <f t="shared" si="39"/>
        <v>7254.4060324240736</v>
      </c>
      <c r="X56" s="327">
        <f t="shared" si="39"/>
        <v>31.747947625488287</v>
      </c>
      <c r="Y56" s="327">
        <f t="shared" si="39"/>
        <v>47.621921438232413</v>
      </c>
      <c r="Z56" s="327">
        <f t="shared" si="39"/>
        <v>31.747947625488287</v>
      </c>
      <c r="AA56" s="327">
        <f t="shared" si="39"/>
        <v>63.495895250976574</v>
      </c>
      <c r="AB56" s="327">
        <f t="shared" si="39"/>
        <v>190.48768575292965</v>
      </c>
      <c r="AC56" s="327">
        <f t="shared" si="39"/>
        <v>47.621921438232413</v>
      </c>
      <c r="AD56" s="327">
        <f t="shared" si="39"/>
        <v>47.621921438232413</v>
      </c>
      <c r="AE56" s="327">
        <f t="shared" si="39"/>
        <v>31.747947625488287</v>
      </c>
      <c r="AF56" s="327">
        <f t="shared" si="39"/>
        <v>15.873973812744143</v>
      </c>
      <c r="AG56" s="327">
        <f t="shared" si="32"/>
        <v>222.23563337841796</v>
      </c>
      <c r="AH56" s="327">
        <f t="shared" si="32"/>
        <v>79.369869063720699</v>
      </c>
      <c r="AI56" s="327">
        <f t="shared" si="32"/>
        <v>79.369869063720699</v>
      </c>
      <c r="AJ56" s="327">
        <f t="shared" si="32"/>
        <v>47.621921438232413</v>
      </c>
      <c r="AK56" s="1345" t="s">
        <v>1605</v>
      </c>
      <c r="AL56" s="89" t="s">
        <v>1605</v>
      </c>
      <c r="AM56" s="1345" t="s">
        <v>1605</v>
      </c>
      <c r="AN56" s="327">
        <f t="shared" si="33"/>
        <v>19366.248051547849</v>
      </c>
      <c r="AO56" s="327">
        <f t="shared" si="40"/>
        <v>7667.1293515554244</v>
      </c>
      <c r="AP56" s="327">
        <f t="shared" si="40"/>
        <v>317.4794762548828</v>
      </c>
      <c r="AQ56" s="327">
        <f t="shared" si="40"/>
        <v>3190.668736361572</v>
      </c>
      <c r="AR56" s="327">
        <f t="shared" si="40"/>
        <v>0</v>
      </c>
      <c r="AS56" s="327">
        <f t="shared" si="40"/>
        <v>7254.4060324240736</v>
      </c>
      <c r="AT56" s="327">
        <f t="shared" si="40"/>
        <v>31.747947625488287</v>
      </c>
      <c r="AU56" s="327">
        <f t="shared" si="40"/>
        <v>47.621921438232413</v>
      </c>
      <c r="AV56" s="327">
        <f t="shared" si="40"/>
        <v>31.747947625488287</v>
      </c>
      <c r="AW56" s="327">
        <f t="shared" si="40"/>
        <v>63.495895250976574</v>
      </c>
      <c r="AX56" s="327">
        <f t="shared" si="40"/>
        <v>190.48768575292965</v>
      </c>
      <c r="AY56" s="327">
        <f t="shared" si="40"/>
        <v>47.621921438232413</v>
      </c>
      <c r="AZ56" s="327">
        <f t="shared" si="40"/>
        <v>47.621921438232413</v>
      </c>
      <c r="BA56" s="327">
        <f t="shared" si="40"/>
        <v>31.747947625488287</v>
      </c>
      <c r="BB56" s="327">
        <f t="shared" si="40"/>
        <v>15.873973812744143</v>
      </c>
      <c r="BC56" s="327">
        <f t="shared" si="34"/>
        <v>222.23563337841796</v>
      </c>
      <c r="BD56" s="327">
        <f t="shared" si="34"/>
        <v>79.369869063720699</v>
      </c>
      <c r="BE56" s="327">
        <f t="shared" si="34"/>
        <v>79.369869063720699</v>
      </c>
      <c r="BF56" s="327">
        <f t="shared" si="34"/>
        <v>47.621921438232413</v>
      </c>
    </row>
    <row r="57" spans="2:58" ht="14.25">
      <c r="B57" s="6" t="s">
        <v>39</v>
      </c>
      <c r="C57" s="1856" t="s">
        <v>24</v>
      </c>
      <c r="D57" s="1838" t="s">
        <v>23</v>
      </c>
      <c r="E57" s="1837" t="s">
        <v>25</v>
      </c>
      <c r="F57" s="1580" t="s">
        <v>26</v>
      </c>
      <c r="G57" s="1839">
        <v>17.39</v>
      </c>
      <c r="H57" s="1840">
        <v>44257.620474699812</v>
      </c>
      <c r="I57" s="1854">
        <v>44257.620474699812</v>
      </c>
      <c r="J57" s="1854">
        <v>44257.620474699812</v>
      </c>
      <c r="K57" s="1852">
        <v>9.08</v>
      </c>
      <c r="R57" s="327">
        <f t="shared" si="31"/>
        <v>401859.19391027431</v>
      </c>
      <c r="S57" s="327">
        <f t="shared" si="39"/>
        <v>213764.30689280009</v>
      </c>
      <c r="T57" s="327">
        <f t="shared" si="39"/>
        <v>8851.5240949399631</v>
      </c>
      <c r="U57" s="327">
        <f t="shared" si="39"/>
        <v>88957.817154146614</v>
      </c>
      <c r="V57" s="327">
        <f t="shared" si="39"/>
        <v>0</v>
      </c>
      <c r="W57" s="327">
        <f t="shared" si="39"/>
        <v>64173.549688314728</v>
      </c>
      <c r="X57" s="327">
        <f t="shared" si="39"/>
        <v>885.1524094939964</v>
      </c>
      <c r="Y57" s="327">
        <f t="shared" si="39"/>
        <v>1327.7286142409944</v>
      </c>
      <c r="Z57" s="327">
        <f t="shared" si="39"/>
        <v>885.1524094939964</v>
      </c>
      <c r="AA57" s="327">
        <f t="shared" si="39"/>
        <v>1770.3048189879928</v>
      </c>
      <c r="AB57" s="327">
        <f t="shared" si="39"/>
        <v>5310.9144569639775</v>
      </c>
      <c r="AC57" s="327">
        <f t="shared" si="39"/>
        <v>1327.7286142409944</v>
      </c>
      <c r="AD57" s="327">
        <f t="shared" si="39"/>
        <v>1327.7286142409944</v>
      </c>
      <c r="AE57" s="327">
        <f t="shared" si="39"/>
        <v>885.1524094939964</v>
      </c>
      <c r="AF57" s="327">
        <f t="shared" si="39"/>
        <v>442.5762047469982</v>
      </c>
      <c r="AG57" s="327">
        <f t="shared" si="32"/>
        <v>6196.0668664579744</v>
      </c>
      <c r="AH57" s="327">
        <f t="shared" si="32"/>
        <v>2212.8810237349908</v>
      </c>
      <c r="AI57" s="327">
        <f t="shared" si="32"/>
        <v>2212.8810237349908</v>
      </c>
      <c r="AJ57" s="327">
        <f t="shared" si="32"/>
        <v>1327.7286142409944</v>
      </c>
      <c r="AK57" s="1345" t="s">
        <v>1605</v>
      </c>
      <c r="AL57" s="89" t="s">
        <v>1605</v>
      </c>
      <c r="AM57" s="1345" t="s">
        <v>1605</v>
      </c>
      <c r="AN57" s="327">
        <f t="shared" si="33"/>
        <v>401859.19391027431</v>
      </c>
      <c r="AO57" s="327">
        <f t="shared" si="40"/>
        <v>213764.30689280009</v>
      </c>
      <c r="AP57" s="327">
        <f t="shared" si="40"/>
        <v>8851.5240949399631</v>
      </c>
      <c r="AQ57" s="327">
        <f t="shared" si="40"/>
        <v>88957.817154146614</v>
      </c>
      <c r="AR57" s="327">
        <f t="shared" si="40"/>
        <v>0</v>
      </c>
      <c r="AS57" s="327">
        <f t="shared" si="40"/>
        <v>64173.549688314728</v>
      </c>
      <c r="AT57" s="327">
        <f t="shared" si="40"/>
        <v>885.1524094939964</v>
      </c>
      <c r="AU57" s="327">
        <f t="shared" si="40"/>
        <v>1327.7286142409944</v>
      </c>
      <c r="AV57" s="327">
        <f t="shared" si="40"/>
        <v>885.1524094939964</v>
      </c>
      <c r="AW57" s="327">
        <f t="shared" si="40"/>
        <v>1770.3048189879928</v>
      </c>
      <c r="AX57" s="327">
        <f t="shared" si="40"/>
        <v>5310.9144569639775</v>
      </c>
      <c r="AY57" s="327">
        <f t="shared" si="40"/>
        <v>1327.7286142409944</v>
      </c>
      <c r="AZ57" s="327">
        <f t="shared" si="40"/>
        <v>1327.7286142409944</v>
      </c>
      <c r="BA57" s="327">
        <f t="shared" si="40"/>
        <v>885.1524094939964</v>
      </c>
      <c r="BB57" s="327">
        <f t="shared" si="40"/>
        <v>442.5762047469982</v>
      </c>
      <c r="BC57" s="327">
        <f t="shared" si="34"/>
        <v>6196.0668664579744</v>
      </c>
      <c r="BD57" s="327">
        <f t="shared" si="34"/>
        <v>2212.8810237349908</v>
      </c>
      <c r="BE57" s="327">
        <f t="shared" si="34"/>
        <v>2212.8810237349908</v>
      </c>
      <c r="BF57" s="327">
        <f t="shared" si="34"/>
        <v>1327.7286142409944</v>
      </c>
    </row>
    <row r="58" spans="2:58" ht="14.25">
      <c r="B58" s="6" t="s">
        <v>39</v>
      </c>
      <c r="C58" s="1856" t="s">
        <v>24</v>
      </c>
      <c r="D58" s="1838" t="s">
        <v>27</v>
      </c>
      <c r="E58" s="1837" t="s">
        <v>25</v>
      </c>
      <c r="F58" s="1580" t="s">
        <v>26</v>
      </c>
      <c r="G58" s="1839">
        <v>17.39</v>
      </c>
      <c r="H58" s="1840">
        <v>135568.40115457727</v>
      </c>
      <c r="I58" s="1854">
        <v>135568.40115457727</v>
      </c>
      <c r="J58" s="1854">
        <v>135568.40115457727</v>
      </c>
      <c r="K58" s="1852">
        <v>9.08</v>
      </c>
      <c r="R58" s="327">
        <f t="shared" si="31"/>
        <v>1230961.0824835615</v>
      </c>
      <c r="S58" s="327">
        <f t="shared" si="39"/>
        <v>654795.37757660809</v>
      </c>
      <c r="T58" s="327">
        <f t="shared" si="39"/>
        <v>27113.680230915452</v>
      </c>
      <c r="U58" s="327">
        <f t="shared" si="39"/>
        <v>272492.48632070026</v>
      </c>
      <c r="V58" s="327">
        <f t="shared" si="39"/>
        <v>0</v>
      </c>
      <c r="W58" s="327">
        <f t="shared" si="39"/>
        <v>196574.18167413701</v>
      </c>
      <c r="X58" s="327">
        <f t="shared" si="39"/>
        <v>2711.3680230915452</v>
      </c>
      <c r="Y58" s="327">
        <f t="shared" si="39"/>
        <v>4067.0520346373173</v>
      </c>
      <c r="Z58" s="327">
        <f t="shared" si="39"/>
        <v>2711.3680230915452</v>
      </c>
      <c r="AA58" s="327">
        <f t="shared" si="39"/>
        <v>5422.7360461830904</v>
      </c>
      <c r="AB58" s="327">
        <f t="shared" si="39"/>
        <v>16268.208138549269</v>
      </c>
      <c r="AC58" s="327">
        <f t="shared" si="39"/>
        <v>4067.0520346373173</v>
      </c>
      <c r="AD58" s="327">
        <f t="shared" si="39"/>
        <v>4067.0520346373173</v>
      </c>
      <c r="AE58" s="327">
        <f t="shared" si="39"/>
        <v>2711.3680230915452</v>
      </c>
      <c r="AF58" s="327">
        <f t="shared" si="39"/>
        <v>1355.6840115457726</v>
      </c>
      <c r="AG58" s="327">
        <f t="shared" si="32"/>
        <v>18979.576161640816</v>
      </c>
      <c r="AH58" s="327">
        <f t="shared" si="32"/>
        <v>6778.420057728863</v>
      </c>
      <c r="AI58" s="327">
        <f t="shared" si="32"/>
        <v>6778.420057728863</v>
      </c>
      <c r="AJ58" s="327">
        <f t="shared" si="32"/>
        <v>4067.0520346373173</v>
      </c>
      <c r="AK58" s="1345" t="s">
        <v>1605</v>
      </c>
      <c r="AL58" s="89" t="s">
        <v>1605</v>
      </c>
      <c r="AM58" s="1345" t="s">
        <v>1605</v>
      </c>
      <c r="AN58" s="327">
        <f t="shared" si="33"/>
        <v>1230961.0824835615</v>
      </c>
      <c r="AO58" s="327">
        <f t="shared" si="40"/>
        <v>654795.37757660809</v>
      </c>
      <c r="AP58" s="327">
        <f t="shared" si="40"/>
        <v>27113.680230915452</v>
      </c>
      <c r="AQ58" s="327">
        <f t="shared" si="40"/>
        <v>272492.48632070026</v>
      </c>
      <c r="AR58" s="327">
        <f t="shared" si="40"/>
        <v>0</v>
      </c>
      <c r="AS58" s="327">
        <f t="shared" si="40"/>
        <v>196574.18167413701</v>
      </c>
      <c r="AT58" s="327">
        <f t="shared" si="40"/>
        <v>2711.3680230915452</v>
      </c>
      <c r="AU58" s="327">
        <f t="shared" si="40"/>
        <v>4067.0520346373173</v>
      </c>
      <c r="AV58" s="327">
        <f t="shared" si="40"/>
        <v>2711.3680230915452</v>
      </c>
      <c r="AW58" s="327">
        <f t="shared" si="40"/>
        <v>5422.7360461830904</v>
      </c>
      <c r="AX58" s="327">
        <f t="shared" si="40"/>
        <v>16268.208138549269</v>
      </c>
      <c r="AY58" s="327">
        <f t="shared" si="40"/>
        <v>4067.0520346373173</v>
      </c>
      <c r="AZ58" s="327">
        <f t="shared" si="40"/>
        <v>4067.0520346373173</v>
      </c>
      <c r="BA58" s="327">
        <f t="shared" si="40"/>
        <v>2711.3680230915452</v>
      </c>
      <c r="BB58" s="327">
        <f t="shared" si="40"/>
        <v>1355.6840115457726</v>
      </c>
      <c r="BC58" s="327">
        <f t="shared" si="34"/>
        <v>18979.576161640816</v>
      </c>
      <c r="BD58" s="327">
        <f t="shared" si="34"/>
        <v>6778.420057728863</v>
      </c>
      <c r="BE58" s="327">
        <f t="shared" si="34"/>
        <v>6778.420057728863</v>
      </c>
      <c r="BF58" s="327">
        <f t="shared" si="34"/>
        <v>4067.0520346373173</v>
      </c>
    </row>
    <row r="59" spans="2:58" ht="14.25">
      <c r="B59" s="6" t="s">
        <v>39</v>
      </c>
      <c r="C59" s="1856" t="s">
        <v>24</v>
      </c>
      <c r="D59" s="1838" t="s">
        <v>28</v>
      </c>
      <c r="E59" s="1837" t="s">
        <v>25</v>
      </c>
      <c r="F59" s="1580" t="s">
        <v>26</v>
      </c>
      <c r="G59" s="1839">
        <v>17.39</v>
      </c>
      <c r="H59" s="1840">
        <v>12124.328046885363</v>
      </c>
      <c r="I59" s="1854">
        <v>12124.328046885363</v>
      </c>
      <c r="J59" s="1854">
        <v>12124.328046885363</v>
      </c>
      <c r="K59" s="1852">
        <v>9.08</v>
      </c>
      <c r="R59" s="327">
        <f t="shared" si="31"/>
        <v>110088.8986657191</v>
      </c>
      <c r="S59" s="327">
        <f t="shared" si="39"/>
        <v>58560.504466456303</v>
      </c>
      <c r="T59" s="327">
        <f t="shared" si="39"/>
        <v>2424.8656093770728</v>
      </c>
      <c r="U59" s="327">
        <f t="shared" si="39"/>
        <v>24369.899374239576</v>
      </c>
      <c r="V59" s="327">
        <f t="shared" si="39"/>
        <v>0</v>
      </c>
      <c r="W59" s="327">
        <f t="shared" si="39"/>
        <v>17580.275667983777</v>
      </c>
      <c r="X59" s="327">
        <f t="shared" si="39"/>
        <v>242.48656093770728</v>
      </c>
      <c r="Y59" s="327">
        <f t="shared" si="39"/>
        <v>363.72984140656087</v>
      </c>
      <c r="Z59" s="327">
        <f t="shared" si="39"/>
        <v>242.48656093770728</v>
      </c>
      <c r="AA59" s="327">
        <f t="shared" si="39"/>
        <v>484.97312187541456</v>
      </c>
      <c r="AB59" s="327">
        <f t="shared" si="39"/>
        <v>1454.9193656262435</v>
      </c>
      <c r="AC59" s="327">
        <f t="shared" si="39"/>
        <v>363.72984140656087</v>
      </c>
      <c r="AD59" s="327">
        <f t="shared" si="39"/>
        <v>363.72984140656087</v>
      </c>
      <c r="AE59" s="327">
        <f t="shared" si="39"/>
        <v>242.48656093770728</v>
      </c>
      <c r="AF59" s="327">
        <f t="shared" si="39"/>
        <v>121.24328046885364</v>
      </c>
      <c r="AG59" s="327">
        <f t="shared" si="32"/>
        <v>1697.405926563951</v>
      </c>
      <c r="AH59" s="327">
        <f t="shared" si="32"/>
        <v>606.2164023442682</v>
      </c>
      <c r="AI59" s="327">
        <f t="shared" si="32"/>
        <v>606.2164023442682</v>
      </c>
      <c r="AJ59" s="327">
        <f t="shared" si="32"/>
        <v>363.72984140656087</v>
      </c>
      <c r="AK59" s="1345" t="s">
        <v>1605</v>
      </c>
      <c r="AL59" s="89" t="s">
        <v>1605</v>
      </c>
      <c r="AM59" s="1345" t="s">
        <v>1605</v>
      </c>
      <c r="AN59" s="327">
        <f t="shared" si="33"/>
        <v>110088.8986657191</v>
      </c>
      <c r="AO59" s="327">
        <f t="shared" si="40"/>
        <v>58560.504466456303</v>
      </c>
      <c r="AP59" s="327">
        <f t="shared" si="40"/>
        <v>2424.8656093770728</v>
      </c>
      <c r="AQ59" s="327">
        <f t="shared" si="40"/>
        <v>24369.899374239576</v>
      </c>
      <c r="AR59" s="327">
        <f t="shared" si="40"/>
        <v>0</v>
      </c>
      <c r="AS59" s="327">
        <f t="shared" si="40"/>
        <v>17580.275667983777</v>
      </c>
      <c r="AT59" s="327">
        <f t="shared" si="40"/>
        <v>242.48656093770728</v>
      </c>
      <c r="AU59" s="327">
        <f t="shared" si="40"/>
        <v>363.72984140656087</v>
      </c>
      <c r="AV59" s="327">
        <f t="shared" si="40"/>
        <v>242.48656093770728</v>
      </c>
      <c r="AW59" s="327">
        <f t="shared" si="40"/>
        <v>484.97312187541456</v>
      </c>
      <c r="AX59" s="327">
        <f t="shared" si="40"/>
        <v>1454.9193656262435</v>
      </c>
      <c r="AY59" s="327">
        <f t="shared" si="40"/>
        <v>363.72984140656087</v>
      </c>
      <c r="AZ59" s="327">
        <f t="shared" si="40"/>
        <v>363.72984140656087</v>
      </c>
      <c r="BA59" s="327">
        <f t="shared" si="40"/>
        <v>242.48656093770728</v>
      </c>
      <c r="BB59" s="327">
        <f t="shared" si="40"/>
        <v>121.24328046885364</v>
      </c>
      <c r="BC59" s="327">
        <f t="shared" si="34"/>
        <v>1697.405926563951</v>
      </c>
      <c r="BD59" s="327">
        <f t="shared" si="34"/>
        <v>606.2164023442682</v>
      </c>
      <c r="BE59" s="327">
        <f t="shared" si="34"/>
        <v>606.2164023442682</v>
      </c>
      <c r="BF59" s="327">
        <f t="shared" si="34"/>
        <v>363.72984140656087</v>
      </c>
    </row>
    <row r="60" spans="2:58" ht="14.25">
      <c r="B60" s="6" t="s">
        <v>39</v>
      </c>
      <c r="C60" s="1856" t="s">
        <v>24</v>
      </c>
      <c r="D60" s="1838" t="s">
        <v>1614</v>
      </c>
      <c r="E60" s="1837" t="s">
        <v>25</v>
      </c>
      <c r="F60" s="1580" t="s">
        <v>26</v>
      </c>
      <c r="G60" s="1839">
        <v>17.73</v>
      </c>
      <c r="H60" s="1840">
        <v>3201.7547882246799</v>
      </c>
      <c r="I60" s="1854">
        <v>3201.7547882246799</v>
      </c>
      <c r="J60" s="1854">
        <v>3201.7547882246799</v>
      </c>
      <c r="K60" s="1852">
        <v>9.08</v>
      </c>
      <c r="R60" s="327">
        <f t="shared" si="31"/>
        <v>29071.933477080092</v>
      </c>
      <c r="S60" s="327">
        <f t="shared" si="39"/>
        <v>15464.475627125203</v>
      </c>
      <c r="T60" s="327">
        <f t="shared" si="39"/>
        <v>640.35095764493599</v>
      </c>
      <c r="U60" s="327">
        <f t="shared" si="39"/>
        <v>6435.5271243316056</v>
      </c>
      <c r="V60" s="327">
        <f t="shared" si="39"/>
        <v>0</v>
      </c>
      <c r="W60" s="327">
        <f t="shared" si="39"/>
        <v>4642.544442925785</v>
      </c>
      <c r="X60" s="327">
        <f t="shared" si="39"/>
        <v>64.035095764493605</v>
      </c>
      <c r="Y60" s="327">
        <f t="shared" si="39"/>
        <v>96.052643646740378</v>
      </c>
      <c r="Z60" s="327">
        <f t="shared" si="39"/>
        <v>64.035095764493605</v>
      </c>
      <c r="AA60" s="327">
        <f t="shared" si="39"/>
        <v>128.07019152898721</v>
      </c>
      <c r="AB60" s="327">
        <f t="shared" si="39"/>
        <v>384.21057458696151</v>
      </c>
      <c r="AC60" s="327">
        <f t="shared" si="39"/>
        <v>96.052643646740378</v>
      </c>
      <c r="AD60" s="327">
        <f t="shared" si="39"/>
        <v>96.052643646740378</v>
      </c>
      <c r="AE60" s="327">
        <f t="shared" si="39"/>
        <v>64.035095764493605</v>
      </c>
      <c r="AF60" s="327">
        <f t="shared" si="39"/>
        <v>32.017547882246802</v>
      </c>
      <c r="AG60" s="327">
        <f t="shared" si="32"/>
        <v>448.2456703514552</v>
      </c>
      <c r="AH60" s="327">
        <f t="shared" si="32"/>
        <v>160.087739411234</v>
      </c>
      <c r="AI60" s="327">
        <f t="shared" si="32"/>
        <v>160.087739411234</v>
      </c>
      <c r="AJ60" s="327">
        <f t="shared" si="32"/>
        <v>96.052643646740378</v>
      </c>
      <c r="AK60" s="1345" t="s">
        <v>1605</v>
      </c>
      <c r="AL60" s="89" t="s">
        <v>1605</v>
      </c>
      <c r="AM60" s="1345" t="s">
        <v>1605</v>
      </c>
      <c r="AN60" s="327">
        <f t="shared" si="33"/>
        <v>29071.933477080092</v>
      </c>
      <c r="AO60" s="327">
        <f t="shared" si="40"/>
        <v>15464.475627125203</v>
      </c>
      <c r="AP60" s="327">
        <f t="shared" si="40"/>
        <v>640.35095764493599</v>
      </c>
      <c r="AQ60" s="327">
        <f t="shared" si="40"/>
        <v>6435.5271243316056</v>
      </c>
      <c r="AR60" s="327">
        <f t="shared" si="40"/>
        <v>0</v>
      </c>
      <c r="AS60" s="327">
        <f t="shared" si="40"/>
        <v>4642.544442925785</v>
      </c>
      <c r="AT60" s="327">
        <f t="shared" si="40"/>
        <v>64.035095764493605</v>
      </c>
      <c r="AU60" s="327">
        <f t="shared" si="40"/>
        <v>96.052643646740378</v>
      </c>
      <c r="AV60" s="327">
        <f t="shared" si="40"/>
        <v>64.035095764493605</v>
      </c>
      <c r="AW60" s="327">
        <f t="shared" si="40"/>
        <v>128.07019152898721</v>
      </c>
      <c r="AX60" s="327">
        <f t="shared" si="40"/>
        <v>384.21057458696151</v>
      </c>
      <c r="AY60" s="327">
        <f t="shared" si="40"/>
        <v>96.052643646740378</v>
      </c>
      <c r="AZ60" s="327">
        <f t="shared" si="40"/>
        <v>96.052643646740378</v>
      </c>
      <c r="BA60" s="327">
        <f t="shared" si="40"/>
        <v>64.035095764493605</v>
      </c>
      <c r="BB60" s="327">
        <f t="shared" si="40"/>
        <v>32.017547882246802</v>
      </c>
      <c r="BC60" s="327">
        <f t="shared" si="34"/>
        <v>448.2456703514552</v>
      </c>
      <c r="BD60" s="327">
        <f t="shared" si="34"/>
        <v>160.087739411234</v>
      </c>
      <c r="BE60" s="327">
        <f t="shared" si="34"/>
        <v>160.087739411234</v>
      </c>
      <c r="BF60" s="327">
        <f t="shared" si="34"/>
        <v>96.052643646740378</v>
      </c>
    </row>
    <row r="61" spans="2:58" ht="14.25">
      <c r="B61" s="6" t="s">
        <v>39</v>
      </c>
      <c r="C61" s="1856" t="s">
        <v>24</v>
      </c>
      <c r="D61" s="1838" t="s">
        <v>30</v>
      </c>
      <c r="E61" s="1837" t="s">
        <v>25</v>
      </c>
      <c r="F61" s="1580" t="s">
        <v>26</v>
      </c>
      <c r="G61" s="1839">
        <v>17.73</v>
      </c>
      <c r="H61" s="1840">
        <v>3112.7528390323537</v>
      </c>
      <c r="I61" s="1854">
        <v>3112.7528390323537</v>
      </c>
      <c r="J61" s="1854">
        <v>3112.7528390323537</v>
      </c>
      <c r="K61" s="1852">
        <v>9.08</v>
      </c>
      <c r="R61" s="327">
        <f t="shared" si="31"/>
        <v>28263.795778413772</v>
      </c>
      <c r="S61" s="327">
        <f t="shared" si="39"/>
        <v>15034.596212526269</v>
      </c>
      <c r="T61" s="327">
        <f t="shared" si="39"/>
        <v>622.55056780647078</v>
      </c>
      <c r="U61" s="327">
        <f t="shared" si="39"/>
        <v>6256.6332064550306</v>
      </c>
      <c r="V61" s="327">
        <f t="shared" si="39"/>
        <v>0</v>
      </c>
      <c r="W61" s="327">
        <f t="shared" si="39"/>
        <v>4513.4916165969125</v>
      </c>
      <c r="X61" s="327">
        <f t="shared" si="39"/>
        <v>62.255056780647081</v>
      </c>
      <c r="Y61" s="327">
        <f t="shared" si="39"/>
        <v>93.3825851709706</v>
      </c>
      <c r="Z61" s="327">
        <f t="shared" si="39"/>
        <v>62.255056780647081</v>
      </c>
      <c r="AA61" s="327">
        <f t="shared" si="39"/>
        <v>124.51011356129416</v>
      </c>
      <c r="AB61" s="327">
        <f t="shared" si="39"/>
        <v>373.5303406838824</v>
      </c>
      <c r="AC61" s="327">
        <f t="shared" si="39"/>
        <v>93.3825851709706</v>
      </c>
      <c r="AD61" s="327">
        <f t="shared" si="39"/>
        <v>93.3825851709706</v>
      </c>
      <c r="AE61" s="327">
        <f t="shared" si="39"/>
        <v>62.255056780647081</v>
      </c>
      <c r="AF61" s="327">
        <f t="shared" si="39"/>
        <v>31.12752839032354</v>
      </c>
      <c r="AG61" s="327">
        <f t="shared" si="32"/>
        <v>435.78539746452958</v>
      </c>
      <c r="AH61" s="327">
        <f t="shared" si="32"/>
        <v>155.6376419516177</v>
      </c>
      <c r="AI61" s="327">
        <f t="shared" si="32"/>
        <v>155.6376419516177</v>
      </c>
      <c r="AJ61" s="327">
        <f t="shared" si="32"/>
        <v>93.3825851709706</v>
      </c>
      <c r="AK61" s="1345" t="s">
        <v>1605</v>
      </c>
      <c r="AL61" s="89" t="s">
        <v>1605</v>
      </c>
      <c r="AM61" s="1345" t="s">
        <v>1605</v>
      </c>
      <c r="AN61" s="327">
        <f t="shared" si="33"/>
        <v>28263.795778413772</v>
      </c>
      <c r="AO61" s="327">
        <f t="shared" si="40"/>
        <v>15034.596212526269</v>
      </c>
      <c r="AP61" s="327">
        <f t="shared" si="40"/>
        <v>622.55056780647078</v>
      </c>
      <c r="AQ61" s="327">
        <f t="shared" si="40"/>
        <v>6256.6332064550306</v>
      </c>
      <c r="AR61" s="327">
        <f t="shared" si="40"/>
        <v>0</v>
      </c>
      <c r="AS61" s="327">
        <f t="shared" si="40"/>
        <v>4513.4916165969125</v>
      </c>
      <c r="AT61" s="327">
        <f t="shared" si="40"/>
        <v>62.255056780647081</v>
      </c>
      <c r="AU61" s="327">
        <f t="shared" si="40"/>
        <v>93.3825851709706</v>
      </c>
      <c r="AV61" s="327">
        <f t="shared" si="40"/>
        <v>62.255056780647081</v>
      </c>
      <c r="AW61" s="327">
        <f t="shared" si="40"/>
        <v>124.51011356129416</v>
      </c>
      <c r="AX61" s="327">
        <f t="shared" si="40"/>
        <v>373.5303406838824</v>
      </c>
      <c r="AY61" s="327">
        <f t="shared" si="40"/>
        <v>93.3825851709706</v>
      </c>
      <c r="AZ61" s="327">
        <f t="shared" si="40"/>
        <v>93.3825851709706</v>
      </c>
      <c r="BA61" s="327">
        <f t="shared" si="40"/>
        <v>62.255056780647081</v>
      </c>
      <c r="BB61" s="327">
        <f t="shared" si="40"/>
        <v>31.12752839032354</v>
      </c>
      <c r="BC61" s="327">
        <f t="shared" si="34"/>
        <v>435.78539746452958</v>
      </c>
      <c r="BD61" s="327">
        <f t="shared" si="34"/>
        <v>155.6376419516177</v>
      </c>
      <c r="BE61" s="327">
        <f t="shared" si="34"/>
        <v>155.6376419516177</v>
      </c>
      <c r="BF61" s="327">
        <f t="shared" si="34"/>
        <v>93.3825851709706</v>
      </c>
    </row>
    <row r="62" spans="2:58" ht="14.25">
      <c r="B62" s="6" t="s">
        <v>39</v>
      </c>
      <c r="C62" s="1856" t="s">
        <v>24</v>
      </c>
      <c r="D62" s="1838" t="s">
        <v>31</v>
      </c>
      <c r="E62" s="1837" t="s">
        <v>25</v>
      </c>
      <c r="F62" s="1580" t="s">
        <v>26</v>
      </c>
      <c r="G62" s="1839">
        <v>17.73</v>
      </c>
      <c r="H62" s="1840">
        <v>6795.1719971848288</v>
      </c>
      <c r="I62" s="1854">
        <v>6795.1719971848288</v>
      </c>
      <c r="J62" s="1854">
        <v>6795.1719971848288</v>
      </c>
      <c r="K62" s="1852">
        <v>9.08</v>
      </c>
      <c r="R62" s="327">
        <f t="shared" si="31"/>
        <v>61700.161734438247</v>
      </c>
      <c r="S62" s="327">
        <f t="shared" si="39"/>
        <v>32820.680746402722</v>
      </c>
      <c r="T62" s="327">
        <f t="shared" si="39"/>
        <v>1359.0343994369659</v>
      </c>
      <c r="U62" s="327">
        <f t="shared" si="39"/>
        <v>13658.295714341504</v>
      </c>
      <c r="V62" s="327">
        <f t="shared" si="39"/>
        <v>0</v>
      </c>
      <c r="W62" s="327">
        <f t="shared" si="39"/>
        <v>9852.999395918001</v>
      </c>
      <c r="X62" s="327">
        <f t="shared" si="39"/>
        <v>135.90343994369658</v>
      </c>
      <c r="Y62" s="327">
        <f t="shared" si="39"/>
        <v>203.85515991554485</v>
      </c>
      <c r="Z62" s="327">
        <f t="shared" si="39"/>
        <v>135.90343994369658</v>
      </c>
      <c r="AA62" s="327">
        <f t="shared" si="39"/>
        <v>271.80687988739317</v>
      </c>
      <c r="AB62" s="327">
        <f t="shared" si="39"/>
        <v>815.42063966217938</v>
      </c>
      <c r="AC62" s="327">
        <f t="shared" si="39"/>
        <v>203.85515991554485</v>
      </c>
      <c r="AD62" s="327">
        <f t="shared" si="39"/>
        <v>203.85515991554485</v>
      </c>
      <c r="AE62" s="327">
        <f t="shared" si="39"/>
        <v>135.90343994369658</v>
      </c>
      <c r="AF62" s="327">
        <f t="shared" si="39"/>
        <v>67.951719971848291</v>
      </c>
      <c r="AG62" s="327">
        <f t="shared" si="32"/>
        <v>951.32407960587614</v>
      </c>
      <c r="AH62" s="327">
        <f t="shared" si="32"/>
        <v>339.75859985924149</v>
      </c>
      <c r="AI62" s="327">
        <f t="shared" si="32"/>
        <v>339.75859985924149</v>
      </c>
      <c r="AJ62" s="327">
        <f t="shared" si="32"/>
        <v>203.85515991554485</v>
      </c>
      <c r="AK62" s="1345" t="s">
        <v>1605</v>
      </c>
      <c r="AL62" s="89" t="s">
        <v>1605</v>
      </c>
      <c r="AM62" s="1345" t="s">
        <v>1605</v>
      </c>
      <c r="AN62" s="327">
        <f t="shared" si="33"/>
        <v>61700.161734438247</v>
      </c>
      <c r="AO62" s="327">
        <f t="shared" si="40"/>
        <v>32820.680746402722</v>
      </c>
      <c r="AP62" s="327">
        <f t="shared" si="40"/>
        <v>1359.0343994369659</v>
      </c>
      <c r="AQ62" s="327">
        <f t="shared" si="40"/>
        <v>13658.295714341504</v>
      </c>
      <c r="AR62" s="327">
        <f t="shared" si="40"/>
        <v>0</v>
      </c>
      <c r="AS62" s="327">
        <f t="shared" si="40"/>
        <v>9852.999395918001</v>
      </c>
      <c r="AT62" s="327">
        <f t="shared" si="40"/>
        <v>135.90343994369658</v>
      </c>
      <c r="AU62" s="327">
        <f t="shared" si="40"/>
        <v>203.85515991554485</v>
      </c>
      <c r="AV62" s="327">
        <f t="shared" si="40"/>
        <v>135.90343994369658</v>
      </c>
      <c r="AW62" s="327">
        <f t="shared" si="40"/>
        <v>271.80687988739317</v>
      </c>
      <c r="AX62" s="327">
        <f t="shared" si="40"/>
        <v>815.42063966217938</v>
      </c>
      <c r="AY62" s="327">
        <f t="shared" si="40"/>
        <v>203.85515991554485</v>
      </c>
      <c r="AZ62" s="327">
        <f t="shared" si="40"/>
        <v>203.85515991554485</v>
      </c>
      <c r="BA62" s="327">
        <f t="shared" si="40"/>
        <v>135.90343994369658</v>
      </c>
      <c r="BB62" s="327">
        <f t="shared" si="40"/>
        <v>67.951719971848291</v>
      </c>
      <c r="BC62" s="327">
        <f t="shared" si="34"/>
        <v>951.32407960587614</v>
      </c>
      <c r="BD62" s="327">
        <f t="shared" si="34"/>
        <v>339.75859985924149</v>
      </c>
      <c r="BE62" s="327">
        <f t="shared" si="34"/>
        <v>339.75859985924149</v>
      </c>
      <c r="BF62" s="327">
        <f t="shared" si="34"/>
        <v>203.85515991554485</v>
      </c>
    </row>
    <row r="63" spans="2:58" ht="14.25">
      <c r="B63" s="6" t="s">
        <v>39</v>
      </c>
      <c r="C63" s="1856" t="s">
        <v>24</v>
      </c>
      <c r="D63" s="1838" t="s">
        <v>32</v>
      </c>
      <c r="E63" s="1837" t="s">
        <v>25</v>
      </c>
      <c r="F63" s="1580" t="s">
        <v>26</v>
      </c>
      <c r="G63" s="1839">
        <v>17.73</v>
      </c>
      <c r="H63" s="1840">
        <v>11040.130541028653</v>
      </c>
      <c r="I63" s="1854">
        <v>11040.130541028653</v>
      </c>
      <c r="J63" s="1854">
        <v>11040.130541028653</v>
      </c>
      <c r="K63" s="1852">
        <v>9.08</v>
      </c>
      <c r="R63" s="327">
        <f t="shared" si="31"/>
        <v>100244.38531254017</v>
      </c>
      <c r="S63" s="327">
        <f t="shared" si="39"/>
        <v>53323.830513168388</v>
      </c>
      <c r="T63" s="327">
        <f t="shared" si="39"/>
        <v>2208.0261082057305</v>
      </c>
      <c r="U63" s="327">
        <f t="shared" si="39"/>
        <v>22190.66238746759</v>
      </c>
      <c r="V63" s="327">
        <f t="shared" si="39"/>
        <v>0</v>
      </c>
      <c r="W63" s="327">
        <f t="shared" si="39"/>
        <v>16008.189284491546</v>
      </c>
      <c r="X63" s="327">
        <f t="shared" si="39"/>
        <v>220.80261082057308</v>
      </c>
      <c r="Y63" s="327">
        <f t="shared" si="39"/>
        <v>331.20391623085953</v>
      </c>
      <c r="Z63" s="327">
        <f t="shared" si="39"/>
        <v>220.80261082057308</v>
      </c>
      <c r="AA63" s="327">
        <f t="shared" si="39"/>
        <v>441.60522164114616</v>
      </c>
      <c r="AB63" s="327">
        <f t="shared" si="39"/>
        <v>1324.8156649234381</v>
      </c>
      <c r="AC63" s="327">
        <f t="shared" si="39"/>
        <v>331.20391623085953</v>
      </c>
      <c r="AD63" s="327">
        <f t="shared" si="39"/>
        <v>331.20391623085953</v>
      </c>
      <c r="AE63" s="327">
        <f t="shared" si="39"/>
        <v>220.80261082057308</v>
      </c>
      <c r="AF63" s="327">
        <f t="shared" si="39"/>
        <v>110.40130541028654</v>
      </c>
      <c r="AG63" s="327">
        <f t="shared" si="32"/>
        <v>1545.6182757440115</v>
      </c>
      <c r="AH63" s="327">
        <f t="shared" si="32"/>
        <v>552.00652705143261</v>
      </c>
      <c r="AI63" s="327">
        <f t="shared" si="32"/>
        <v>552.00652705143261</v>
      </c>
      <c r="AJ63" s="327">
        <f t="shared" si="32"/>
        <v>331.20391623085953</v>
      </c>
      <c r="AK63" s="1345" t="s">
        <v>1605</v>
      </c>
      <c r="AL63" s="89" t="s">
        <v>1605</v>
      </c>
      <c r="AM63" s="1345" t="s">
        <v>1605</v>
      </c>
      <c r="AN63" s="327">
        <f t="shared" si="33"/>
        <v>100244.38531254017</v>
      </c>
      <c r="AO63" s="327">
        <f t="shared" si="40"/>
        <v>53323.830513168388</v>
      </c>
      <c r="AP63" s="327">
        <f t="shared" si="40"/>
        <v>2208.0261082057305</v>
      </c>
      <c r="AQ63" s="327">
        <f t="shared" si="40"/>
        <v>22190.66238746759</v>
      </c>
      <c r="AR63" s="327">
        <f t="shared" si="40"/>
        <v>0</v>
      </c>
      <c r="AS63" s="327">
        <f t="shared" si="40"/>
        <v>16008.189284491546</v>
      </c>
      <c r="AT63" s="327">
        <f t="shared" si="40"/>
        <v>220.80261082057308</v>
      </c>
      <c r="AU63" s="327">
        <f t="shared" si="40"/>
        <v>331.20391623085953</v>
      </c>
      <c r="AV63" s="327">
        <f t="shared" si="40"/>
        <v>220.80261082057308</v>
      </c>
      <c r="AW63" s="327">
        <f t="shared" si="40"/>
        <v>441.60522164114616</v>
      </c>
      <c r="AX63" s="327">
        <f t="shared" si="40"/>
        <v>1324.8156649234381</v>
      </c>
      <c r="AY63" s="327">
        <f t="shared" si="40"/>
        <v>331.20391623085953</v>
      </c>
      <c r="AZ63" s="327">
        <f t="shared" si="40"/>
        <v>331.20391623085953</v>
      </c>
      <c r="BA63" s="327">
        <f t="shared" si="40"/>
        <v>220.80261082057308</v>
      </c>
      <c r="BB63" s="327">
        <f t="shared" si="40"/>
        <v>110.40130541028654</v>
      </c>
      <c r="BC63" s="327">
        <f t="shared" si="34"/>
        <v>1545.6182757440115</v>
      </c>
      <c r="BD63" s="327">
        <f t="shared" si="34"/>
        <v>552.00652705143261</v>
      </c>
      <c r="BE63" s="327">
        <f t="shared" si="34"/>
        <v>552.00652705143261</v>
      </c>
      <c r="BF63" s="327">
        <f t="shared" si="34"/>
        <v>331.20391623085953</v>
      </c>
    </row>
    <row r="64" spans="2:58" ht="14.25">
      <c r="B64" s="6" t="s">
        <v>39</v>
      </c>
      <c r="C64" s="1856" t="s">
        <v>24</v>
      </c>
      <c r="D64" s="1838" t="s">
        <v>33</v>
      </c>
      <c r="E64" s="1837" t="s">
        <v>25</v>
      </c>
      <c r="F64" s="1580" t="s">
        <v>26</v>
      </c>
      <c r="G64" s="1839">
        <v>17.73</v>
      </c>
      <c r="H64" s="1840">
        <v>4524.3837958661052</v>
      </c>
      <c r="I64" s="1854">
        <v>4524.3837958661052</v>
      </c>
      <c r="J64" s="1854">
        <v>4524.3837958661052</v>
      </c>
      <c r="K64" s="1852">
        <v>9.08</v>
      </c>
      <c r="R64" s="327">
        <f t="shared" si="31"/>
        <v>41081.404866464232</v>
      </c>
      <c r="S64" s="327">
        <f t="shared" si="39"/>
        <v>21852.773734033286</v>
      </c>
      <c r="T64" s="327">
        <f t="shared" si="39"/>
        <v>904.87675917322099</v>
      </c>
      <c r="U64" s="327">
        <f t="shared" si="39"/>
        <v>9094.0114296908705</v>
      </c>
      <c r="V64" s="327">
        <f t="shared" si="39"/>
        <v>0</v>
      </c>
      <c r="W64" s="327">
        <f t="shared" si="39"/>
        <v>6560.356504005852</v>
      </c>
      <c r="X64" s="327">
        <f t="shared" si="39"/>
        <v>90.487675917322107</v>
      </c>
      <c r="Y64" s="327">
        <f t="shared" si="39"/>
        <v>135.73151387598313</v>
      </c>
      <c r="Z64" s="327">
        <f t="shared" si="39"/>
        <v>90.487675917322107</v>
      </c>
      <c r="AA64" s="327">
        <f t="shared" si="39"/>
        <v>180.97535183464421</v>
      </c>
      <c r="AB64" s="327">
        <f t="shared" si="39"/>
        <v>542.9260555039325</v>
      </c>
      <c r="AC64" s="327">
        <f t="shared" si="39"/>
        <v>135.73151387598313</v>
      </c>
      <c r="AD64" s="327">
        <f t="shared" si="39"/>
        <v>135.73151387598313</v>
      </c>
      <c r="AE64" s="327">
        <f t="shared" si="39"/>
        <v>90.487675917322107</v>
      </c>
      <c r="AF64" s="327">
        <f t="shared" si="39"/>
        <v>45.243837958661054</v>
      </c>
      <c r="AG64" s="327">
        <f t="shared" si="32"/>
        <v>633.41373142125474</v>
      </c>
      <c r="AH64" s="327">
        <f t="shared" si="32"/>
        <v>226.21918979330525</v>
      </c>
      <c r="AI64" s="327">
        <f t="shared" si="32"/>
        <v>226.21918979330525</v>
      </c>
      <c r="AJ64" s="327">
        <f t="shared" si="32"/>
        <v>135.73151387598313</v>
      </c>
      <c r="AK64" s="1345" t="s">
        <v>1605</v>
      </c>
      <c r="AL64" s="89" t="s">
        <v>1605</v>
      </c>
      <c r="AM64" s="1345" t="s">
        <v>1605</v>
      </c>
      <c r="AN64" s="327">
        <f t="shared" si="33"/>
        <v>41081.404866464232</v>
      </c>
      <c r="AO64" s="327">
        <f t="shared" si="40"/>
        <v>21852.773734033286</v>
      </c>
      <c r="AP64" s="327">
        <f t="shared" si="40"/>
        <v>904.87675917322099</v>
      </c>
      <c r="AQ64" s="327">
        <f t="shared" si="40"/>
        <v>9094.0114296908705</v>
      </c>
      <c r="AR64" s="327">
        <f t="shared" si="40"/>
        <v>0</v>
      </c>
      <c r="AS64" s="327">
        <f t="shared" si="40"/>
        <v>6560.356504005852</v>
      </c>
      <c r="AT64" s="327">
        <f t="shared" si="40"/>
        <v>90.487675917322107</v>
      </c>
      <c r="AU64" s="327">
        <f t="shared" si="40"/>
        <v>135.73151387598313</v>
      </c>
      <c r="AV64" s="327">
        <f t="shared" si="40"/>
        <v>90.487675917322107</v>
      </c>
      <c r="AW64" s="327">
        <f t="shared" si="40"/>
        <v>180.97535183464421</v>
      </c>
      <c r="AX64" s="327">
        <f t="shared" si="40"/>
        <v>542.9260555039325</v>
      </c>
      <c r="AY64" s="327">
        <f t="shared" si="40"/>
        <v>135.73151387598313</v>
      </c>
      <c r="AZ64" s="327">
        <f t="shared" si="40"/>
        <v>135.73151387598313</v>
      </c>
      <c r="BA64" s="327">
        <f t="shared" si="40"/>
        <v>90.487675917322107</v>
      </c>
      <c r="BB64" s="327">
        <f t="shared" si="40"/>
        <v>45.243837958661054</v>
      </c>
      <c r="BC64" s="327">
        <f t="shared" si="34"/>
        <v>633.41373142125474</v>
      </c>
      <c r="BD64" s="327">
        <f t="shared" si="34"/>
        <v>226.21918979330525</v>
      </c>
      <c r="BE64" s="327">
        <f t="shared" si="34"/>
        <v>226.21918979330525</v>
      </c>
      <c r="BF64" s="327">
        <f t="shared" si="34"/>
        <v>135.73151387598313</v>
      </c>
    </row>
    <row r="65" spans="2:58" ht="14.25">
      <c r="B65" s="6" t="s">
        <v>39</v>
      </c>
      <c r="C65" s="1856" t="s">
        <v>24</v>
      </c>
      <c r="D65" s="1838" t="s">
        <v>34</v>
      </c>
      <c r="E65" s="1837" t="s">
        <v>25</v>
      </c>
      <c r="F65" s="1580" t="s">
        <v>26</v>
      </c>
      <c r="G65" s="1839">
        <v>17.850000000000001</v>
      </c>
      <c r="H65" s="1840">
        <v>96.072236550533205</v>
      </c>
      <c r="I65" s="1854">
        <v>96.072236550533205</v>
      </c>
      <c r="J65" s="1854">
        <v>96.072236550533205</v>
      </c>
      <c r="K65" s="1852">
        <v>9.08</v>
      </c>
      <c r="R65" s="327">
        <f t="shared" si="31"/>
        <v>872.33590787884145</v>
      </c>
      <c r="S65" s="327">
        <f t="shared" si="39"/>
        <v>464.02890253907532</v>
      </c>
      <c r="T65" s="327">
        <f t="shared" si="39"/>
        <v>19.214447310106642</v>
      </c>
      <c r="U65" s="327">
        <f t="shared" si="39"/>
        <v>193.1051954665717</v>
      </c>
      <c r="V65" s="327">
        <f t="shared" si="39"/>
        <v>0</v>
      </c>
      <c r="W65" s="327">
        <f t="shared" si="39"/>
        <v>139.30474299827313</v>
      </c>
      <c r="X65" s="327">
        <f t="shared" si="39"/>
        <v>1.9214447310106642</v>
      </c>
      <c r="Y65" s="327">
        <f t="shared" si="39"/>
        <v>2.8821670965159956</v>
      </c>
      <c r="Z65" s="327">
        <f t="shared" si="39"/>
        <v>1.9214447310106642</v>
      </c>
      <c r="AA65" s="327">
        <f t="shared" si="39"/>
        <v>3.8428894620213283</v>
      </c>
      <c r="AB65" s="327">
        <f t="shared" si="39"/>
        <v>11.528668386063982</v>
      </c>
      <c r="AC65" s="327">
        <f t="shared" si="39"/>
        <v>2.8821670965159956</v>
      </c>
      <c r="AD65" s="327">
        <f t="shared" si="39"/>
        <v>2.8821670965159956</v>
      </c>
      <c r="AE65" s="327">
        <f t="shared" si="39"/>
        <v>1.9214447310106642</v>
      </c>
      <c r="AF65" s="327">
        <f t="shared" si="39"/>
        <v>0.96072236550533208</v>
      </c>
      <c r="AG65" s="327">
        <f t="shared" si="32"/>
        <v>13.45011311707465</v>
      </c>
      <c r="AH65" s="327">
        <f t="shared" si="32"/>
        <v>4.8036118275266606</v>
      </c>
      <c r="AI65" s="327">
        <f t="shared" si="32"/>
        <v>4.8036118275266606</v>
      </c>
      <c r="AJ65" s="327">
        <f t="shared" si="32"/>
        <v>2.8821670965159956</v>
      </c>
      <c r="AK65" s="1345" t="s">
        <v>1605</v>
      </c>
      <c r="AL65" s="89" t="s">
        <v>1605</v>
      </c>
      <c r="AM65" s="1345" t="s">
        <v>1605</v>
      </c>
      <c r="AN65" s="327">
        <f t="shared" si="33"/>
        <v>872.33590787884145</v>
      </c>
      <c r="AO65" s="327">
        <f t="shared" si="40"/>
        <v>464.02890253907532</v>
      </c>
      <c r="AP65" s="327">
        <f t="shared" si="40"/>
        <v>19.214447310106642</v>
      </c>
      <c r="AQ65" s="327">
        <f t="shared" si="40"/>
        <v>193.1051954665717</v>
      </c>
      <c r="AR65" s="327">
        <f t="shared" si="40"/>
        <v>0</v>
      </c>
      <c r="AS65" s="327">
        <f t="shared" si="40"/>
        <v>139.30474299827313</v>
      </c>
      <c r="AT65" s="327">
        <f t="shared" si="40"/>
        <v>1.9214447310106642</v>
      </c>
      <c r="AU65" s="327">
        <f t="shared" si="40"/>
        <v>2.8821670965159956</v>
      </c>
      <c r="AV65" s="327">
        <f t="shared" si="40"/>
        <v>1.9214447310106642</v>
      </c>
      <c r="AW65" s="327">
        <f t="shared" si="40"/>
        <v>3.8428894620213283</v>
      </c>
      <c r="AX65" s="327">
        <f t="shared" si="40"/>
        <v>11.528668386063982</v>
      </c>
      <c r="AY65" s="327">
        <f t="shared" si="40"/>
        <v>2.8821670965159956</v>
      </c>
      <c r="AZ65" s="327">
        <f t="shared" si="40"/>
        <v>2.8821670965159956</v>
      </c>
      <c r="BA65" s="327">
        <f t="shared" si="40"/>
        <v>1.9214447310106642</v>
      </c>
      <c r="BB65" s="327">
        <f t="shared" si="40"/>
        <v>0.96072236550533208</v>
      </c>
      <c r="BC65" s="327">
        <f t="shared" si="34"/>
        <v>13.45011311707465</v>
      </c>
      <c r="BD65" s="327">
        <f t="shared" si="34"/>
        <v>4.8036118275266606</v>
      </c>
      <c r="BE65" s="327">
        <f t="shared" si="34"/>
        <v>4.8036118275266606</v>
      </c>
      <c r="BF65" s="327">
        <f t="shared" si="34"/>
        <v>2.8821670965159956</v>
      </c>
    </row>
    <row r="66" spans="2:58" ht="14.25">
      <c r="B66" s="6" t="s">
        <v>39</v>
      </c>
      <c r="C66" s="1856" t="s">
        <v>85</v>
      </c>
      <c r="D66" s="1838" t="s">
        <v>86</v>
      </c>
      <c r="E66" s="1837" t="s">
        <v>25</v>
      </c>
      <c r="F66" s="1580" t="s">
        <v>26</v>
      </c>
      <c r="G66" s="1839">
        <v>17.940000000000001</v>
      </c>
      <c r="H66" s="1840">
        <v>5863.79</v>
      </c>
      <c r="I66" s="1854">
        <v>5863.79</v>
      </c>
      <c r="J66" s="1854">
        <v>5863.7917883912851</v>
      </c>
      <c r="K66" s="1852">
        <v>9.3699999999999992</v>
      </c>
      <c r="R66" s="327">
        <f t="shared" si="31"/>
        <v>53243.213199999998</v>
      </c>
      <c r="S66" s="327">
        <f t="shared" si="39"/>
        <v>28322.105699999996</v>
      </c>
      <c r="T66" s="327">
        <f t="shared" si="39"/>
        <v>1172.758</v>
      </c>
      <c r="U66" s="327">
        <f t="shared" si="39"/>
        <v>11786.217899999998</v>
      </c>
      <c r="V66" s="327">
        <f t="shared" si="39"/>
        <v>0</v>
      </c>
      <c r="W66" s="327">
        <f t="shared" si="39"/>
        <v>8502.4954999999991</v>
      </c>
      <c r="X66" s="327">
        <f t="shared" si="39"/>
        <v>117.2758</v>
      </c>
      <c r="Y66" s="327">
        <f t="shared" si="39"/>
        <v>175.91369999999998</v>
      </c>
      <c r="Z66" s="327">
        <f t="shared" si="39"/>
        <v>117.2758</v>
      </c>
      <c r="AA66" s="327">
        <f t="shared" si="39"/>
        <v>234.55160000000001</v>
      </c>
      <c r="AB66" s="327">
        <f t="shared" si="39"/>
        <v>703.65479999999991</v>
      </c>
      <c r="AC66" s="327">
        <f t="shared" si="39"/>
        <v>175.91369999999998</v>
      </c>
      <c r="AD66" s="327">
        <f t="shared" si="39"/>
        <v>175.91369999999998</v>
      </c>
      <c r="AE66" s="327">
        <f t="shared" si="39"/>
        <v>117.2758</v>
      </c>
      <c r="AF66" s="327">
        <f t="shared" si="39"/>
        <v>58.637900000000002</v>
      </c>
      <c r="AG66" s="327">
        <f t="shared" si="32"/>
        <v>820.93060000000003</v>
      </c>
      <c r="AH66" s="327">
        <f t="shared" si="32"/>
        <v>293.18950000000001</v>
      </c>
      <c r="AI66" s="327">
        <f t="shared" si="32"/>
        <v>293.18950000000001</v>
      </c>
      <c r="AJ66" s="327">
        <f t="shared" si="32"/>
        <v>175.91369999999998</v>
      </c>
      <c r="AK66" s="1345" t="s">
        <v>1605</v>
      </c>
      <c r="AL66" s="89" t="s">
        <v>1605</v>
      </c>
      <c r="AM66" s="1345" t="s">
        <v>1605</v>
      </c>
      <c r="AN66" s="327">
        <f t="shared" si="33"/>
        <v>54943.729057226337</v>
      </c>
      <c r="AO66" s="327">
        <f t="shared" si="40"/>
        <v>29226.675258414449</v>
      </c>
      <c r="AP66" s="327">
        <f t="shared" si="40"/>
        <v>1210.2142964146772</v>
      </c>
      <c r="AQ66" s="327">
        <f t="shared" si="40"/>
        <v>12162.653678967503</v>
      </c>
      <c r="AR66" s="327">
        <f t="shared" si="40"/>
        <v>0</v>
      </c>
      <c r="AS66" s="327">
        <f t="shared" si="40"/>
        <v>8774.0536490064078</v>
      </c>
      <c r="AT66" s="327">
        <f t="shared" si="40"/>
        <v>121.02142964146772</v>
      </c>
      <c r="AU66" s="327">
        <f t="shared" si="40"/>
        <v>181.53214446220153</v>
      </c>
      <c r="AV66" s="327">
        <f t="shared" si="40"/>
        <v>121.02142964146772</v>
      </c>
      <c r="AW66" s="327">
        <f t="shared" si="40"/>
        <v>242.04285928293544</v>
      </c>
      <c r="AX66" s="327">
        <f t="shared" si="40"/>
        <v>726.12857784880612</v>
      </c>
      <c r="AY66" s="327">
        <f t="shared" si="40"/>
        <v>181.53214446220153</v>
      </c>
      <c r="AZ66" s="327">
        <f t="shared" si="40"/>
        <v>181.53214446220153</v>
      </c>
      <c r="BA66" s="327">
        <f t="shared" si="40"/>
        <v>121.02142964146772</v>
      </c>
      <c r="BB66" s="327">
        <f t="shared" si="40"/>
        <v>60.51071482073386</v>
      </c>
      <c r="BC66" s="327">
        <f t="shared" si="34"/>
        <v>847.15000749027399</v>
      </c>
      <c r="BD66" s="327">
        <f t="shared" si="34"/>
        <v>302.55357410366929</v>
      </c>
      <c r="BE66" s="327">
        <f t="shared" si="34"/>
        <v>302.55357410366929</v>
      </c>
      <c r="BF66" s="327">
        <f t="shared" si="34"/>
        <v>181.53214446220153</v>
      </c>
    </row>
    <row r="67" spans="2:58" ht="14.25">
      <c r="B67" s="6" t="s">
        <v>39</v>
      </c>
      <c r="C67" s="1856" t="s">
        <v>85</v>
      </c>
      <c r="D67" s="1838" t="s">
        <v>87</v>
      </c>
      <c r="E67" s="1837" t="s">
        <v>25</v>
      </c>
      <c r="F67" s="1580" t="s">
        <v>26</v>
      </c>
      <c r="G67" s="1839">
        <v>18.010000000000002</v>
      </c>
      <c r="H67" s="1840">
        <v>148.4</v>
      </c>
      <c r="I67" s="1854">
        <v>148.4</v>
      </c>
      <c r="J67" s="1854">
        <v>148.3999264900161</v>
      </c>
      <c r="K67" s="1852">
        <v>9.41</v>
      </c>
      <c r="R67" s="327">
        <f t="shared" si="31"/>
        <v>1347.472</v>
      </c>
      <c r="S67" s="327">
        <f t="shared" si="39"/>
        <v>716.77199999999993</v>
      </c>
      <c r="T67" s="327">
        <f t="shared" si="39"/>
        <v>29.68</v>
      </c>
      <c r="U67" s="327">
        <f t="shared" si="39"/>
        <v>298.28399999999993</v>
      </c>
      <c r="V67" s="327">
        <f t="shared" si="39"/>
        <v>0</v>
      </c>
      <c r="W67" s="327">
        <f t="shared" si="39"/>
        <v>215.17999999999998</v>
      </c>
      <c r="X67" s="327">
        <f t="shared" si="39"/>
        <v>2.9680000000000004</v>
      </c>
      <c r="Y67" s="327">
        <f t="shared" si="39"/>
        <v>4.4519999999999991</v>
      </c>
      <c r="Z67" s="327">
        <f t="shared" si="39"/>
        <v>2.9680000000000004</v>
      </c>
      <c r="AA67" s="327">
        <f t="shared" si="39"/>
        <v>5.9360000000000008</v>
      </c>
      <c r="AB67" s="327">
        <f t="shared" si="39"/>
        <v>17.807999999999996</v>
      </c>
      <c r="AC67" s="327">
        <f t="shared" si="39"/>
        <v>4.4519999999999991</v>
      </c>
      <c r="AD67" s="327">
        <f t="shared" si="39"/>
        <v>4.4519999999999991</v>
      </c>
      <c r="AE67" s="327">
        <f t="shared" si="39"/>
        <v>2.9680000000000004</v>
      </c>
      <c r="AF67" s="327">
        <f t="shared" si="39"/>
        <v>1.4840000000000002</v>
      </c>
      <c r="AG67" s="327">
        <f t="shared" si="32"/>
        <v>20.776000000000003</v>
      </c>
      <c r="AH67" s="327">
        <f t="shared" si="32"/>
        <v>7.42</v>
      </c>
      <c r="AI67" s="327">
        <f t="shared" si="32"/>
        <v>7.42</v>
      </c>
      <c r="AJ67" s="327">
        <f t="shared" si="32"/>
        <v>4.4519999999999991</v>
      </c>
      <c r="AK67" s="1345" t="s">
        <v>1605</v>
      </c>
      <c r="AL67" s="89" t="s">
        <v>1605</v>
      </c>
      <c r="AM67" s="1345" t="s">
        <v>1605</v>
      </c>
      <c r="AN67" s="327">
        <f t="shared" si="33"/>
        <v>1396.4433082710516</v>
      </c>
      <c r="AO67" s="327">
        <f t="shared" si="40"/>
        <v>742.82171574330164</v>
      </c>
      <c r="AP67" s="327">
        <f t="shared" si="40"/>
        <v>30.758663177776469</v>
      </c>
      <c r="AQ67" s="327">
        <f t="shared" si="40"/>
        <v>309.12456493665343</v>
      </c>
      <c r="AR67" s="327">
        <f t="shared" si="40"/>
        <v>0</v>
      </c>
      <c r="AS67" s="327">
        <f t="shared" si="40"/>
        <v>223.00030803887938</v>
      </c>
      <c r="AT67" s="327">
        <f t="shared" si="40"/>
        <v>3.0758663177776469</v>
      </c>
      <c r="AU67" s="327">
        <f t="shared" si="40"/>
        <v>4.6137994766664692</v>
      </c>
      <c r="AV67" s="327">
        <f t="shared" si="40"/>
        <v>3.0758663177776469</v>
      </c>
      <c r="AW67" s="327">
        <f t="shared" si="40"/>
        <v>6.1517326355552937</v>
      </c>
      <c r="AX67" s="327">
        <f t="shared" si="40"/>
        <v>18.455197906665877</v>
      </c>
      <c r="AY67" s="327">
        <f t="shared" si="40"/>
        <v>4.6137994766664692</v>
      </c>
      <c r="AZ67" s="327">
        <f t="shared" si="40"/>
        <v>4.6137994766664692</v>
      </c>
      <c r="BA67" s="327">
        <f t="shared" si="40"/>
        <v>3.0758663177776469</v>
      </c>
      <c r="BB67" s="327">
        <f t="shared" si="40"/>
        <v>1.5379331588888234</v>
      </c>
      <c r="BC67" s="327">
        <f t="shared" si="34"/>
        <v>21.531064224443529</v>
      </c>
      <c r="BD67" s="327">
        <f t="shared" si="34"/>
        <v>7.6896657944441174</v>
      </c>
      <c r="BE67" s="327">
        <f t="shared" si="34"/>
        <v>7.6896657944441174</v>
      </c>
      <c r="BF67" s="327">
        <f t="shared" si="34"/>
        <v>4.6137994766664692</v>
      </c>
    </row>
    <row r="68" spans="2:58" ht="14.25">
      <c r="B68" s="6" t="s">
        <v>39</v>
      </c>
      <c r="C68" s="1856" t="s">
        <v>85</v>
      </c>
      <c r="D68" s="1838" t="s">
        <v>88</v>
      </c>
      <c r="E68" s="1837" t="s">
        <v>25</v>
      </c>
      <c r="F68" s="1580" t="s">
        <v>26</v>
      </c>
      <c r="G68" s="1839">
        <v>17.940000000000001</v>
      </c>
      <c r="H68" s="1840">
        <v>4247.83</v>
      </c>
      <c r="I68" s="1854">
        <v>4247.83</v>
      </c>
      <c r="J68" s="1854">
        <v>4247.8264586635432</v>
      </c>
      <c r="K68" s="1852">
        <v>9.3699999999999992</v>
      </c>
      <c r="R68" s="327">
        <f t="shared" si="31"/>
        <v>38570.296399999999</v>
      </c>
      <c r="S68" s="327">
        <f t="shared" si="39"/>
        <v>20517.018899999999</v>
      </c>
      <c r="T68" s="327">
        <f t="shared" si="39"/>
        <v>849.56600000000003</v>
      </c>
      <c r="U68" s="327">
        <f t="shared" si="39"/>
        <v>8538.1382999999987</v>
      </c>
      <c r="V68" s="327">
        <f t="shared" si="39"/>
        <v>0</v>
      </c>
      <c r="W68" s="327">
        <f t="shared" si="39"/>
        <v>6159.3534999999993</v>
      </c>
      <c r="X68" s="327">
        <f t="shared" si="39"/>
        <v>84.956600000000009</v>
      </c>
      <c r="Y68" s="327">
        <f t="shared" si="39"/>
        <v>127.43489999999998</v>
      </c>
      <c r="Z68" s="327">
        <f t="shared" si="39"/>
        <v>84.956600000000009</v>
      </c>
      <c r="AA68" s="327">
        <f t="shared" si="39"/>
        <v>169.91320000000002</v>
      </c>
      <c r="AB68" s="327">
        <f t="shared" si="39"/>
        <v>509.73959999999994</v>
      </c>
      <c r="AC68" s="327">
        <f t="shared" si="39"/>
        <v>127.43489999999998</v>
      </c>
      <c r="AD68" s="327">
        <f t="shared" si="39"/>
        <v>127.43489999999998</v>
      </c>
      <c r="AE68" s="327">
        <f t="shared" si="39"/>
        <v>84.956600000000009</v>
      </c>
      <c r="AF68" s="327">
        <f t="shared" si="39"/>
        <v>42.478300000000004</v>
      </c>
      <c r="AG68" s="327">
        <f t="shared" si="32"/>
        <v>594.69620000000009</v>
      </c>
      <c r="AH68" s="327">
        <f t="shared" si="32"/>
        <v>212.39150000000001</v>
      </c>
      <c r="AI68" s="327">
        <f t="shared" si="32"/>
        <v>212.39150000000001</v>
      </c>
      <c r="AJ68" s="327">
        <f t="shared" si="32"/>
        <v>127.43489999999998</v>
      </c>
      <c r="AK68" s="1345" t="s">
        <v>1605</v>
      </c>
      <c r="AL68" s="89" t="s">
        <v>1605</v>
      </c>
      <c r="AM68" s="1345" t="s">
        <v>1605</v>
      </c>
      <c r="AN68" s="327">
        <f t="shared" si="33"/>
        <v>39802.133917677398</v>
      </c>
      <c r="AO68" s="327">
        <f t="shared" si="40"/>
        <v>21172.280487046457</v>
      </c>
      <c r="AP68" s="327">
        <f t="shared" si="40"/>
        <v>876.69898497086785</v>
      </c>
      <c r="AQ68" s="327">
        <f t="shared" si="40"/>
        <v>8810.824798957221</v>
      </c>
      <c r="AR68" s="327">
        <f t="shared" si="40"/>
        <v>0</v>
      </c>
      <c r="AS68" s="327">
        <f t="shared" si="40"/>
        <v>6356.0676410387914</v>
      </c>
      <c r="AT68" s="327">
        <f t="shared" si="40"/>
        <v>87.669898497086791</v>
      </c>
      <c r="AU68" s="327">
        <f t="shared" si="40"/>
        <v>131.50484774563014</v>
      </c>
      <c r="AV68" s="327">
        <f t="shared" si="40"/>
        <v>87.669898497086791</v>
      </c>
      <c r="AW68" s="327">
        <f t="shared" si="40"/>
        <v>175.33979699417358</v>
      </c>
      <c r="AX68" s="327">
        <f t="shared" si="40"/>
        <v>526.01939098252058</v>
      </c>
      <c r="AY68" s="327">
        <f t="shared" si="40"/>
        <v>131.50484774563014</v>
      </c>
      <c r="AZ68" s="327">
        <f t="shared" si="40"/>
        <v>131.50484774563014</v>
      </c>
      <c r="BA68" s="327">
        <f t="shared" si="40"/>
        <v>87.669898497086791</v>
      </c>
      <c r="BB68" s="327">
        <f t="shared" si="40"/>
        <v>43.834949248543396</v>
      </c>
      <c r="BC68" s="327">
        <f t="shared" si="34"/>
        <v>613.68928947960751</v>
      </c>
      <c r="BD68" s="327">
        <f t="shared" si="34"/>
        <v>219.17474624271696</v>
      </c>
      <c r="BE68" s="327">
        <f t="shared" si="34"/>
        <v>219.17474624271696</v>
      </c>
      <c r="BF68" s="327">
        <f t="shared" si="34"/>
        <v>131.50484774563014</v>
      </c>
    </row>
    <row r="69" spans="2:58" ht="14.25">
      <c r="B69" s="6" t="s">
        <v>39</v>
      </c>
      <c r="C69" s="1856" t="s">
        <v>85</v>
      </c>
      <c r="D69" s="1838" t="s">
        <v>89</v>
      </c>
      <c r="E69" s="1837" t="s">
        <v>25</v>
      </c>
      <c r="F69" s="1580" t="s">
        <v>26</v>
      </c>
      <c r="G69" s="1839">
        <v>18.010000000000002</v>
      </c>
      <c r="H69" s="1840">
        <v>1153.9100000000001</v>
      </c>
      <c r="I69" s="1854">
        <v>1153.9100000000001</v>
      </c>
      <c r="J69" s="1854">
        <v>1153.91114909366</v>
      </c>
      <c r="K69" s="1852">
        <v>9.41</v>
      </c>
      <c r="R69" s="327">
        <f t="shared" si="31"/>
        <v>10477.5028</v>
      </c>
      <c r="S69" s="327">
        <f t="shared" si="39"/>
        <v>5573.3852999999999</v>
      </c>
      <c r="T69" s="327">
        <f t="shared" si="39"/>
        <v>230.78200000000001</v>
      </c>
      <c r="U69" s="327">
        <f t="shared" si="39"/>
        <v>2319.3590999999997</v>
      </c>
      <c r="V69" s="327">
        <f t="shared" si="39"/>
        <v>0</v>
      </c>
      <c r="W69" s="327">
        <f t="shared" si="39"/>
        <v>1673.1695</v>
      </c>
      <c r="X69" s="327">
        <f t="shared" si="39"/>
        <v>23.078200000000002</v>
      </c>
      <c r="Y69" s="327">
        <f t="shared" si="39"/>
        <v>34.6173</v>
      </c>
      <c r="Z69" s="327">
        <f t="shared" si="39"/>
        <v>23.078200000000002</v>
      </c>
      <c r="AA69" s="327">
        <f t="shared" si="39"/>
        <v>46.156400000000005</v>
      </c>
      <c r="AB69" s="327">
        <f t="shared" si="39"/>
        <v>138.4692</v>
      </c>
      <c r="AC69" s="327">
        <f t="shared" si="39"/>
        <v>34.6173</v>
      </c>
      <c r="AD69" s="327">
        <f t="shared" si="39"/>
        <v>34.6173</v>
      </c>
      <c r="AE69" s="327">
        <f t="shared" si="39"/>
        <v>23.078200000000002</v>
      </c>
      <c r="AF69" s="327">
        <f t="shared" si="39"/>
        <v>11.539100000000001</v>
      </c>
      <c r="AG69" s="327">
        <f t="shared" si="32"/>
        <v>161.54740000000001</v>
      </c>
      <c r="AH69" s="327">
        <f t="shared" si="32"/>
        <v>57.695500000000003</v>
      </c>
      <c r="AI69" s="327">
        <f t="shared" si="32"/>
        <v>57.695500000000003</v>
      </c>
      <c r="AJ69" s="327">
        <f t="shared" si="32"/>
        <v>34.6173</v>
      </c>
      <c r="AK69" s="1345" t="s">
        <v>1605</v>
      </c>
      <c r="AL69" s="89" t="s">
        <v>1605</v>
      </c>
      <c r="AM69" s="1345" t="s">
        <v>1605</v>
      </c>
      <c r="AN69" s="327">
        <f t="shared" si="33"/>
        <v>10858.303912971342</v>
      </c>
      <c r="AO69" s="327">
        <f t="shared" si="40"/>
        <v>5775.948006569557</v>
      </c>
      <c r="AP69" s="327">
        <f t="shared" si="40"/>
        <v>239.16968971302515</v>
      </c>
      <c r="AQ69" s="327">
        <f t="shared" si="40"/>
        <v>2403.6553816159026</v>
      </c>
      <c r="AR69" s="327">
        <f t="shared" si="40"/>
        <v>0</v>
      </c>
      <c r="AS69" s="327">
        <f t="shared" si="40"/>
        <v>1733.9802504194322</v>
      </c>
      <c r="AT69" s="327">
        <f t="shared" si="40"/>
        <v>23.916968971302516</v>
      </c>
      <c r="AU69" s="327">
        <f t="shared" si="40"/>
        <v>35.875453456953771</v>
      </c>
      <c r="AV69" s="327">
        <f t="shared" si="40"/>
        <v>23.916968971302516</v>
      </c>
      <c r="AW69" s="327">
        <f t="shared" si="40"/>
        <v>47.833937942605033</v>
      </c>
      <c r="AX69" s="327">
        <f t="shared" si="40"/>
        <v>143.50181382781508</v>
      </c>
      <c r="AY69" s="327">
        <f t="shared" si="40"/>
        <v>35.875453456953771</v>
      </c>
      <c r="AZ69" s="327">
        <f t="shared" si="40"/>
        <v>35.875453456953771</v>
      </c>
      <c r="BA69" s="327">
        <f t="shared" si="40"/>
        <v>23.916968971302516</v>
      </c>
      <c r="BB69" s="327">
        <f t="shared" si="40"/>
        <v>11.958484485651258</v>
      </c>
      <c r="BC69" s="327">
        <f t="shared" si="34"/>
        <v>167.41878279911762</v>
      </c>
      <c r="BD69" s="327">
        <f t="shared" si="34"/>
        <v>59.792422428256288</v>
      </c>
      <c r="BE69" s="327">
        <f t="shared" si="34"/>
        <v>59.792422428256288</v>
      </c>
      <c r="BF69" s="327">
        <f t="shared" si="34"/>
        <v>35.875453456953771</v>
      </c>
    </row>
    <row r="70" spans="2:58" ht="14.25">
      <c r="B70" s="6" t="s">
        <v>39</v>
      </c>
      <c r="C70" s="1856" t="s">
        <v>85</v>
      </c>
      <c r="D70" s="1838" t="s">
        <v>90</v>
      </c>
      <c r="E70" s="1837" t="s">
        <v>25</v>
      </c>
      <c r="F70" s="1580" t="s">
        <v>26</v>
      </c>
      <c r="G70" s="1839">
        <v>17.940000000000001</v>
      </c>
      <c r="H70" s="1840">
        <v>2086.0700000000002</v>
      </c>
      <c r="I70" s="1854">
        <v>2086.0700000000002</v>
      </c>
      <c r="J70" s="1854">
        <v>2086.0706773614952</v>
      </c>
      <c r="K70" s="1852">
        <v>9.3699999999999992</v>
      </c>
      <c r="R70" s="327">
        <f t="shared" si="31"/>
        <v>18941.515600000002</v>
      </c>
      <c r="S70" s="327">
        <f t="shared" si="39"/>
        <v>10075.7181</v>
      </c>
      <c r="T70" s="327">
        <f t="shared" si="39"/>
        <v>417.21400000000006</v>
      </c>
      <c r="U70" s="327">
        <f t="shared" si="39"/>
        <v>4193.0006999999996</v>
      </c>
      <c r="V70" s="327">
        <f t="shared" si="39"/>
        <v>0</v>
      </c>
      <c r="W70" s="327">
        <f t="shared" si="39"/>
        <v>3024.8015</v>
      </c>
      <c r="X70" s="327">
        <f t="shared" si="39"/>
        <v>41.72140000000001</v>
      </c>
      <c r="Y70" s="327">
        <f t="shared" si="39"/>
        <v>62.582100000000004</v>
      </c>
      <c r="Z70" s="327">
        <f t="shared" si="39"/>
        <v>41.72140000000001</v>
      </c>
      <c r="AA70" s="327">
        <f t="shared" si="39"/>
        <v>83.44280000000002</v>
      </c>
      <c r="AB70" s="327">
        <f t="shared" si="39"/>
        <v>250.32840000000002</v>
      </c>
      <c r="AC70" s="327">
        <f t="shared" si="39"/>
        <v>62.582100000000004</v>
      </c>
      <c r="AD70" s="327">
        <f t="shared" si="39"/>
        <v>62.582100000000004</v>
      </c>
      <c r="AE70" s="327">
        <f t="shared" si="39"/>
        <v>41.72140000000001</v>
      </c>
      <c r="AF70" s="327">
        <f t="shared" si="39"/>
        <v>20.860700000000005</v>
      </c>
      <c r="AG70" s="327">
        <f t="shared" si="32"/>
        <v>292.04980000000006</v>
      </c>
      <c r="AH70" s="327">
        <f t="shared" si="32"/>
        <v>104.30350000000001</v>
      </c>
      <c r="AI70" s="327">
        <f t="shared" si="32"/>
        <v>104.30350000000001</v>
      </c>
      <c r="AJ70" s="327">
        <f t="shared" si="32"/>
        <v>62.582100000000004</v>
      </c>
      <c r="AK70" s="1345" t="s">
        <v>1605</v>
      </c>
      <c r="AL70" s="89" t="s">
        <v>1605</v>
      </c>
      <c r="AM70" s="1345" t="s">
        <v>1605</v>
      </c>
      <c r="AN70" s="327">
        <f t="shared" si="33"/>
        <v>19546.482246877207</v>
      </c>
      <c r="AO70" s="327">
        <f t="shared" si="40"/>
        <v>10397.523045420365</v>
      </c>
      <c r="AP70" s="327">
        <f t="shared" si="40"/>
        <v>430.53925653914558</v>
      </c>
      <c r="AQ70" s="327">
        <f t="shared" si="40"/>
        <v>4326.9195282184119</v>
      </c>
      <c r="AR70" s="327">
        <f t="shared" si="40"/>
        <v>0</v>
      </c>
      <c r="AS70" s="327">
        <f t="shared" si="40"/>
        <v>3121.4096099088051</v>
      </c>
      <c r="AT70" s="327">
        <f t="shared" si="40"/>
        <v>43.053925653914554</v>
      </c>
      <c r="AU70" s="327">
        <f t="shared" si="40"/>
        <v>64.58088848087182</v>
      </c>
      <c r="AV70" s="327">
        <f t="shared" si="40"/>
        <v>43.053925653914554</v>
      </c>
      <c r="AW70" s="327">
        <f t="shared" si="40"/>
        <v>86.107851307829108</v>
      </c>
      <c r="AX70" s="327">
        <f t="shared" si="40"/>
        <v>258.32355392348728</v>
      </c>
      <c r="AY70" s="327">
        <f t="shared" si="40"/>
        <v>64.58088848087182</v>
      </c>
      <c r="AZ70" s="327">
        <f t="shared" si="40"/>
        <v>64.58088848087182</v>
      </c>
      <c r="BA70" s="327">
        <f t="shared" si="40"/>
        <v>43.053925653914554</v>
      </c>
      <c r="BB70" s="327">
        <f t="shared" si="40"/>
        <v>21.526962826957277</v>
      </c>
      <c r="BC70" s="327">
        <f t="shared" si="34"/>
        <v>301.37747957740191</v>
      </c>
      <c r="BD70" s="327">
        <f t="shared" si="34"/>
        <v>107.6348141347864</v>
      </c>
      <c r="BE70" s="327">
        <f t="shared" si="34"/>
        <v>107.6348141347864</v>
      </c>
      <c r="BF70" s="327">
        <f t="shared" si="34"/>
        <v>64.58088848087182</v>
      </c>
    </row>
    <row r="71" spans="2:58" ht="14.25">
      <c r="B71" s="6" t="s">
        <v>39</v>
      </c>
      <c r="C71" s="1856" t="s">
        <v>35</v>
      </c>
      <c r="D71" s="1838" t="s">
        <v>36</v>
      </c>
      <c r="E71" s="1837" t="s">
        <v>25</v>
      </c>
      <c r="F71" s="1580" t="s">
        <v>26</v>
      </c>
      <c r="G71" s="1839">
        <v>17.39</v>
      </c>
      <c r="H71" s="1840">
        <v>142272.55453426464</v>
      </c>
      <c r="I71" s="1840">
        <v>142272.55453426464</v>
      </c>
      <c r="J71" s="1840">
        <v>142272.55453426464</v>
      </c>
      <c r="K71" s="1852">
        <v>9.08</v>
      </c>
      <c r="R71" s="327">
        <f t="shared" si="31"/>
        <v>1291834.795171123</v>
      </c>
      <c r="S71" s="327">
        <f t="shared" si="39"/>
        <v>687176.43840049824</v>
      </c>
      <c r="T71" s="327">
        <f t="shared" si="39"/>
        <v>28454.510906852931</v>
      </c>
      <c r="U71" s="327">
        <f t="shared" si="39"/>
        <v>285967.83461387188</v>
      </c>
      <c r="V71" s="327">
        <f t="shared" si="39"/>
        <v>0</v>
      </c>
      <c r="W71" s="327">
        <f t="shared" si="39"/>
        <v>206295.20407468372</v>
      </c>
      <c r="X71" s="327">
        <f t="shared" si="39"/>
        <v>2845.4510906852934</v>
      </c>
      <c r="Y71" s="327">
        <f t="shared" si="39"/>
        <v>4268.1766360279389</v>
      </c>
      <c r="Z71" s="327">
        <f t="shared" si="39"/>
        <v>2845.4510906852934</v>
      </c>
      <c r="AA71" s="327">
        <f t="shared" si="39"/>
        <v>5690.9021813705867</v>
      </c>
      <c r="AB71" s="327">
        <f t="shared" si="39"/>
        <v>17072.706544111756</v>
      </c>
      <c r="AC71" s="327">
        <f t="shared" si="39"/>
        <v>4268.1766360279389</v>
      </c>
      <c r="AD71" s="327">
        <f t="shared" si="39"/>
        <v>4268.1766360279389</v>
      </c>
      <c r="AE71" s="327">
        <f t="shared" si="39"/>
        <v>2845.4510906852934</v>
      </c>
      <c r="AF71" s="327">
        <f t="shared" si="39"/>
        <v>1422.7255453426467</v>
      </c>
      <c r="AG71" s="327">
        <f t="shared" si="32"/>
        <v>19918.157634797051</v>
      </c>
      <c r="AH71" s="327">
        <f t="shared" si="32"/>
        <v>7113.6277267132327</v>
      </c>
      <c r="AI71" s="327">
        <f t="shared" si="32"/>
        <v>7113.6277267132327</v>
      </c>
      <c r="AJ71" s="327">
        <f t="shared" si="32"/>
        <v>4268.1766360279389</v>
      </c>
      <c r="AK71" s="1345" t="s">
        <v>1605</v>
      </c>
      <c r="AL71" s="89" t="s">
        <v>1605</v>
      </c>
      <c r="AM71" s="1345" t="s">
        <v>1605</v>
      </c>
      <c r="AN71" s="327">
        <f t="shared" si="33"/>
        <v>1291834.795171123</v>
      </c>
      <c r="AO71" s="327">
        <f t="shared" si="40"/>
        <v>687176.43840049824</v>
      </c>
      <c r="AP71" s="327">
        <f t="shared" si="40"/>
        <v>28454.510906852931</v>
      </c>
      <c r="AQ71" s="327">
        <f t="shared" si="40"/>
        <v>285967.83461387188</v>
      </c>
      <c r="AR71" s="327">
        <f t="shared" si="40"/>
        <v>0</v>
      </c>
      <c r="AS71" s="327">
        <f t="shared" si="40"/>
        <v>206295.20407468372</v>
      </c>
      <c r="AT71" s="327">
        <f t="shared" si="40"/>
        <v>2845.4510906852934</v>
      </c>
      <c r="AU71" s="327">
        <f t="shared" si="40"/>
        <v>4268.1766360279389</v>
      </c>
      <c r="AV71" s="327">
        <f t="shared" si="40"/>
        <v>2845.4510906852934</v>
      </c>
      <c r="AW71" s="327">
        <f t="shared" si="40"/>
        <v>5690.9021813705867</v>
      </c>
      <c r="AX71" s="327">
        <f t="shared" si="40"/>
        <v>17072.706544111756</v>
      </c>
      <c r="AY71" s="327">
        <f t="shared" si="40"/>
        <v>4268.1766360279389</v>
      </c>
      <c r="AZ71" s="327">
        <f t="shared" si="40"/>
        <v>4268.1766360279389</v>
      </c>
      <c r="BA71" s="327">
        <f t="shared" si="40"/>
        <v>2845.4510906852934</v>
      </c>
      <c r="BB71" s="327">
        <f t="shared" si="40"/>
        <v>1422.7255453426467</v>
      </c>
      <c r="BC71" s="327">
        <f t="shared" si="34"/>
        <v>19918.157634797051</v>
      </c>
      <c r="BD71" s="327">
        <f t="shared" si="34"/>
        <v>7113.6277267132327</v>
      </c>
      <c r="BE71" s="327">
        <f t="shared" si="34"/>
        <v>7113.6277267132327</v>
      </c>
      <c r="BF71" s="327">
        <f t="shared" si="34"/>
        <v>4268.1766360279389</v>
      </c>
    </row>
    <row r="72" spans="2:58" ht="14.25">
      <c r="B72" s="6" t="s">
        <v>39</v>
      </c>
      <c r="C72" s="1856" t="s">
        <v>35</v>
      </c>
      <c r="D72" s="1838" t="s">
        <v>23</v>
      </c>
      <c r="E72" s="1837" t="s">
        <v>25</v>
      </c>
      <c r="F72" s="1580" t="s">
        <v>26</v>
      </c>
      <c r="G72" s="1839">
        <v>17.39</v>
      </c>
      <c r="H72" s="1840">
        <v>47128.28522255319</v>
      </c>
      <c r="I72" s="1840">
        <v>47128.28522255319</v>
      </c>
      <c r="J72" s="1840">
        <v>47128.28522255319</v>
      </c>
      <c r="K72" s="1852">
        <v>9.08</v>
      </c>
      <c r="R72" s="327">
        <f t="shared" si="31"/>
        <v>427924.82982078299</v>
      </c>
      <c r="S72" s="327">
        <f t="shared" si="39"/>
        <v>227629.61762493191</v>
      </c>
      <c r="T72" s="327">
        <f t="shared" si="39"/>
        <v>9425.657044510639</v>
      </c>
      <c r="U72" s="327">
        <f t="shared" si="39"/>
        <v>94727.853297331909</v>
      </c>
      <c r="V72" s="327">
        <f t="shared" si="39"/>
        <v>0</v>
      </c>
      <c r="W72" s="327">
        <f t="shared" si="39"/>
        <v>68336.013572702126</v>
      </c>
      <c r="X72" s="327">
        <f t="shared" si="39"/>
        <v>942.56570445106399</v>
      </c>
      <c r="Y72" s="327">
        <f t="shared" si="39"/>
        <v>1413.8485566765955</v>
      </c>
      <c r="Z72" s="327">
        <f t="shared" si="39"/>
        <v>942.56570445106399</v>
      </c>
      <c r="AA72" s="327">
        <f t="shared" si="39"/>
        <v>1885.131408902128</v>
      </c>
      <c r="AB72" s="327">
        <f t="shared" si="39"/>
        <v>5655.3942267063821</v>
      </c>
      <c r="AC72" s="327">
        <f t="shared" si="39"/>
        <v>1413.8485566765955</v>
      </c>
      <c r="AD72" s="327">
        <f t="shared" si="39"/>
        <v>1413.8485566765955</v>
      </c>
      <c r="AE72" s="327">
        <f t="shared" ref="S72:AF91" si="41">+$R72*VLOOKUP($E72,$P$5:$AF$7,AE$1+3,FALSE)</f>
        <v>942.56570445106399</v>
      </c>
      <c r="AF72" s="327">
        <f t="shared" si="41"/>
        <v>471.282852225532</v>
      </c>
      <c r="AG72" s="327">
        <f t="shared" si="32"/>
        <v>6597.9599311574475</v>
      </c>
      <c r="AH72" s="327">
        <f t="shared" si="32"/>
        <v>2356.4142611276598</v>
      </c>
      <c r="AI72" s="327">
        <f t="shared" si="32"/>
        <v>2356.4142611276598</v>
      </c>
      <c r="AJ72" s="327">
        <f t="shared" si="32"/>
        <v>1413.8485566765955</v>
      </c>
      <c r="AK72" s="1345" t="s">
        <v>1605</v>
      </c>
      <c r="AL72" s="89" t="s">
        <v>1605</v>
      </c>
      <c r="AM72" s="1345" t="s">
        <v>1605</v>
      </c>
      <c r="AN72" s="327">
        <f t="shared" si="33"/>
        <v>427924.82982078299</v>
      </c>
      <c r="AO72" s="327">
        <f t="shared" si="40"/>
        <v>227629.61762493191</v>
      </c>
      <c r="AP72" s="327">
        <f t="shared" si="40"/>
        <v>9425.657044510639</v>
      </c>
      <c r="AQ72" s="327">
        <f t="shared" si="40"/>
        <v>94727.853297331909</v>
      </c>
      <c r="AR72" s="327">
        <f t="shared" si="40"/>
        <v>0</v>
      </c>
      <c r="AS72" s="327">
        <f t="shared" si="40"/>
        <v>68336.013572702126</v>
      </c>
      <c r="AT72" s="327">
        <f t="shared" si="40"/>
        <v>942.56570445106399</v>
      </c>
      <c r="AU72" s="327">
        <f t="shared" si="40"/>
        <v>1413.8485566765955</v>
      </c>
      <c r="AV72" s="327">
        <f t="shared" si="40"/>
        <v>942.56570445106399</v>
      </c>
      <c r="AW72" s="327">
        <f t="shared" si="40"/>
        <v>1885.131408902128</v>
      </c>
      <c r="AX72" s="327">
        <f t="shared" si="40"/>
        <v>5655.3942267063821</v>
      </c>
      <c r="AY72" s="327">
        <f t="shared" si="40"/>
        <v>1413.8485566765955</v>
      </c>
      <c r="AZ72" s="327">
        <f t="shared" si="40"/>
        <v>1413.8485566765955</v>
      </c>
      <c r="BA72" s="327">
        <f t="shared" ref="AO72:BB91" si="42">+$AN72*VLOOKUP($E72,$AL$5:$BB$7,BA$1+3,FALSE)</f>
        <v>942.56570445106399</v>
      </c>
      <c r="BB72" s="327">
        <f t="shared" si="42"/>
        <v>471.282852225532</v>
      </c>
      <c r="BC72" s="327">
        <f t="shared" si="34"/>
        <v>6597.9599311574475</v>
      </c>
      <c r="BD72" s="327">
        <f t="shared" si="34"/>
        <v>2356.4142611276598</v>
      </c>
      <c r="BE72" s="327">
        <f t="shared" si="34"/>
        <v>2356.4142611276598</v>
      </c>
      <c r="BF72" s="327">
        <f t="shared" si="34"/>
        <v>1413.8485566765955</v>
      </c>
    </row>
    <row r="73" spans="2:58" ht="14.25">
      <c r="B73" s="6" t="s">
        <v>39</v>
      </c>
      <c r="C73" s="1856" t="s">
        <v>35</v>
      </c>
      <c r="D73" s="1838" t="s">
        <v>37</v>
      </c>
      <c r="E73" s="1837" t="s">
        <v>25</v>
      </c>
      <c r="F73" s="1580" t="s">
        <v>26</v>
      </c>
      <c r="G73" s="1839">
        <v>17.649999999999999</v>
      </c>
      <c r="H73" s="1840">
        <v>6395.8654331396165</v>
      </c>
      <c r="I73" s="1840">
        <v>6395.8654331396165</v>
      </c>
      <c r="J73" s="1840">
        <v>6395.8654331396165</v>
      </c>
      <c r="K73" s="1852">
        <v>9.08</v>
      </c>
      <c r="R73" s="327">
        <f t="shared" si="31"/>
        <v>58074.458132907719</v>
      </c>
      <c r="S73" s="327">
        <f t="shared" si="41"/>
        <v>30892.030042064347</v>
      </c>
      <c r="T73" s="327">
        <f t="shared" si="41"/>
        <v>1279.1730866279233</v>
      </c>
      <c r="U73" s="327">
        <f t="shared" si="41"/>
        <v>12855.689520610627</v>
      </c>
      <c r="V73" s="327">
        <f t="shared" si="41"/>
        <v>0</v>
      </c>
      <c r="W73" s="327">
        <f t="shared" si="41"/>
        <v>9274.004878052443</v>
      </c>
      <c r="X73" s="327">
        <f t="shared" si="41"/>
        <v>127.91730866279235</v>
      </c>
      <c r="Y73" s="327">
        <f t="shared" si="41"/>
        <v>191.87596299418848</v>
      </c>
      <c r="Z73" s="327">
        <f t="shared" si="41"/>
        <v>127.91730866279235</v>
      </c>
      <c r="AA73" s="327">
        <f t="shared" si="41"/>
        <v>255.8346173255847</v>
      </c>
      <c r="AB73" s="327">
        <f t="shared" si="41"/>
        <v>767.50385197675394</v>
      </c>
      <c r="AC73" s="327">
        <f t="shared" si="41"/>
        <v>191.87596299418848</v>
      </c>
      <c r="AD73" s="327">
        <f t="shared" si="41"/>
        <v>191.87596299418848</v>
      </c>
      <c r="AE73" s="327">
        <f t="shared" si="41"/>
        <v>127.91730866279235</v>
      </c>
      <c r="AF73" s="327">
        <f t="shared" si="41"/>
        <v>63.958654331396176</v>
      </c>
      <c r="AG73" s="327">
        <f t="shared" si="32"/>
        <v>895.42116063954643</v>
      </c>
      <c r="AH73" s="327">
        <f t="shared" si="32"/>
        <v>319.79327165698083</v>
      </c>
      <c r="AI73" s="327">
        <f t="shared" si="32"/>
        <v>319.79327165698083</v>
      </c>
      <c r="AJ73" s="327">
        <f t="shared" ref="AJ73:AJ136" si="43">+$R73*VLOOKUP($E73,$P$5:$AJ$7,AJ$1+3,FALSE)</f>
        <v>191.87596299418848</v>
      </c>
      <c r="AK73" s="1345" t="s">
        <v>1605</v>
      </c>
      <c r="AL73" s="89" t="s">
        <v>1605</v>
      </c>
      <c r="AM73" s="1345" t="s">
        <v>1605</v>
      </c>
      <c r="AN73" s="327">
        <f t="shared" si="33"/>
        <v>58074.458132907719</v>
      </c>
      <c r="AO73" s="327">
        <f t="shared" si="42"/>
        <v>30892.030042064347</v>
      </c>
      <c r="AP73" s="327">
        <f t="shared" si="42"/>
        <v>1279.1730866279233</v>
      </c>
      <c r="AQ73" s="327">
        <f t="shared" si="42"/>
        <v>12855.689520610627</v>
      </c>
      <c r="AR73" s="327">
        <f t="shared" si="42"/>
        <v>0</v>
      </c>
      <c r="AS73" s="327">
        <f t="shared" si="42"/>
        <v>9274.004878052443</v>
      </c>
      <c r="AT73" s="327">
        <f t="shared" si="42"/>
        <v>127.91730866279235</v>
      </c>
      <c r="AU73" s="327">
        <f t="shared" si="42"/>
        <v>191.87596299418848</v>
      </c>
      <c r="AV73" s="327">
        <f t="shared" si="42"/>
        <v>127.91730866279235</v>
      </c>
      <c r="AW73" s="327">
        <f t="shared" si="42"/>
        <v>255.8346173255847</v>
      </c>
      <c r="AX73" s="327">
        <f t="shared" si="42"/>
        <v>767.50385197675394</v>
      </c>
      <c r="AY73" s="327">
        <f t="shared" si="42"/>
        <v>191.87596299418848</v>
      </c>
      <c r="AZ73" s="327">
        <f t="shared" si="42"/>
        <v>191.87596299418848</v>
      </c>
      <c r="BA73" s="327">
        <f t="shared" si="42"/>
        <v>127.91730866279235</v>
      </c>
      <c r="BB73" s="327">
        <f t="shared" si="42"/>
        <v>63.958654331396176</v>
      </c>
      <c r="BC73" s="327">
        <f t="shared" si="34"/>
        <v>895.42116063954643</v>
      </c>
      <c r="BD73" s="327">
        <f t="shared" si="34"/>
        <v>319.79327165698083</v>
      </c>
      <c r="BE73" s="327">
        <f t="shared" si="34"/>
        <v>319.79327165698083</v>
      </c>
      <c r="BF73" s="327">
        <f t="shared" ref="BF73:BF136" si="44">+$AN73*VLOOKUP($E73,$AL$5:$BF$7,BF$1+3,FALSE)</f>
        <v>191.87596299418848</v>
      </c>
    </row>
    <row r="74" spans="2:58" ht="14.25">
      <c r="B74" s="6" t="s">
        <v>39</v>
      </c>
      <c r="C74" s="1856" t="s">
        <v>35</v>
      </c>
      <c r="D74" s="1838" t="s">
        <v>38</v>
      </c>
      <c r="E74" s="1837" t="s">
        <v>25</v>
      </c>
      <c r="F74" s="1580" t="s">
        <v>26</v>
      </c>
      <c r="G74" s="1839">
        <v>17.39</v>
      </c>
      <c r="H74" s="1840">
        <v>34582.792694055148</v>
      </c>
      <c r="I74" s="1840">
        <v>34582.792694055148</v>
      </c>
      <c r="J74" s="1840">
        <v>34582.792694055148</v>
      </c>
      <c r="K74" s="1852">
        <v>9.08</v>
      </c>
      <c r="R74" s="327">
        <f t="shared" ref="R74:R137" si="45">+I74*VLOOKUP($E74,$P$5:$R$7,3,FALSE)</f>
        <v>314011.75766202074</v>
      </c>
      <c r="S74" s="327">
        <f t="shared" si="41"/>
        <v>167034.88871228637</v>
      </c>
      <c r="T74" s="327">
        <f t="shared" si="41"/>
        <v>6916.5585388110303</v>
      </c>
      <c r="U74" s="327">
        <f t="shared" si="41"/>
        <v>69511.413315050842</v>
      </c>
      <c r="V74" s="327">
        <f t="shared" si="41"/>
        <v>0</v>
      </c>
      <c r="W74" s="327">
        <f t="shared" si="41"/>
        <v>50145.049406379963</v>
      </c>
      <c r="X74" s="327">
        <f t="shared" si="41"/>
        <v>691.65585388110298</v>
      </c>
      <c r="Y74" s="327">
        <f t="shared" si="41"/>
        <v>1037.4837808216544</v>
      </c>
      <c r="Z74" s="327">
        <f t="shared" si="41"/>
        <v>691.65585388110298</v>
      </c>
      <c r="AA74" s="327">
        <f t="shared" si="41"/>
        <v>1383.311707762206</v>
      </c>
      <c r="AB74" s="327">
        <f t="shared" si="41"/>
        <v>4149.9351232866175</v>
      </c>
      <c r="AC74" s="327">
        <f t="shared" si="41"/>
        <v>1037.4837808216544</v>
      </c>
      <c r="AD74" s="327">
        <f t="shared" si="41"/>
        <v>1037.4837808216544</v>
      </c>
      <c r="AE74" s="327">
        <f t="shared" si="41"/>
        <v>691.65585388110298</v>
      </c>
      <c r="AF74" s="327">
        <f t="shared" si="41"/>
        <v>345.82792694055149</v>
      </c>
      <c r="AG74" s="327">
        <f t="shared" ref="AG74:AJ137" si="46">+$R74*VLOOKUP($E74,$P$5:$AJ$7,AG$1+3,FALSE)</f>
        <v>4841.5909771677216</v>
      </c>
      <c r="AH74" s="327">
        <f t="shared" si="46"/>
        <v>1729.1396347027576</v>
      </c>
      <c r="AI74" s="327">
        <f t="shared" si="46"/>
        <v>1729.1396347027576</v>
      </c>
      <c r="AJ74" s="327">
        <f t="shared" si="43"/>
        <v>1037.4837808216544</v>
      </c>
      <c r="AK74" s="1345" t="s">
        <v>1605</v>
      </c>
      <c r="AL74" s="89" t="s">
        <v>1605</v>
      </c>
      <c r="AM74" s="1345" t="s">
        <v>1605</v>
      </c>
      <c r="AN74" s="327">
        <f t="shared" ref="AN74:AN137" si="47">+J74*K74</f>
        <v>314011.75766202074</v>
      </c>
      <c r="AO74" s="327">
        <f t="shared" si="42"/>
        <v>167034.88871228637</v>
      </c>
      <c r="AP74" s="327">
        <f t="shared" si="42"/>
        <v>6916.5585388110303</v>
      </c>
      <c r="AQ74" s="327">
        <f t="shared" si="42"/>
        <v>69511.413315050842</v>
      </c>
      <c r="AR74" s="327">
        <f t="shared" si="42"/>
        <v>0</v>
      </c>
      <c r="AS74" s="327">
        <f t="shared" si="42"/>
        <v>50145.049406379963</v>
      </c>
      <c r="AT74" s="327">
        <f t="shared" si="42"/>
        <v>691.65585388110298</v>
      </c>
      <c r="AU74" s="327">
        <f t="shared" si="42"/>
        <v>1037.4837808216544</v>
      </c>
      <c r="AV74" s="327">
        <f t="shared" si="42"/>
        <v>691.65585388110298</v>
      </c>
      <c r="AW74" s="327">
        <f t="shared" si="42"/>
        <v>1383.311707762206</v>
      </c>
      <c r="AX74" s="327">
        <f t="shared" si="42"/>
        <v>4149.9351232866175</v>
      </c>
      <c r="AY74" s="327">
        <f t="shared" si="42"/>
        <v>1037.4837808216544</v>
      </c>
      <c r="AZ74" s="327">
        <f t="shared" si="42"/>
        <v>1037.4837808216544</v>
      </c>
      <c r="BA74" s="327">
        <f t="shared" si="42"/>
        <v>691.65585388110298</v>
      </c>
      <c r="BB74" s="327">
        <f t="shared" si="42"/>
        <v>345.82792694055149</v>
      </c>
      <c r="BC74" s="327">
        <f t="shared" ref="BC74:BF137" si="48">+$AN74*VLOOKUP($E74,$AL$5:$BF$7,BC$1+3,FALSE)</f>
        <v>4841.5909771677216</v>
      </c>
      <c r="BD74" s="327">
        <f t="shared" si="48"/>
        <v>1729.1396347027576</v>
      </c>
      <c r="BE74" s="327">
        <f t="shared" si="48"/>
        <v>1729.1396347027576</v>
      </c>
      <c r="BF74" s="327">
        <f t="shared" si="44"/>
        <v>1037.4837808216544</v>
      </c>
    </row>
    <row r="75" spans="2:58" ht="14.25">
      <c r="B75" s="6" t="s">
        <v>39</v>
      </c>
      <c r="C75" s="1856" t="s">
        <v>310</v>
      </c>
      <c r="D75" s="1838" t="s">
        <v>91</v>
      </c>
      <c r="E75" s="1837" t="s">
        <v>25</v>
      </c>
      <c r="F75" s="1580" t="s">
        <v>26</v>
      </c>
      <c r="G75" s="1839">
        <v>17.39</v>
      </c>
      <c r="H75" s="1840">
        <v>3640.5</v>
      </c>
      <c r="I75" s="1854">
        <v>3640.5</v>
      </c>
      <c r="J75" s="1854">
        <v>3640.5</v>
      </c>
      <c r="K75" s="1852">
        <v>9.08</v>
      </c>
      <c r="R75" s="327">
        <f t="shared" si="45"/>
        <v>33055.74</v>
      </c>
      <c r="S75" s="327">
        <f t="shared" si="41"/>
        <v>17583.614999999998</v>
      </c>
      <c r="T75" s="327">
        <f t="shared" si="41"/>
        <v>728.1</v>
      </c>
      <c r="U75" s="327">
        <f t="shared" si="41"/>
        <v>7317.4049999999988</v>
      </c>
      <c r="V75" s="327">
        <f t="shared" si="41"/>
        <v>0</v>
      </c>
      <c r="W75" s="327">
        <f t="shared" si="41"/>
        <v>5278.7249999999995</v>
      </c>
      <c r="X75" s="327">
        <f t="shared" si="41"/>
        <v>72.81</v>
      </c>
      <c r="Y75" s="327">
        <f t="shared" si="41"/>
        <v>109.21499999999997</v>
      </c>
      <c r="Z75" s="327">
        <f t="shared" si="41"/>
        <v>72.81</v>
      </c>
      <c r="AA75" s="327">
        <f t="shared" si="41"/>
        <v>145.62</v>
      </c>
      <c r="AB75" s="327">
        <f t="shared" si="41"/>
        <v>436.8599999999999</v>
      </c>
      <c r="AC75" s="327">
        <f t="shared" si="41"/>
        <v>109.21499999999997</v>
      </c>
      <c r="AD75" s="327">
        <f t="shared" si="41"/>
        <v>109.21499999999997</v>
      </c>
      <c r="AE75" s="327">
        <f t="shared" si="41"/>
        <v>72.81</v>
      </c>
      <c r="AF75" s="327">
        <f t="shared" si="41"/>
        <v>36.405000000000001</v>
      </c>
      <c r="AG75" s="327">
        <f t="shared" si="46"/>
        <v>509.67</v>
      </c>
      <c r="AH75" s="327">
        <f t="shared" si="46"/>
        <v>182.02500000000001</v>
      </c>
      <c r="AI75" s="327">
        <f t="shared" si="46"/>
        <v>182.02500000000001</v>
      </c>
      <c r="AJ75" s="327">
        <f t="shared" si="43"/>
        <v>109.21499999999997</v>
      </c>
      <c r="AK75" s="1345" t="s">
        <v>1605</v>
      </c>
      <c r="AL75" s="89" t="s">
        <v>1605</v>
      </c>
      <c r="AM75" s="1345" t="s">
        <v>1605</v>
      </c>
      <c r="AN75" s="327">
        <f t="shared" si="47"/>
        <v>33055.74</v>
      </c>
      <c r="AO75" s="327">
        <f t="shared" si="42"/>
        <v>17583.614999999998</v>
      </c>
      <c r="AP75" s="327">
        <f t="shared" si="42"/>
        <v>728.1</v>
      </c>
      <c r="AQ75" s="327">
        <f t="shared" si="42"/>
        <v>7317.4049999999988</v>
      </c>
      <c r="AR75" s="327">
        <f t="shared" si="42"/>
        <v>0</v>
      </c>
      <c r="AS75" s="327">
        <f t="shared" si="42"/>
        <v>5278.7249999999995</v>
      </c>
      <c r="AT75" s="327">
        <f t="shared" si="42"/>
        <v>72.81</v>
      </c>
      <c r="AU75" s="327">
        <f t="shared" si="42"/>
        <v>109.21499999999997</v>
      </c>
      <c r="AV75" s="327">
        <f t="shared" si="42"/>
        <v>72.81</v>
      </c>
      <c r="AW75" s="327">
        <f t="shared" si="42"/>
        <v>145.62</v>
      </c>
      <c r="AX75" s="327">
        <f t="shared" si="42"/>
        <v>436.8599999999999</v>
      </c>
      <c r="AY75" s="327">
        <f t="shared" si="42"/>
        <v>109.21499999999997</v>
      </c>
      <c r="AZ75" s="327">
        <f t="shared" si="42"/>
        <v>109.21499999999997</v>
      </c>
      <c r="BA75" s="327">
        <f t="shared" si="42"/>
        <v>72.81</v>
      </c>
      <c r="BB75" s="327">
        <f t="shared" si="42"/>
        <v>36.405000000000001</v>
      </c>
      <c r="BC75" s="327">
        <f t="shared" si="48"/>
        <v>509.67</v>
      </c>
      <c r="BD75" s="327">
        <f t="shared" si="48"/>
        <v>182.02500000000001</v>
      </c>
      <c r="BE75" s="327">
        <f t="shared" si="48"/>
        <v>182.02500000000001</v>
      </c>
      <c r="BF75" s="327">
        <f t="shared" si="44"/>
        <v>109.21499999999997</v>
      </c>
    </row>
    <row r="76" spans="2:58" ht="14.25">
      <c r="B76" s="6" t="s">
        <v>39</v>
      </c>
      <c r="C76" s="1856" t="s">
        <v>57</v>
      </c>
      <c r="D76" s="1838" t="s">
        <v>58</v>
      </c>
      <c r="E76" s="1837" t="s">
        <v>19</v>
      </c>
      <c r="F76" s="1580" t="s">
        <v>16</v>
      </c>
      <c r="G76" s="1839">
        <v>17.39</v>
      </c>
      <c r="H76" s="1840">
        <v>0</v>
      </c>
      <c r="I76" s="1854">
        <v>0</v>
      </c>
      <c r="J76" s="1854">
        <v>0</v>
      </c>
      <c r="K76" s="1852">
        <v>17.59</v>
      </c>
      <c r="R76" s="327">
        <f t="shared" si="45"/>
        <v>0</v>
      </c>
      <c r="S76" s="327">
        <f t="shared" si="41"/>
        <v>0</v>
      </c>
      <c r="T76" s="327">
        <f t="shared" si="41"/>
        <v>0</v>
      </c>
      <c r="U76" s="327">
        <f t="shared" si="41"/>
        <v>0</v>
      </c>
      <c r="V76" s="327">
        <f t="shared" si="41"/>
        <v>0</v>
      </c>
      <c r="W76" s="327">
        <f t="shared" si="41"/>
        <v>0</v>
      </c>
      <c r="X76" s="327">
        <f t="shared" si="41"/>
        <v>0</v>
      </c>
      <c r="Y76" s="327">
        <f t="shared" si="41"/>
        <v>0</v>
      </c>
      <c r="Z76" s="327">
        <f t="shared" si="41"/>
        <v>0</v>
      </c>
      <c r="AA76" s="327">
        <f t="shared" si="41"/>
        <v>0</v>
      </c>
      <c r="AB76" s="327">
        <f t="shared" si="41"/>
        <v>0</v>
      </c>
      <c r="AC76" s="327">
        <f t="shared" si="41"/>
        <v>0</v>
      </c>
      <c r="AD76" s="327">
        <f t="shared" si="41"/>
        <v>0</v>
      </c>
      <c r="AE76" s="327">
        <f t="shared" si="41"/>
        <v>0</v>
      </c>
      <c r="AF76" s="327">
        <f t="shared" si="41"/>
        <v>0</v>
      </c>
      <c r="AG76" s="327">
        <f t="shared" si="46"/>
        <v>0</v>
      </c>
      <c r="AH76" s="327">
        <f t="shared" si="46"/>
        <v>0</v>
      </c>
      <c r="AI76" s="327">
        <f t="shared" si="46"/>
        <v>0</v>
      </c>
      <c r="AJ76" s="327">
        <f t="shared" si="43"/>
        <v>0</v>
      </c>
      <c r="AK76" s="1345" t="s">
        <v>1605</v>
      </c>
      <c r="AL76" s="89" t="s">
        <v>1605</v>
      </c>
      <c r="AM76" s="1345" t="s">
        <v>1605</v>
      </c>
      <c r="AN76" s="327">
        <f t="shared" si="47"/>
        <v>0</v>
      </c>
      <c r="AO76" s="327">
        <f t="shared" si="42"/>
        <v>0</v>
      </c>
      <c r="AP76" s="327">
        <f t="shared" si="42"/>
        <v>0</v>
      </c>
      <c r="AQ76" s="327">
        <f t="shared" si="42"/>
        <v>0</v>
      </c>
      <c r="AR76" s="327">
        <f t="shared" si="42"/>
        <v>0</v>
      </c>
      <c r="AS76" s="327">
        <f t="shared" si="42"/>
        <v>0</v>
      </c>
      <c r="AT76" s="327">
        <f t="shared" si="42"/>
        <v>0</v>
      </c>
      <c r="AU76" s="327">
        <f t="shared" si="42"/>
        <v>0</v>
      </c>
      <c r="AV76" s="327">
        <f t="shared" si="42"/>
        <v>0</v>
      </c>
      <c r="AW76" s="327">
        <f t="shared" si="42"/>
        <v>0</v>
      </c>
      <c r="AX76" s="327">
        <f t="shared" si="42"/>
        <v>0</v>
      </c>
      <c r="AY76" s="327">
        <f t="shared" si="42"/>
        <v>0</v>
      </c>
      <c r="AZ76" s="327">
        <f t="shared" si="42"/>
        <v>0</v>
      </c>
      <c r="BA76" s="327">
        <f t="shared" si="42"/>
        <v>0</v>
      </c>
      <c r="BB76" s="327">
        <f t="shared" si="42"/>
        <v>0</v>
      </c>
      <c r="BC76" s="327">
        <f t="shared" si="48"/>
        <v>0</v>
      </c>
      <c r="BD76" s="327">
        <f t="shared" si="48"/>
        <v>0</v>
      </c>
      <c r="BE76" s="327">
        <f t="shared" si="48"/>
        <v>0</v>
      </c>
      <c r="BF76" s="327">
        <f t="shared" si="44"/>
        <v>0</v>
      </c>
    </row>
    <row r="77" spans="2:58" ht="14.25">
      <c r="B77" s="6" t="s">
        <v>39</v>
      </c>
      <c r="C77" s="1856" t="s">
        <v>59</v>
      </c>
      <c r="D77" s="1838" t="s">
        <v>58</v>
      </c>
      <c r="E77" s="1837" t="s">
        <v>19</v>
      </c>
      <c r="F77" s="1580" t="s">
        <v>16</v>
      </c>
      <c r="G77" s="1839">
        <v>17.39</v>
      </c>
      <c r="H77" s="1840">
        <v>4338.5894820702879</v>
      </c>
      <c r="I77" s="1854">
        <v>4338.5894820702879</v>
      </c>
      <c r="J77" s="1854">
        <v>4338.5894820702879</v>
      </c>
      <c r="K77" s="1852">
        <v>17.59</v>
      </c>
      <c r="R77" s="327">
        <f t="shared" si="45"/>
        <v>76315.788989616369</v>
      </c>
      <c r="S77" s="327">
        <f t="shared" si="41"/>
        <v>20955.387198399498</v>
      </c>
      <c r="T77" s="327">
        <f t="shared" si="41"/>
        <v>867.71789641405769</v>
      </c>
      <c r="U77" s="327">
        <f t="shared" si="41"/>
        <v>8720.5648589612792</v>
      </c>
      <c r="V77" s="327">
        <f t="shared" si="41"/>
        <v>0</v>
      </c>
      <c r="W77" s="327">
        <f t="shared" si="41"/>
        <v>43212.351241420074</v>
      </c>
      <c r="X77" s="327">
        <f t="shared" si="41"/>
        <v>86.771789641405775</v>
      </c>
      <c r="Y77" s="327">
        <f t="shared" si="41"/>
        <v>130.15768446210862</v>
      </c>
      <c r="Z77" s="327">
        <f t="shared" si="41"/>
        <v>86.771789641405775</v>
      </c>
      <c r="AA77" s="327">
        <f t="shared" si="41"/>
        <v>173.54357928281155</v>
      </c>
      <c r="AB77" s="327">
        <f t="shared" si="41"/>
        <v>520.63073784843448</v>
      </c>
      <c r="AC77" s="327">
        <f t="shared" si="41"/>
        <v>130.15768446210862</v>
      </c>
      <c r="AD77" s="327">
        <f t="shared" si="41"/>
        <v>130.15768446210862</v>
      </c>
      <c r="AE77" s="327">
        <f t="shared" si="41"/>
        <v>86.771789641405775</v>
      </c>
      <c r="AF77" s="327">
        <f t="shared" si="41"/>
        <v>43.385894820702887</v>
      </c>
      <c r="AG77" s="327">
        <f t="shared" si="46"/>
        <v>607.40252748984039</v>
      </c>
      <c r="AH77" s="327">
        <f t="shared" si="46"/>
        <v>216.92947410351442</v>
      </c>
      <c r="AI77" s="327">
        <f t="shared" si="46"/>
        <v>216.92947410351442</v>
      </c>
      <c r="AJ77" s="327">
        <f t="shared" si="43"/>
        <v>130.15768446210862</v>
      </c>
      <c r="AK77" s="1345" t="s">
        <v>1605</v>
      </c>
      <c r="AL77" s="89" t="s">
        <v>1605</v>
      </c>
      <c r="AM77" s="1345" t="s">
        <v>1605</v>
      </c>
      <c r="AN77" s="327">
        <f t="shared" si="47"/>
        <v>76315.788989616369</v>
      </c>
      <c r="AO77" s="327">
        <f t="shared" si="42"/>
        <v>20955.387198399498</v>
      </c>
      <c r="AP77" s="327">
        <f t="shared" si="42"/>
        <v>867.71789641405769</v>
      </c>
      <c r="AQ77" s="327">
        <f t="shared" si="42"/>
        <v>8720.5648589612792</v>
      </c>
      <c r="AR77" s="327">
        <f t="shared" si="42"/>
        <v>0</v>
      </c>
      <c r="AS77" s="327">
        <f t="shared" si="42"/>
        <v>43212.351241420074</v>
      </c>
      <c r="AT77" s="327">
        <f t="shared" si="42"/>
        <v>86.771789641405775</v>
      </c>
      <c r="AU77" s="327">
        <f t="shared" si="42"/>
        <v>130.15768446210862</v>
      </c>
      <c r="AV77" s="327">
        <f t="shared" si="42"/>
        <v>86.771789641405775</v>
      </c>
      <c r="AW77" s="327">
        <f t="shared" si="42"/>
        <v>173.54357928281155</v>
      </c>
      <c r="AX77" s="327">
        <f t="shared" si="42"/>
        <v>520.63073784843448</v>
      </c>
      <c r="AY77" s="327">
        <f t="shared" si="42"/>
        <v>130.15768446210862</v>
      </c>
      <c r="AZ77" s="327">
        <f t="shared" si="42"/>
        <v>130.15768446210862</v>
      </c>
      <c r="BA77" s="327">
        <f t="shared" si="42"/>
        <v>86.771789641405775</v>
      </c>
      <c r="BB77" s="327">
        <f t="shared" si="42"/>
        <v>43.385894820702887</v>
      </c>
      <c r="BC77" s="327">
        <f t="shared" si="48"/>
        <v>607.40252748984039</v>
      </c>
      <c r="BD77" s="327">
        <f t="shared" si="48"/>
        <v>216.92947410351442</v>
      </c>
      <c r="BE77" s="327">
        <f t="shared" si="48"/>
        <v>216.92947410351442</v>
      </c>
      <c r="BF77" s="327">
        <f t="shared" si="44"/>
        <v>130.15768446210862</v>
      </c>
    </row>
    <row r="78" spans="2:58" ht="14.25">
      <c r="B78" s="6" t="s">
        <v>39</v>
      </c>
      <c r="C78" s="1856" t="s">
        <v>60</v>
      </c>
      <c r="D78" s="1838" t="s">
        <v>61</v>
      </c>
      <c r="E78" s="1837" t="s">
        <v>25</v>
      </c>
      <c r="F78" s="1580" t="s">
        <v>16</v>
      </c>
      <c r="G78" s="1839">
        <v>17.39</v>
      </c>
      <c r="H78" s="2194">
        <v>13073.1</v>
      </c>
      <c r="I78" s="2194">
        <v>13073.1</v>
      </c>
      <c r="J78" s="2194">
        <v>13073.1</v>
      </c>
      <c r="K78" s="1852">
        <v>9.08</v>
      </c>
      <c r="R78" s="327">
        <f t="shared" si="45"/>
        <v>118703.74800000001</v>
      </c>
      <c r="S78" s="327">
        <f t="shared" si="41"/>
        <v>63143.072999999997</v>
      </c>
      <c r="T78" s="327">
        <f t="shared" si="41"/>
        <v>2614.6200000000003</v>
      </c>
      <c r="U78" s="327">
        <f t="shared" si="41"/>
        <v>26276.930999999997</v>
      </c>
      <c r="V78" s="327">
        <f t="shared" si="41"/>
        <v>0</v>
      </c>
      <c r="W78" s="327">
        <f t="shared" si="41"/>
        <v>18955.994999999999</v>
      </c>
      <c r="X78" s="327">
        <f t="shared" si="41"/>
        <v>261.46200000000005</v>
      </c>
      <c r="Y78" s="327">
        <f t="shared" si="41"/>
        <v>392.19299999999998</v>
      </c>
      <c r="Z78" s="327">
        <f t="shared" si="41"/>
        <v>261.46200000000005</v>
      </c>
      <c r="AA78" s="327">
        <f t="shared" si="41"/>
        <v>522.92400000000009</v>
      </c>
      <c r="AB78" s="327">
        <f t="shared" si="41"/>
        <v>1568.7719999999999</v>
      </c>
      <c r="AC78" s="327">
        <f t="shared" si="41"/>
        <v>392.19299999999998</v>
      </c>
      <c r="AD78" s="327">
        <f t="shared" si="41"/>
        <v>392.19299999999998</v>
      </c>
      <c r="AE78" s="327">
        <f t="shared" si="41"/>
        <v>261.46200000000005</v>
      </c>
      <c r="AF78" s="327">
        <f t="shared" si="41"/>
        <v>130.73100000000002</v>
      </c>
      <c r="AG78" s="327">
        <f t="shared" si="46"/>
        <v>1830.2340000000004</v>
      </c>
      <c r="AH78" s="327">
        <f t="shared" si="46"/>
        <v>653.65500000000009</v>
      </c>
      <c r="AI78" s="327">
        <f t="shared" si="46"/>
        <v>653.65500000000009</v>
      </c>
      <c r="AJ78" s="327">
        <f t="shared" si="43"/>
        <v>392.19299999999998</v>
      </c>
      <c r="AK78" s="1345" t="s">
        <v>1605</v>
      </c>
      <c r="AL78" s="89" t="s">
        <v>1605</v>
      </c>
      <c r="AM78" s="1345" t="s">
        <v>1605</v>
      </c>
      <c r="AN78" s="327">
        <f t="shared" si="47"/>
        <v>118703.74800000001</v>
      </c>
      <c r="AO78" s="327">
        <f t="shared" si="42"/>
        <v>63143.072999999997</v>
      </c>
      <c r="AP78" s="327">
        <f t="shared" si="42"/>
        <v>2614.6200000000003</v>
      </c>
      <c r="AQ78" s="327">
        <f t="shared" si="42"/>
        <v>26276.930999999997</v>
      </c>
      <c r="AR78" s="327">
        <f t="shared" si="42"/>
        <v>0</v>
      </c>
      <c r="AS78" s="327">
        <f t="shared" si="42"/>
        <v>18955.994999999999</v>
      </c>
      <c r="AT78" s="327">
        <f t="shared" si="42"/>
        <v>261.46200000000005</v>
      </c>
      <c r="AU78" s="327">
        <f t="shared" si="42"/>
        <v>392.19299999999998</v>
      </c>
      <c r="AV78" s="327">
        <f t="shared" si="42"/>
        <v>261.46200000000005</v>
      </c>
      <c r="AW78" s="327">
        <f t="shared" si="42"/>
        <v>522.92400000000009</v>
      </c>
      <c r="AX78" s="327">
        <f t="shared" si="42"/>
        <v>1568.7719999999999</v>
      </c>
      <c r="AY78" s="327">
        <f t="shared" si="42"/>
        <v>392.19299999999998</v>
      </c>
      <c r="AZ78" s="327">
        <f t="shared" si="42"/>
        <v>392.19299999999998</v>
      </c>
      <c r="BA78" s="327">
        <f t="shared" si="42"/>
        <v>261.46200000000005</v>
      </c>
      <c r="BB78" s="327">
        <f t="shared" si="42"/>
        <v>130.73100000000002</v>
      </c>
      <c r="BC78" s="327">
        <f t="shared" si="48"/>
        <v>1830.2340000000004</v>
      </c>
      <c r="BD78" s="327">
        <f t="shared" si="48"/>
        <v>653.65500000000009</v>
      </c>
      <c r="BE78" s="327">
        <f t="shared" si="48"/>
        <v>653.65500000000009</v>
      </c>
      <c r="BF78" s="327">
        <f t="shared" si="44"/>
        <v>392.19299999999998</v>
      </c>
    </row>
    <row r="79" spans="2:58" ht="14.25">
      <c r="B79" s="6" t="s">
        <v>39</v>
      </c>
      <c r="C79" s="1856" t="s">
        <v>60</v>
      </c>
      <c r="D79" s="1838" t="s">
        <v>62</v>
      </c>
      <c r="E79" s="1837" t="s">
        <v>25</v>
      </c>
      <c r="F79" s="1580" t="s">
        <v>16</v>
      </c>
      <c r="G79" s="1839">
        <v>17.48</v>
      </c>
      <c r="H79" s="2194">
        <v>3738.61</v>
      </c>
      <c r="I79" s="2194">
        <v>3738.61</v>
      </c>
      <c r="J79" s="2194">
        <v>3738.61</v>
      </c>
      <c r="K79" s="1852">
        <v>9.1199999999999992</v>
      </c>
      <c r="R79" s="327">
        <f t="shared" si="45"/>
        <v>33946.578800000003</v>
      </c>
      <c r="S79" s="327">
        <f t="shared" si="41"/>
        <v>18057.4863</v>
      </c>
      <c r="T79" s="327">
        <f t="shared" si="41"/>
        <v>747.72200000000009</v>
      </c>
      <c r="U79" s="327">
        <f t="shared" si="41"/>
        <v>7514.6061</v>
      </c>
      <c r="V79" s="327">
        <f t="shared" si="41"/>
        <v>0</v>
      </c>
      <c r="W79" s="327">
        <f t="shared" si="41"/>
        <v>5420.9845000000005</v>
      </c>
      <c r="X79" s="327">
        <f t="shared" si="41"/>
        <v>74.772200000000012</v>
      </c>
      <c r="Y79" s="327">
        <f t="shared" si="41"/>
        <v>112.1583</v>
      </c>
      <c r="Z79" s="327">
        <f t="shared" si="41"/>
        <v>74.772200000000012</v>
      </c>
      <c r="AA79" s="327">
        <f t="shared" si="41"/>
        <v>149.54440000000002</v>
      </c>
      <c r="AB79" s="327">
        <f t="shared" si="41"/>
        <v>448.63319999999999</v>
      </c>
      <c r="AC79" s="327">
        <f t="shared" si="41"/>
        <v>112.1583</v>
      </c>
      <c r="AD79" s="327">
        <f t="shared" si="41"/>
        <v>112.1583</v>
      </c>
      <c r="AE79" s="327">
        <f t="shared" si="41"/>
        <v>74.772200000000012</v>
      </c>
      <c r="AF79" s="327">
        <f t="shared" si="41"/>
        <v>37.386100000000006</v>
      </c>
      <c r="AG79" s="327">
        <f t="shared" si="46"/>
        <v>523.4054000000001</v>
      </c>
      <c r="AH79" s="327">
        <f t="shared" si="46"/>
        <v>186.93050000000002</v>
      </c>
      <c r="AI79" s="327">
        <f t="shared" si="46"/>
        <v>186.93050000000002</v>
      </c>
      <c r="AJ79" s="327">
        <f t="shared" si="43"/>
        <v>112.1583</v>
      </c>
      <c r="AK79" s="1345" t="s">
        <v>1605</v>
      </c>
      <c r="AL79" s="89" t="s">
        <v>1605</v>
      </c>
      <c r="AM79" s="1345" t="s">
        <v>1605</v>
      </c>
      <c r="AN79" s="327">
        <f t="shared" si="47"/>
        <v>34096.123200000002</v>
      </c>
      <c r="AO79" s="327">
        <f t="shared" si="42"/>
        <v>18137.034697797357</v>
      </c>
      <c r="AP79" s="327">
        <f t="shared" si="42"/>
        <v>751.01592951541863</v>
      </c>
      <c r="AQ79" s="327">
        <f t="shared" si="42"/>
        <v>7547.7100916299551</v>
      </c>
      <c r="AR79" s="327">
        <f t="shared" si="42"/>
        <v>0</v>
      </c>
      <c r="AS79" s="327">
        <f t="shared" si="42"/>
        <v>5444.8654889867839</v>
      </c>
      <c r="AT79" s="327">
        <f t="shared" si="42"/>
        <v>75.101592951541861</v>
      </c>
      <c r="AU79" s="327">
        <f t="shared" si="42"/>
        <v>112.65238942731277</v>
      </c>
      <c r="AV79" s="327">
        <f t="shared" si="42"/>
        <v>75.101592951541861</v>
      </c>
      <c r="AW79" s="327">
        <f t="shared" si="42"/>
        <v>150.20318590308372</v>
      </c>
      <c r="AX79" s="327">
        <f t="shared" si="42"/>
        <v>450.60955770925108</v>
      </c>
      <c r="AY79" s="327">
        <f t="shared" si="42"/>
        <v>112.65238942731277</v>
      </c>
      <c r="AZ79" s="327">
        <f t="shared" si="42"/>
        <v>112.65238942731277</v>
      </c>
      <c r="BA79" s="327">
        <f t="shared" si="42"/>
        <v>75.101592951541861</v>
      </c>
      <c r="BB79" s="327">
        <f t="shared" si="42"/>
        <v>37.55079647577093</v>
      </c>
      <c r="BC79" s="327">
        <f t="shared" si="48"/>
        <v>525.71115066079301</v>
      </c>
      <c r="BD79" s="327">
        <f t="shared" si="48"/>
        <v>187.75398237885466</v>
      </c>
      <c r="BE79" s="327">
        <f t="shared" si="48"/>
        <v>187.75398237885466</v>
      </c>
      <c r="BF79" s="327">
        <f t="shared" si="44"/>
        <v>112.65238942731277</v>
      </c>
    </row>
    <row r="80" spans="2:58" ht="14.25">
      <c r="B80" s="6" t="s">
        <v>39</v>
      </c>
      <c r="C80" s="1856" t="s">
        <v>60</v>
      </c>
      <c r="D80" s="1838" t="s">
        <v>63</v>
      </c>
      <c r="E80" s="1837" t="s">
        <v>25</v>
      </c>
      <c r="F80" s="1580" t="s">
        <v>16</v>
      </c>
      <c r="G80" s="1839">
        <v>17.46</v>
      </c>
      <c r="H80" s="2194">
        <v>44810.51</v>
      </c>
      <c r="I80" s="2194">
        <v>44810.51</v>
      </c>
      <c r="J80" s="2194">
        <v>44810.51</v>
      </c>
      <c r="K80" s="1852">
        <v>9.1199999999999992</v>
      </c>
      <c r="R80" s="327">
        <f t="shared" si="45"/>
        <v>406879.43080000003</v>
      </c>
      <c r="S80" s="327">
        <f t="shared" si="41"/>
        <v>216434.76329999999</v>
      </c>
      <c r="T80" s="327">
        <f t="shared" si="41"/>
        <v>8962.1020000000008</v>
      </c>
      <c r="U80" s="327">
        <f t="shared" si="41"/>
        <v>90069.12509999999</v>
      </c>
      <c r="V80" s="327">
        <f t="shared" si="41"/>
        <v>0</v>
      </c>
      <c r="W80" s="327">
        <f t="shared" si="41"/>
        <v>64975.239500000003</v>
      </c>
      <c r="X80" s="327">
        <f t="shared" si="41"/>
        <v>896.2102000000001</v>
      </c>
      <c r="Y80" s="327">
        <f t="shared" si="41"/>
        <v>1344.3153</v>
      </c>
      <c r="Z80" s="327">
        <f t="shared" si="41"/>
        <v>896.2102000000001</v>
      </c>
      <c r="AA80" s="327">
        <f t="shared" si="41"/>
        <v>1792.4204000000002</v>
      </c>
      <c r="AB80" s="327">
        <f t="shared" si="41"/>
        <v>5377.2611999999999</v>
      </c>
      <c r="AC80" s="327">
        <f t="shared" si="41"/>
        <v>1344.3153</v>
      </c>
      <c r="AD80" s="327">
        <f t="shared" si="41"/>
        <v>1344.3153</v>
      </c>
      <c r="AE80" s="327">
        <f t="shared" si="41"/>
        <v>896.2102000000001</v>
      </c>
      <c r="AF80" s="327">
        <f t="shared" si="41"/>
        <v>448.10510000000005</v>
      </c>
      <c r="AG80" s="327">
        <f t="shared" si="46"/>
        <v>6273.4714000000013</v>
      </c>
      <c r="AH80" s="327">
        <f t="shared" si="46"/>
        <v>2240.5255000000002</v>
      </c>
      <c r="AI80" s="327">
        <f t="shared" si="46"/>
        <v>2240.5255000000002</v>
      </c>
      <c r="AJ80" s="327">
        <f t="shared" si="43"/>
        <v>1344.3153</v>
      </c>
      <c r="AK80" s="1345" t="s">
        <v>1605</v>
      </c>
      <c r="AL80" s="89" t="s">
        <v>1605</v>
      </c>
      <c r="AM80" s="1345" t="s">
        <v>1605</v>
      </c>
      <c r="AN80" s="327">
        <f t="shared" si="47"/>
        <v>408671.85119999998</v>
      </c>
      <c r="AO80" s="327">
        <f t="shared" si="42"/>
        <v>217388.22040704844</v>
      </c>
      <c r="AP80" s="327">
        <f t="shared" si="42"/>
        <v>9001.5826255506599</v>
      </c>
      <c r="AQ80" s="327">
        <f t="shared" si="42"/>
        <v>90465.905386784128</v>
      </c>
      <c r="AR80" s="327">
        <f t="shared" si="42"/>
        <v>0</v>
      </c>
      <c r="AS80" s="327">
        <f t="shared" si="42"/>
        <v>65261.474035242281</v>
      </c>
      <c r="AT80" s="327">
        <f t="shared" si="42"/>
        <v>900.15826255506613</v>
      </c>
      <c r="AU80" s="327">
        <f t="shared" si="42"/>
        <v>1350.2373938325989</v>
      </c>
      <c r="AV80" s="327">
        <f t="shared" si="42"/>
        <v>900.15826255506613</v>
      </c>
      <c r="AW80" s="327">
        <f t="shared" si="42"/>
        <v>1800.3165251101323</v>
      </c>
      <c r="AX80" s="327">
        <f t="shared" si="42"/>
        <v>5400.9495753303954</v>
      </c>
      <c r="AY80" s="327">
        <f t="shared" si="42"/>
        <v>1350.2373938325989</v>
      </c>
      <c r="AZ80" s="327">
        <f t="shared" si="42"/>
        <v>1350.2373938325989</v>
      </c>
      <c r="BA80" s="327">
        <f t="shared" si="42"/>
        <v>900.15826255506613</v>
      </c>
      <c r="BB80" s="327">
        <f t="shared" si="42"/>
        <v>450.07913127753307</v>
      </c>
      <c r="BC80" s="327">
        <f t="shared" si="48"/>
        <v>6301.1078378854627</v>
      </c>
      <c r="BD80" s="327">
        <f t="shared" si="48"/>
        <v>2250.395656387665</v>
      </c>
      <c r="BE80" s="327">
        <f t="shared" si="48"/>
        <v>2250.395656387665</v>
      </c>
      <c r="BF80" s="327">
        <f t="shared" si="44"/>
        <v>1350.2373938325989</v>
      </c>
    </row>
    <row r="81" spans="2:58" ht="14.25">
      <c r="B81" s="6" t="s">
        <v>39</v>
      </c>
      <c r="C81" s="1856" t="s">
        <v>60</v>
      </c>
      <c r="D81" s="1838" t="s">
        <v>64</v>
      </c>
      <c r="E81" s="1837" t="s">
        <v>25</v>
      </c>
      <c r="F81" s="1580" t="s">
        <v>16</v>
      </c>
      <c r="G81" s="1839">
        <v>17.79</v>
      </c>
      <c r="H81" s="2194">
        <v>6191.79</v>
      </c>
      <c r="I81" s="2194">
        <v>6191.79</v>
      </c>
      <c r="J81" s="2194">
        <v>6191.79</v>
      </c>
      <c r="K81" s="1852">
        <v>9.2899999999999991</v>
      </c>
      <c r="R81" s="327">
        <f t="shared" si="45"/>
        <v>56221.453200000004</v>
      </c>
      <c r="S81" s="327">
        <f t="shared" si="41"/>
        <v>29906.345700000002</v>
      </c>
      <c r="T81" s="327">
        <f t="shared" si="41"/>
        <v>1238.3580000000002</v>
      </c>
      <c r="U81" s="327">
        <f t="shared" si="41"/>
        <v>12445.497899999998</v>
      </c>
      <c r="V81" s="327">
        <f t="shared" si="41"/>
        <v>0</v>
      </c>
      <c r="W81" s="327">
        <f t="shared" si="41"/>
        <v>8978.0954999999994</v>
      </c>
      <c r="X81" s="327">
        <f t="shared" si="41"/>
        <v>123.83580000000002</v>
      </c>
      <c r="Y81" s="327">
        <f t="shared" si="41"/>
        <v>185.75369999999998</v>
      </c>
      <c r="Z81" s="327">
        <f t="shared" si="41"/>
        <v>123.83580000000002</v>
      </c>
      <c r="AA81" s="327">
        <f t="shared" si="41"/>
        <v>247.67160000000004</v>
      </c>
      <c r="AB81" s="327">
        <f t="shared" si="41"/>
        <v>743.01479999999992</v>
      </c>
      <c r="AC81" s="327">
        <f t="shared" si="41"/>
        <v>185.75369999999998</v>
      </c>
      <c r="AD81" s="327">
        <f t="shared" si="41"/>
        <v>185.75369999999998</v>
      </c>
      <c r="AE81" s="327">
        <f t="shared" si="41"/>
        <v>123.83580000000002</v>
      </c>
      <c r="AF81" s="327">
        <f t="shared" si="41"/>
        <v>61.91790000000001</v>
      </c>
      <c r="AG81" s="327">
        <f t="shared" si="46"/>
        <v>866.85060000000021</v>
      </c>
      <c r="AH81" s="327">
        <f t="shared" si="46"/>
        <v>309.58950000000004</v>
      </c>
      <c r="AI81" s="327">
        <f t="shared" si="46"/>
        <v>309.58950000000004</v>
      </c>
      <c r="AJ81" s="327">
        <f t="shared" si="43"/>
        <v>185.75369999999998</v>
      </c>
      <c r="AK81" s="1345" t="s">
        <v>1605</v>
      </c>
      <c r="AL81" s="89" t="s">
        <v>1605</v>
      </c>
      <c r="AM81" s="1345" t="s">
        <v>1605</v>
      </c>
      <c r="AN81" s="327">
        <f t="shared" si="47"/>
        <v>57521.729099999997</v>
      </c>
      <c r="AO81" s="327">
        <f t="shared" si="42"/>
        <v>30598.012285572684</v>
      </c>
      <c r="AP81" s="327">
        <f t="shared" si="42"/>
        <v>1266.9984383259912</v>
      </c>
      <c r="AQ81" s="327">
        <f t="shared" si="42"/>
        <v>12733.334305176209</v>
      </c>
      <c r="AR81" s="327">
        <f t="shared" si="42"/>
        <v>0</v>
      </c>
      <c r="AS81" s="327">
        <f t="shared" si="42"/>
        <v>9185.7386778634354</v>
      </c>
      <c r="AT81" s="327">
        <f t="shared" si="42"/>
        <v>126.69984383259913</v>
      </c>
      <c r="AU81" s="327">
        <f t="shared" si="42"/>
        <v>190.04976574889864</v>
      </c>
      <c r="AV81" s="327">
        <f t="shared" si="42"/>
        <v>126.69984383259913</v>
      </c>
      <c r="AW81" s="327">
        <f t="shared" si="42"/>
        <v>253.39968766519826</v>
      </c>
      <c r="AX81" s="327">
        <f t="shared" si="42"/>
        <v>760.19906299559455</v>
      </c>
      <c r="AY81" s="327">
        <f t="shared" si="42"/>
        <v>190.04976574889864</v>
      </c>
      <c r="AZ81" s="327">
        <f t="shared" si="42"/>
        <v>190.04976574889864</v>
      </c>
      <c r="BA81" s="327">
        <f t="shared" si="42"/>
        <v>126.69984383259913</v>
      </c>
      <c r="BB81" s="327">
        <f t="shared" si="42"/>
        <v>63.349921916299564</v>
      </c>
      <c r="BC81" s="327">
        <f t="shared" si="48"/>
        <v>886.89890682819384</v>
      </c>
      <c r="BD81" s="327">
        <f t="shared" si="48"/>
        <v>316.74960958149779</v>
      </c>
      <c r="BE81" s="327">
        <f t="shared" si="48"/>
        <v>316.74960958149779</v>
      </c>
      <c r="BF81" s="327">
        <f t="shared" si="44"/>
        <v>190.04976574889864</v>
      </c>
    </row>
    <row r="82" spans="2:58" ht="14.25">
      <c r="B82" s="6" t="s">
        <v>39</v>
      </c>
      <c r="C82" s="1856" t="s">
        <v>60</v>
      </c>
      <c r="D82" s="1858" t="s">
        <v>65</v>
      </c>
      <c r="E82" s="1837" t="s">
        <v>25</v>
      </c>
      <c r="F82" s="1580" t="s">
        <v>16</v>
      </c>
      <c r="G82" s="1839">
        <v>17.39</v>
      </c>
      <c r="H82" s="2194">
        <v>17687.739999999998</v>
      </c>
      <c r="I82" s="2194">
        <v>17687.739999999998</v>
      </c>
      <c r="J82" s="2194">
        <v>17687.739999999998</v>
      </c>
      <c r="K82" s="1859">
        <v>9.08</v>
      </c>
      <c r="R82" s="327">
        <f t="shared" si="45"/>
        <v>160604.67919999998</v>
      </c>
      <c r="S82" s="327">
        <f t="shared" si="41"/>
        <v>85431.78419999998</v>
      </c>
      <c r="T82" s="327">
        <f t="shared" si="41"/>
        <v>3537.5479999999998</v>
      </c>
      <c r="U82" s="327">
        <f t="shared" si="41"/>
        <v>35552.357399999994</v>
      </c>
      <c r="V82" s="327">
        <f t="shared" si="41"/>
        <v>0</v>
      </c>
      <c r="W82" s="327">
        <f t="shared" si="41"/>
        <v>25647.222999999994</v>
      </c>
      <c r="X82" s="327">
        <f t="shared" si="41"/>
        <v>353.75479999999999</v>
      </c>
      <c r="Y82" s="327">
        <f t="shared" si="41"/>
        <v>530.6321999999999</v>
      </c>
      <c r="Z82" s="327">
        <f t="shared" si="41"/>
        <v>353.75479999999999</v>
      </c>
      <c r="AA82" s="327">
        <f t="shared" si="41"/>
        <v>707.50959999999998</v>
      </c>
      <c r="AB82" s="327">
        <f t="shared" si="41"/>
        <v>2122.5287999999996</v>
      </c>
      <c r="AC82" s="327">
        <f t="shared" si="41"/>
        <v>530.6321999999999</v>
      </c>
      <c r="AD82" s="327">
        <f t="shared" si="41"/>
        <v>530.6321999999999</v>
      </c>
      <c r="AE82" s="327">
        <f t="shared" si="41"/>
        <v>353.75479999999999</v>
      </c>
      <c r="AF82" s="327">
        <f t="shared" si="41"/>
        <v>176.87739999999999</v>
      </c>
      <c r="AG82" s="327">
        <f t="shared" si="46"/>
        <v>2476.2836000000002</v>
      </c>
      <c r="AH82" s="327">
        <f t="shared" si="46"/>
        <v>884.38699999999994</v>
      </c>
      <c r="AI82" s="327">
        <f t="shared" si="46"/>
        <v>884.38699999999994</v>
      </c>
      <c r="AJ82" s="327">
        <f t="shared" si="43"/>
        <v>530.6321999999999</v>
      </c>
      <c r="AK82" s="1345" t="s">
        <v>1605</v>
      </c>
      <c r="AL82" s="89" t="s">
        <v>1605</v>
      </c>
      <c r="AM82" s="1345" t="s">
        <v>1605</v>
      </c>
      <c r="AN82" s="327">
        <f t="shared" si="47"/>
        <v>160604.67919999998</v>
      </c>
      <c r="AO82" s="327">
        <f t="shared" si="42"/>
        <v>85431.78419999998</v>
      </c>
      <c r="AP82" s="327">
        <f t="shared" si="42"/>
        <v>3537.5479999999998</v>
      </c>
      <c r="AQ82" s="327">
        <f t="shared" si="42"/>
        <v>35552.357399999994</v>
      </c>
      <c r="AR82" s="327">
        <f t="shared" si="42"/>
        <v>0</v>
      </c>
      <c r="AS82" s="327">
        <f t="shared" si="42"/>
        <v>25647.222999999994</v>
      </c>
      <c r="AT82" s="327">
        <f t="shared" si="42"/>
        <v>353.75479999999999</v>
      </c>
      <c r="AU82" s="327">
        <f t="shared" si="42"/>
        <v>530.6321999999999</v>
      </c>
      <c r="AV82" s="327">
        <f t="shared" si="42"/>
        <v>353.75479999999999</v>
      </c>
      <c r="AW82" s="327">
        <f t="shared" si="42"/>
        <v>707.50959999999998</v>
      </c>
      <c r="AX82" s="327">
        <f t="shared" si="42"/>
        <v>2122.5287999999996</v>
      </c>
      <c r="AY82" s="327">
        <f t="shared" si="42"/>
        <v>530.6321999999999</v>
      </c>
      <c r="AZ82" s="327">
        <f t="shared" si="42"/>
        <v>530.6321999999999</v>
      </c>
      <c r="BA82" s="327">
        <f t="shared" si="42"/>
        <v>353.75479999999999</v>
      </c>
      <c r="BB82" s="327">
        <f t="shared" si="42"/>
        <v>176.87739999999999</v>
      </c>
      <c r="BC82" s="327">
        <f t="shared" si="48"/>
        <v>2476.2836000000002</v>
      </c>
      <c r="BD82" s="327">
        <f t="shared" si="48"/>
        <v>884.38699999999994</v>
      </c>
      <c r="BE82" s="327">
        <f t="shared" si="48"/>
        <v>884.38699999999994</v>
      </c>
      <c r="BF82" s="327">
        <f t="shared" si="44"/>
        <v>530.6321999999999</v>
      </c>
    </row>
    <row r="83" spans="2:58" ht="14.25">
      <c r="B83" s="6" t="s">
        <v>39</v>
      </c>
      <c r="C83" s="1856" t="s">
        <v>60</v>
      </c>
      <c r="D83" s="1858" t="s">
        <v>66</v>
      </c>
      <c r="E83" s="1837" t="s">
        <v>25</v>
      </c>
      <c r="F83" s="1580" t="s">
        <v>16</v>
      </c>
      <c r="G83" s="1839">
        <v>17.79</v>
      </c>
      <c r="H83" s="2194">
        <v>120.28</v>
      </c>
      <c r="I83" s="2194">
        <v>120.28</v>
      </c>
      <c r="J83" s="2194">
        <v>120.28</v>
      </c>
      <c r="K83" s="1859">
        <v>9.2899999999999991</v>
      </c>
      <c r="R83" s="327">
        <f t="shared" si="45"/>
        <v>1092.1424</v>
      </c>
      <c r="S83" s="327">
        <f t="shared" si="41"/>
        <v>580.9523999999999</v>
      </c>
      <c r="T83" s="327">
        <f t="shared" si="41"/>
        <v>24.056000000000001</v>
      </c>
      <c r="U83" s="327">
        <f t="shared" si="41"/>
        <v>241.76279999999997</v>
      </c>
      <c r="V83" s="327">
        <f t="shared" si="41"/>
        <v>0</v>
      </c>
      <c r="W83" s="327">
        <f t="shared" si="41"/>
        <v>174.40599999999998</v>
      </c>
      <c r="X83" s="327">
        <f t="shared" si="41"/>
        <v>2.4056000000000002</v>
      </c>
      <c r="Y83" s="327">
        <f t="shared" si="41"/>
        <v>3.6083999999999996</v>
      </c>
      <c r="Z83" s="327">
        <f t="shared" si="41"/>
        <v>2.4056000000000002</v>
      </c>
      <c r="AA83" s="327">
        <f t="shared" si="41"/>
        <v>4.8112000000000004</v>
      </c>
      <c r="AB83" s="327">
        <f t="shared" si="41"/>
        <v>14.433599999999998</v>
      </c>
      <c r="AC83" s="327">
        <f t="shared" si="41"/>
        <v>3.6083999999999996</v>
      </c>
      <c r="AD83" s="327">
        <f t="shared" si="41"/>
        <v>3.6083999999999996</v>
      </c>
      <c r="AE83" s="327">
        <f t="shared" si="41"/>
        <v>2.4056000000000002</v>
      </c>
      <c r="AF83" s="327">
        <f t="shared" si="41"/>
        <v>1.2028000000000001</v>
      </c>
      <c r="AG83" s="327">
        <f t="shared" si="46"/>
        <v>16.839200000000002</v>
      </c>
      <c r="AH83" s="327">
        <f t="shared" si="46"/>
        <v>6.0140000000000002</v>
      </c>
      <c r="AI83" s="327">
        <f t="shared" si="46"/>
        <v>6.0140000000000002</v>
      </c>
      <c r="AJ83" s="327">
        <f t="shared" si="43"/>
        <v>3.6083999999999996</v>
      </c>
      <c r="AK83" s="1345" t="s">
        <v>1605</v>
      </c>
      <c r="AL83" s="89" t="s">
        <v>1605</v>
      </c>
      <c r="AM83" s="1345" t="s">
        <v>1605</v>
      </c>
      <c r="AN83" s="327">
        <f t="shared" si="47"/>
        <v>1117.4012</v>
      </c>
      <c r="AO83" s="327">
        <f t="shared" si="42"/>
        <v>594.38852378854619</v>
      </c>
      <c r="AP83" s="327">
        <f t="shared" si="42"/>
        <v>24.612361233480179</v>
      </c>
      <c r="AQ83" s="327">
        <f t="shared" si="42"/>
        <v>247.35423039647574</v>
      </c>
      <c r="AR83" s="327">
        <f t="shared" si="42"/>
        <v>0</v>
      </c>
      <c r="AS83" s="327">
        <f t="shared" si="42"/>
        <v>178.43961894273127</v>
      </c>
      <c r="AT83" s="327">
        <f t="shared" si="42"/>
        <v>2.461236123348018</v>
      </c>
      <c r="AU83" s="327">
        <f t="shared" si="42"/>
        <v>3.6918541850220259</v>
      </c>
      <c r="AV83" s="327">
        <f t="shared" si="42"/>
        <v>2.461236123348018</v>
      </c>
      <c r="AW83" s="327">
        <f t="shared" si="42"/>
        <v>4.922472246696036</v>
      </c>
      <c r="AX83" s="327">
        <f t="shared" si="42"/>
        <v>14.767416740088104</v>
      </c>
      <c r="AY83" s="327">
        <f t="shared" si="42"/>
        <v>3.6918541850220259</v>
      </c>
      <c r="AZ83" s="327">
        <f t="shared" si="42"/>
        <v>3.6918541850220259</v>
      </c>
      <c r="BA83" s="327">
        <f t="shared" si="42"/>
        <v>2.461236123348018</v>
      </c>
      <c r="BB83" s="327">
        <f t="shared" si="42"/>
        <v>1.230618061674009</v>
      </c>
      <c r="BC83" s="327">
        <f t="shared" si="48"/>
        <v>17.228652863436125</v>
      </c>
      <c r="BD83" s="327">
        <f t="shared" si="48"/>
        <v>6.1530903083700448</v>
      </c>
      <c r="BE83" s="327">
        <f t="shared" si="48"/>
        <v>6.1530903083700448</v>
      </c>
      <c r="BF83" s="327">
        <f t="shared" si="44"/>
        <v>3.6918541850220259</v>
      </c>
    </row>
    <row r="84" spans="2:58" ht="14.25">
      <c r="B84" s="6" t="s">
        <v>39</v>
      </c>
      <c r="C84" s="1856" t="s">
        <v>60</v>
      </c>
      <c r="D84" s="1858" t="s">
        <v>67</v>
      </c>
      <c r="E84" s="1837" t="s">
        <v>25</v>
      </c>
      <c r="F84" s="1580" t="s">
        <v>16</v>
      </c>
      <c r="G84" s="1839">
        <v>17.46</v>
      </c>
      <c r="H84" s="2194">
        <v>8559.5299999999988</v>
      </c>
      <c r="I84" s="2194">
        <v>8559.5299999999988</v>
      </c>
      <c r="J84" s="2194">
        <v>8559.5299999999988</v>
      </c>
      <c r="K84" s="1859">
        <v>9.1199999999999992</v>
      </c>
      <c r="R84" s="327">
        <f t="shared" si="45"/>
        <v>77720.532399999996</v>
      </c>
      <c r="S84" s="327">
        <f t="shared" si="41"/>
        <v>41342.529899999994</v>
      </c>
      <c r="T84" s="327">
        <f t="shared" si="41"/>
        <v>1711.9059999999999</v>
      </c>
      <c r="U84" s="327">
        <f t="shared" si="41"/>
        <v>17204.655299999999</v>
      </c>
      <c r="V84" s="327">
        <f t="shared" si="41"/>
        <v>0</v>
      </c>
      <c r="W84" s="327">
        <f t="shared" si="41"/>
        <v>12411.318499999999</v>
      </c>
      <c r="X84" s="327">
        <f t="shared" si="41"/>
        <v>171.19060000000002</v>
      </c>
      <c r="Y84" s="327">
        <f t="shared" si="41"/>
        <v>256.78589999999997</v>
      </c>
      <c r="Z84" s="327">
        <f t="shared" si="41"/>
        <v>171.19060000000002</v>
      </c>
      <c r="AA84" s="327">
        <f t="shared" si="41"/>
        <v>342.38120000000004</v>
      </c>
      <c r="AB84" s="327">
        <f t="shared" si="41"/>
        <v>1027.1435999999999</v>
      </c>
      <c r="AC84" s="327">
        <f t="shared" si="41"/>
        <v>256.78589999999997</v>
      </c>
      <c r="AD84" s="327">
        <f t="shared" si="41"/>
        <v>256.78589999999997</v>
      </c>
      <c r="AE84" s="327">
        <f t="shared" si="41"/>
        <v>171.19060000000002</v>
      </c>
      <c r="AF84" s="327">
        <f t="shared" si="41"/>
        <v>85.595300000000009</v>
      </c>
      <c r="AG84" s="327">
        <f t="shared" si="46"/>
        <v>1198.3342</v>
      </c>
      <c r="AH84" s="327">
        <f t="shared" si="46"/>
        <v>427.97649999999999</v>
      </c>
      <c r="AI84" s="327">
        <f t="shared" si="46"/>
        <v>427.97649999999999</v>
      </c>
      <c r="AJ84" s="327">
        <f t="shared" si="43"/>
        <v>256.78589999999997</v>
      </c>
      <c r="AK84" s="1345" t="s">
        <v>1605</v>
      </c>
      <c r="AL84" s="89" t="s">
        <v>1605</v>
      </c>
      <c r="AM84" s="1345" t="s">
        <v>1605</v>
      </c>
      <c r="AN84" s="327">
        <f t="shared" si="47"/>
        <v>78062.913599999985</v>
      </c>
      <c r="AO84" s="327">
        <f t="shared" si="42"/>
        <v>41524.655582378844</v>
      </c>
      <c r="AP84" s="327">
        <f t="shared" si="42"/>
        <v>1719.4474361233479</v>
      </c>
      <c r="AQ84" s="327">
        <f t="shared" si="42"/>
        <v>17280.446733039644</v>
      </c>
      <c r="AR84" s="327">
        <f t="shared" si="42"/>
        <v>0</v>
      </c>
      <c r="AS84" s="327">
        <f t="shared" si="42"/>
        <v>12465.993911894269</v>
      </c>
      <c r="AT84" s="327">
        <f t="shared" si="42"/>
        <v>171.94474361233478</v>
      </c>
      <c r="AU84" s="327">
        <f t="shared" si="42"/>
        <v>257.91711541850214</v>
      </c>
      <c r="AV84" s="327">
        <f t="shared" si="42"/>
        <v>171.94474361233478</v>
      </c>
      <c r="AW84" s="327">
        <f t="shared" si="42"/>
        <v>343.88948722466955</v>
      </c>
      <c r="AX84" s="327">
        <f t="shared" si="42"/>
        <v>1031.6684616740085</v>
      </c>
      <c r="AY84" s="327">
        <f t="shared" si="42"/>
        <v>257.91711541850214</v>
      </c>
      <c r="AZ84" s="327">
        <f t="shared" si="42"/>
        <v>257.91711541850214</v>
      </c>
      <c r="BA84" s="327">
        <f t="shared" si="42"/>
        <v>171.94474361233478</v>
      </c>
      <c r="BB84" s="327">
        <f t="shared" si="42"/>
        <v>85.972371806167388</v>
      </c>
      <c r="BC84" s="327">
        <f t="shared" si="48"/>
        <v>1203.6132052863436</v>
      </c>
      <c r="BD84" s="327">
        <f t="shared" si="48"/>
        <v>429.86185903083697</v>
      </c>
      <c r="BE84" s="327">
        <f t="shared" si="48"/>
        <v>429.86185903083697</v>
      </c>
      <c r="BF84" s="327">
        <f t="shared" si="44"/>
        <v>257.91711541850214</v>
      </c>
    </row>
    <row r="85" spans="2:58" ht="14.25">
      <c r="B85" s="6" t="s">
        <v>39</v>
      </c>
      <c r="C85" s="1856" t="s">
        <v>60</v>
      </c>
      <c r="D85" s="1858" t="s">
        <v>68</v>
      </c>
      <c r="E85" s="1837" t="s">
        <v>25</v>
      </c>
      <c r="F85" s="1580" t="s">
        <v>16</v>
      </c>
      <c r="G85" s="1839">
        <v>17.39</v>
      </c>
      <c r="H85" s="2194">
        <v>2506.23</v>
      </c>
      <c r="I85" s="2194">
        <v>2506.23</v>
      </c>
      <c r="J85" s="2194">
        <v>2506.23</v>
      </c>
      <c r="K85" s="1859">
        <v>9.08</v>
      </c>
      <c r="R85" s="327">
        <f t="shared" si="45"/>
        <v>22756.5684</v>
      </c>
      <c r="S85" s="327">
        <f t="shared" si="41"/>
        <v>12105.090899999999</v>
      </c>
      <c r="T85" s="327">
        <f t="shared" si="41"/>
        <v>501.24600000000004</v>
      </c>
      <c r="U85" s="327">
        <f t="shared" si="41"/>
        <v>5037.5222999999996</v>
      </c>
      <c r="V85" s="327">
        <f t="shared" si="41"/>
        <v>0</v>
      </c>
      <c r="W85" s="327">
        <f t="shared" si="41"/>
        <v>3634.0335</v>
      </c>
      <c r="X85" s="327">
        <f t="shared" si="41"/>
        <v>50.124600000000008</v>
      </c>
      <c r="Y85" s="327">
        <f t="shared" si="41"/>
        <v>75.186899999999994</v>
      </c>
      <c r="Z85" s="327">
        <f t="shared" si="41"/>
        <v>50.124600000000008</v>
      </c>
      <c r="AA85" s="327">
        <f t="shared" si="41"/>
        <v>100.24920000000002</v>
      </c>
      <c r="AB85" s="327">
        <f t="shared" si="41"/>
        <v>300.74759999999998</v>
      </c>
      <c r="AC85" s="327">
        <f t="shared" si="41"/>
        <v>75.186899999999994</v>
      </c>
      <c r="AD85" s="327">
        <f t="shared" si="41"/>
        <v>75.186899999999994</v>
      </c>
      <c r="AE85" s="327">
        <f t="shared" si="41"/>
        <v>50.124600000000008</v>
      </c>
      <c r="AF85" s="327">
        <f t="shared" si="41"/>
        <v>25.062300000000004</v>
      </c>
      <c r="AG85" s="327">
        <f t="shared" si="46"/>
        <v>350.87220000000002</v>
      </c>
      <c r="AH85" s="327">
        <f t="shared" si="46"/>
        <v>125.31150000000001</v>
      </c>
      <c r="AI85" s="327">
        <f t="shared" si="46"/>
        <v>125.31150000000001</v>
      </c>
      <c r="AJ85" s="327">
        <f t="shared" si="43"/>
        <v>75.186899999999994</v>
      </c>
      <c r="AK85" s="1345" t="s">
        <v>1605</v>
      </c>
      <c r="AL85" s="89" t="s">
        <v>1605</v>
      </c>
      <c r="AM85" s="1345" t="s">
        <v>1605</v>
      </c>
      <c r="AN85" s="327">
        <f t="shared" si="47"/>
        <v>22756.5684</v>
      </c>
      <c r="AO85" s="327">
        <f t="shared" si="42"/>
        <v>12105.090899999999</v>
      </c>
      <c r="AP85" s="327">
        <f t="shared" si="42"/>
        <v>501.24600000000004</v>
      </c>
      <c r="AQ85" s="327">
        <f t="shared" si="42"/>
        <v>5037.5222999999996</v>
      </c>
      <c r="AR85" s="327">
        <f t="shared" si="42"/>
        <v>0</v>
      </c>
      <c r="AS85" s="327">
        <f t="shared" si="42"/>
        <v>3634.0335</v>
      </c>
      <c r="AT85" s="327">
        <f t="shared" si="42"/>
        <v>50.124600000000008</v>
      </c>
      <c r="AU85" s="327">
        <f t="shared" si="42"/>
        <v>75.186899999999994</v>
      </c>
      <c r="AV85" s="327">
        <f t="shared" si="42"/>
        <v>50.124600000000008</v>
      </c>
      <c r="AW85" s="327">
        <f t="shared" si="42"/>
        <v>100.24920000000002</v>
      </c>
      <c r="AX85" s="327">
        <f t="shared" si="42"/>
        <v>300.74759999999998</v>
      </c>
      <c r="AY85" s="327">
        <f t="shared" si="42"/>
        <v>75.186899999999994</v>
      </c>
      <c r="AZ85" s="327">
        <f t="shared" si="42"/>
        <v>75.186899999999994</v>
      </c>
      <c r="BA85" s="327">
        <f t="shared" si="42"/>
        <v>50.124600000000008</v>
      </c>
      <c r="BB85" s="327">
        <f t="shared" si="42"/>
        <v>25.062300000000004</v>
      </c>
      <c r="BC85" s="327">
        <f t="shared" si="48"/>
        <v>350.87220000000002</v>
      </c>
      <c r="BD85" s="327">
        <f t="shared" si="48"/>
        <v>125.31150000000001</v>
      </c>
      <c r="BE85" s="327">
        <f t="shared" si="48"/>
        <v>125.31150000000001</v>
      </c>
      <c r="BF85" s="327">
        <f t="shared" si="44"/>
        <v>75.186899999999994</v>
      </c>
    </row>
    <row r="86" spans="2:58" ht="14.25">
      <c r="B86" s="6" t="s">
        <v>39</v>
      </c>
      <c r="C86" s="1856" t="s">
        <v>60</v>
      </c>
      <c r="D86" s="1858" t="s">
        <v>69</v>
      </c>
      <c r="E86" s="1837" t="s">
        <v>25</v>
      </c>
      <c r="F86" s="1580" t="s">
        <v>16</v>
      </c>
      <c r="G86" s="1839">
        <v>17.71</v>
      </c>
      <c r="H86" s="2194">
        <v>8496.73</v>
      </c>
      <c r="I86" s="2194">
        <v>8496.73</v>
      </c>
      <c r="J86" s="2194">
        <v>8496.73</v>
      </c>
      <c r="K86" s="1859">
        <v>9.24</v>
      </c>
      <c r="R86" s="327">
        <f t="shared" si="45"/>
        <v>77150.308399999994</v>
      </c>
      <c r="S86" s="327">
        <f t="shared" si="41"/>
        <v>41039.205899999994</v>
      </c>
      <c r="T86" s="327">
        <f t="shared" si="41"/>
        <v>1699.346</v>
      </c>
      <c r="U86" s="327">
        <f t="shared" si="41"/>
        <v>17078.427299999996</v>
      </c>
      <c r="V86" s="327">
        <f t="shared" si="41"/>
        <v>0</v>
      </c>
      <c r="W86" s="327">
        <f t="shared" si="41"/>
        <v>12320.258499999998</v>
      </c>
      <c r="X86" s="327">
        <f t="shared" si="41"/>
        <v>169.93460000000002</v>
      </c>
      <c r="Y86" s="327">
        <f t="shared" si="41"/>
        <v>254.90189999999996</v>
      </c>
      <c r="Z86" s="327">
        <f t="shared" si="41"/>
        <v>169.93460000000002</v>
      </c>
      <c r="AA86" s="327">
        <f t="shared" si="41"/>
        <v>339.86920000000003</v>
      </c>
      <c r="AB86" s="327">
        <f t="shared" si="41"/>
        <v>1019.6075999999998</v>
      </c>
      <c r="AC86" s="327">
        <f t="shared" si="41"/>
        <v>254.90189999999996</v>
      </c>
      <c r="AD86" s="327">
        <f t="shared" si="41"/>
        <v>254.90189999999996</v>
      </c>
      <c r="AE86" s="327">
        <f t="shared" si="41"/>
        <v>169.93460000000002</v>
      </c>
      <c r="AF86" s="327">
        <f t="shared" si="41"/>
        <v>84.967300000000009</v>
      </c>
      <c r="AG86" s="327">
        <f t="shared" si="46"/>
        <v>1189.5422000000001</v>
      </c>
      <c r="AH86" s="327">
        <f t="shared" si="46"/>
        <v>424.8365</v>
      </c>
      <c r="AI86" s="327">
        <f t="shared" si="46"/>
        <v>424.8365</v>
      </c>
      <c r="AJ86" s="327">
        <f t="shared" si="43"/>
        <v>254.90189999999996</v>
      </c>
      <c r="AK86" s="1345" t="s">
        <v>1605</v>
      </c>
      <c r="AL86" s="89" t="s">
        <v>1605</v>
      </c>
      <c r="AM86" s="1345" t="s">
        <v>1605</v>
      </c>
      <c r="AN86" s="327">
        <f t="shared" si="47"/>
        <v>78509.785199999998</v>
      </c>
      <c r="AO86" s="327">
        <f t="shared" si="42"/>
        <v>41762.363713215855</v>
      </c>
      <c r="AP86" s="327">
        <f t="shared" si="42"/>
        <v>1729.2904229074891</v>
      </c>
      <c r="AQ86" s="327">
        <f t="shared" si="42"/>
        <v>17379.368750220263</v>
      </c>
      <c r="AR86" s="327">
        <f t="shared" si="42"/>
        <v>0</v>
      </c>
      <c r="AS86" s="327">
        <f t="shared" si="42"/>
        <v>12537.355566079294</v>
      </c>
      <c r="AT86" s="327">
        <f t="shared" si="42"/>
        <v>172.92904229074892</v>
      </c>
      <c r="AU86" s="327">
        <f t="shared" si="42"/>
        <v>259.39356343612332</v>
      </c>
      <c r="AV86" s="327">
        <f t="shared" si="42"/>
        <v>172.92904229074892</v>
      </c>
      <c r="AW86" s="327">
        <f t="shared" si="42"/>
        <v>345.85808458149785</v>
      </c>
      <c r="AX86" s="327">
        <f t="shared" si="42"/>
        <v>1037.5742537444933</v>
      </c>
      <c r="AY86" s="327">
        <f t="shared" si="42"/>
        <v>259.39356343612332</v>
      </c>
      <c r="AZ86" s="327">
        <f t="shared" si="42"/>
        <v>259.39356343612332</v>
      </c>
      <c r="BA86" s="327">
        <f t="shared" si="42"/>
        <v>172.92904229074892</v>
      </c>
      <c r="BB86" s="327">
        <f t="shared" si="42"/>
        <v>86.464521145374462</v>
      </c>
      <c r="BC86" s="327">
        <f t="shared" si="48"/>
        <v>1210.5032960352423</v>
      </c>
      <c r="BD86" s="327">
        <f t="shared" si="48"/>
        <v>432.32260572687227</v>
      </c>
      <c r="BE86" s="327">
        <f t="shared" si="48"/>
        <v>432.32260572687227</v>
      </c>
      <c r="BF86" s="327">
        <f t="shared" si="44"/>
        <v>259.39356343612332</v>
      </c>
    </row>
    <row r="87" spans="2:58" ht="14.25">
      <c r="B87" s="6" t="s">
        <v>39</v>
      </c>
      <c r="C87" s="1856" t="s">
        <v>60</v>
      </c>
      <c r="D87" s="1858" t="s">
        <v>70</v>
      </c>
      <c r="E87" s="1837" t="s">
        <v>25</v>
      </c>
      <c r="F87" s="1580" t="s">
        <v>16</v>
      </c>
      <c r="G87" s="1839">
        <v>17.79</v>
      </c>
      <c r="H87" s="2194">
        <v>239.26</v>
      </c>
      <c r="I87" s="2194">
        <v>239.26</v>
      </c>
      <c r="J87" s="2194">
        <v>239.26</v>
      </c>
      <c r="K87" s="1859">
        <v>9.2899999999999991</v>
      </c>
      <c r="R87" s="327">
        <f t="shared" si="45"/>
        <v>2172.4807999999998</v>
      </c>
      <c r="S87" s="327">
        <f t="shared" si="41"/>
        <v>1155.6257999999998</v>
      </c>
      <c r="T87" s="327">
        <f t="shared" si="41"/>
        <v>47.851999999999997</v>
      </c>
      <c r="U87" s="327">
        <f t="shared" si="41"/>
        <v>480.91259999999988</v>
      </c>
      <c r="V87" s="327">
        <f t="shared" si="41"/>
        <v>0</v>
      </c>
      <c r="W87" s="327">
        <f t="shared" si="41"/>
        <v>346.92699999999996</v>
      </c>
      <c r="X87" s="327">
        <f t="shared" si="41"/>
        <v>4.7851999999999997</v>
      </c>
      <c r="Y87" s="327">
        <f t="shared" si="41"/>
        <v>7.1777999999999986</v>
      </c>
      <c r="Z87" s="327">
        <f t="shared" si="41"/>
        <v>4.7851999999999997</v>
      </c>
      <c r="AA87" s="327">
        <f t="shared" si="41"/>
        <v>9.5703999999999994</v>
      </c>
      <c r="AB87" s="327">
        <f t="shared" si="41"/>
        <v>28.711199999999995</v>
      </c>
      <c r="AC87" s="327">
        <f t="shared" si="41"/>
        <v>7.1777999999999986</v>
      </c>
      <c r="AD87" s="327">
        <f t="shared" si="41"/>
        <v>7.1777999999999986</v>
      </c>
      <c r="AE87" s="327">
        <f t="shared" si="41"/>
        <v>4.7851999999999997</v>
      </c>
      <c r="AF87" s="327">
        <f t="shared" si="41"/>
        <v>2.3925999999999998</v>
      </c>
      <c r="AG87" s="327">
        <f t="shared" si="46"/>
        <v>33.496400000000001</v>
      </c>
      <c r="AH87" s="327">
        <f t="shared" si="46"/>
        <v>11.962999999999999</v>
      </c>
      <c r="AI87" s="327">
        <f t="shared" si="46"/>
        <v>11.962999999999999</v>
      </c>
      <c r="AJ87" s="327">
        <f t="shared" si="43"/>
        <v>7.1777999999999986</v>
      </c>
      <c r="AK87" s="1345" t="s">
        <v>1605</v>
      </c>
      <c r="AL87" s="89" t="s">
        <v>1605</v>
      </c>
      <c r="AM87" s="1345" t="s">
        <v>1605</v>
      </c>
      <c r="AN87" s="327">
        <f t="shared" si="47"/>
        <v>2222.7253999999998</v>
      </c>
      <c r="AO87" s="327">
        <f t="shared" si="42"/>
        <v>1182.3528284140968</v>
      </c>
      <c r="AP87" s="327">
        <f t="shared" si="42"/>
        <v>48.958709251101318</v>
      </c>
      <c r="AQ87" s="327">
        <f t="shared" si="42"/>
        <v>492.03502797356816</v>
      </c>
      <c r="AR87" s="327">
        <f t="shared" si="42"/>
        <v>0</v>
      </c>
      <c r="AS87" s="327">
        <f t="shared" si="42"/>
        <v>354.95064207048455</v>
      </c>
      <c r="AT87" s="327">
        <f t="shared" si="42"/>
        <v>4.895870925110132</v>
      </c>
      <c r="AU87" s="327">
        <f t="shared" si="42"/>
        <v>7.3438063876651967</v>
      </c>
      <c r="AV87" s="327">
        <f t="shared" si="42"/>
        <v>4.895870925110132</v>
      </c>
      <c r="AW87" s="327">
        <f t="shared" si="42"/>
        <v>9.791741850220264</v>
      </c>
      <c r="AX87" s="327">
        <f t="shared" si="42"/>
        <v>29.375225550660787</v>
      </c>
      <c r="AY87" s="327">
        <f t="shared" si="42"/>
        <v>7.3438063876651967</v>
      </c>
      <c r="AZ87" s="327">
        <f t="shared" si="42"/>
        <v>7.3438063876651967</v>
      </c>
      <c r="BA87" s="327">
        <f t="shared" si="42"/>
        <v>4.895870925110132</v>
      </c>
      <c r="BB87" s="327">
        <f t="shared" si="42"/>
        <v>2.447935462555066</v>
      </c>
      <c r="BC87" s="327">
        <f t="shared" si="48"/>
        <v>34.271096475770925</v>
      </c>
      <c r="BD87" s="327">
        <f t="shared" si="48"/>
        <v>12.23967731277533</v>
      </c>
      <c r="BE87" s="327">
        <f t="shared" si="48"/>
        <v>12.23967731277533</v>
      </c>
      <c r="BF87" s="327">
        <f t="shared" si="44"/>
        <v>7.3438063876651967</v>
      </c>
    </row>
    <row r="88" spans="2:58" ht="14.25">
      <c r="B88" s="6" t="s">
        <v>39</v>
      </c>
      <c r="C88" s="1856" t="s">
        <v>60</v>
      </c>
      <c r="D88" s="1858" t="s">
        <v>71</v>
      </c>
      <c r="E88" s="1837" t="s">
        <v>25</v>
      </c>
      <c r="F88" s="1580" t="s">
        <v>16</v>
      </c>
      <c r="G88" s="1839">
        <v>17.649999999999999</v>
      </c>
      <c r="H88" s="2194">
        <v>826.91</v>
      </c>
      <c r="I88" s="2194">
        <v>826.91</v>
      </c>
      <c r="J88" s="2194">
        <v>826.91</v>
      </c>
      <c r="K88" s="1859">
        <v>9.2100000000000009</v>
      </c>
      <c r="R88" s="327">
        <f t="shared" si="45"/>
        <v>7508.3427999999994</v>
      </c>
      <c r="S88" s="327">
        <f t="shared" si="41"/>
        <v>3993.9752999999996</v>
      </c>
      <c r="T88" s="327">
        <f t="shared" si="41"/>
        <v>165.38200000000001</v>
      </c>
      <c r="U88" s="327">
        <f t="shared" si="41"/>
        <v>1662.0890999999997</v>
      </c>
      <c r="V88" s="327">
        <f t="shared" si="41"/>
        <v>0</v>
      </c>
      <c r="W88" s="327">
        <f t="shared" si="41"/>
        <v>1199.0194999999999</v>
      </c>
      <c r="X88" s="327">
        <f t="shared" si="41"/>
        <v>16.5382</v>
      </c>
      <c r="Y88" s="327">
        <f t="shared" si="41"/>
        <v>24.807299999999994</v>
      </c>
      <c r="Z88" s="327">
        <f t="shared" si="41"/>
        <v>16.5382</v>
      </c>
      <c r="AA88" s="327">
        <f t="shared" si="41"/>
        <v>33.0764</v>
      </c>
      <c r="AB88" s="327">
        <f t="shared" si="41"/>
        <v>99.229199999999977</v>
      </c>
      <c r="AC88" s="327">
        <f t="shared" si="41"/>
        <v>24.807299999999994</v>
      </c>
      <c r="AD88" s="327">
        <f t="shared" si="41"/>
        <v>24.807299999999994</v>
      </c>
      <c r="AE88" s="327">
        <f t="shared" si="41"/>
        <v>16.5382</v>
      </c>
      <c r="AF88" s="327">
        <f t="shared" si="41"/>
        <v>8.2690999999999999</v>
      </c>
      <c r="AG88" s="327">
        <f t="shared" si="46"/>
        <v>115.76740000000001</v>
      </c>
      <c r="AH88" s="327">
        <f t="shared" si="46"/>
        <v>41.345500000000001</v>
      </c>
      <c r="AI88" s="327">
        <f t="shared" si="46"/>
        <v>41.345500000000001</v>
      </c>
      <c r="AJ88" s="327">
        <f t="shared" si="43"/>
        <v>24.807299999999994</v>
      </c>
      <c r="AK88" s="1345" t="s">
        <v>1605</v>
      </c>
      <c r="AL88" s="89" t="s">
        <v>1605</v>
      </c>
      <c r="AM88" s="1345" t="s">
        <v>1605</v>
      </c>
      <c r="AN88" s="327">
        <f t="shared" si="47"/>
        <v>7615.8411000000006</v>
      </c>
      <c r="AO88" s="327">
        <f t="shared" si="42"/>
        <v>4051.1577657488988</v>
      </c>
      <c r="AP88" s="327">
        <f t="shared" si="42"/>
        <v>167.74980396475772</v>
      </c>
      <c r="AQ88" s="327">
        <f t="shared" si="42"/>
        <v>1685.885529845815</v>
      </c>
      <c r="AR88" s="327">
        <f t="shared" si="42"/>
        <v>0</v>
      </c>
      <c r="AS88" s="327">
        <f t="shared" si="42"/>
        <v>1216.1860787444934</v>
      </c>
      <c r="AT88" s="327">
        <f t="shared" si="42"/>
        <v>16.774980396475772</v>
      </c>
      <c r="AU88" s="327">
        <f t="shared" si="42"/>
        <v>25.162470594713657</v>
      </c>
      <c r="AV88" s="327">
        <f t="shared" si="42"/>
        <v>16.774980396475772</v>
      </c>
      <c r="AW88" s="327">
        <f t="shared" si="42"/>
        <v>33.549960792951545</v>
      </c>
      <c r="AX88" s="327">
        <f t="shared" si="42"/>
        <v>100.64988237885463</v>
      </c>
      <c r="AY88" s="327">
        <f t="shared" si="42"/>
        <v>25.162470594713657</v>
      </c>
      <c r="AZ88" s="327">
        <f t="shared" si="42"/>
        <v>25.162470594713657</v>
      </c>
      <c r="BA88" s="327">
        <f t="shared" si="42"/>
        <v>16.774980396475772</v>
      </c>
      <c r="BB88" s="327">
        <f t="shared" si="42"/>
        <v>8.3874901982378862</v>
      </c>
      <c r="BC88" s="327">
        <f t="shared" si="48"/>
        <v>117.42486277533042</v>
      </c>
      <c r="BD88" s="327">
        <f t="shared" si="48"/>
        <v>41.937450991189429</v>
      </c>
      <c r="BE88" s="327">
        <f t="shared" si="48"/>
        <v>41.937450991189429</v>
      </c>
      <c r="BF88" s="327">
        <f t="shared" si="44"/>
        <v>25.162470594713657</v>
      </c>
    </row>
    <row r="89" spans="2:58" ht="14.25">
      <c r="B89" s="6" t="s">
        <v>39</v>
      </c>
      <c r="C89" s="1856" t="s">
        <v>60</v>
      </c>
      <c r="D89" s="1858" t="s">
        <v>72</v>
      </c>
      <c r="E89" s="1837" t="s">
        <v>25</v>
      </c>
      <c r="F89" s="1580" t="s">
        <v>16</v>
      </c>
      <c r="G89" s="1839">
        <v>17.79</v>
      </c>
      <c r="H89" s="2194">
        <v>149.84</v>
      </c>
      <c r="I89" s="2194">
        <v>149.84</v>
      </c>
      <c r="J89" s="2194">
        <v>149.84</v>
      </c>
      <c r="K89" s="1859">
        <v>9.2899999999999991</v>
      </c>
      <c r="R89" s="327">
        <f t="shared" si="45"/>
        <v>1360.5472</v>
      </c>
      <c r="S89" s="327">
        <f t="shared" si="41"/>
        <v>723.72719999999993</v>
      </c>
      <c r="T89" s="327">
        <f t="shared" si="41"/>
        <v>29.968</v>
      </c>
      <c r="U89" s="327">
        <f t="shared" si="41"/>
        <v>301.17839999999995</v>
      </c>
      <c r="V89" s="327">
        <f t="shared" si="41"/>
        <v>0</v>
      </c>
      <c r="W89" s="327">
        <f t="shared" si="41"/>
        <v>217.26799999999997</v>
      </c>
      <c r="X89" s="327">
        <f t="shared" si="41"/>
        <v>2.9968000000000004</v>
      </c>
      <c r="Y89" s="327">
        <f t="shared" si="41"/>
        <v>4.4951999999999996</v>
      </c>
      <c r="Z89" s="327">
        <f t="shared" si="41"/>
        <v>2.9968000000000004</v>
      </c>
      <c r="AA89" s="327">
        <f t="shared" si="41"/>
        <v>5.9936000000000007</v>
      </c>
      <c r="AB89" s="327">
        <f t="shared" si="41"/>
        <v>17.980799999999999</v>
      </c>
      <c r="AC89" s="327">
        <f t="shared" si="41"/>
        <v>4.4951999999999996</v>
      </c>
      <c r="AD89" s="327">
        <f t="shared" si="41"/>
        <v>4.4951999999999996</v>
      </c>
      <c r="AE89" s="327">
        <f t="shared" si="41"/>
        <v>2.9968000000000004</v>
      </c>
      <c r="AF89" s="327">
        <f t="shared" si="41"/>
        <v>1.4984000000000002</v>
      </c>
      <c r="AG89" s="327">
        <f t="shared" si="46"/>
        <v>20.977600000000002</v>
      </c>
      <c r="AH89" s="327">
        <f t="shared" si="46"/>
        <v>7.492</v>
      </c>
      <c r="AI89" s="327">
        <f t="shared" si="46"/>
        <v>7.492</v>
      </c>
      <c r="AJ89" s="327">
        <f t="shared" si="43"/>
        <v>4.4951999999999996</v>
      </c>
      <c r="AK89" s="1345" t="s">
        <v>1605</v>
      </c>
      <c r="AL89" s="89" t="s">
        <v>1605</v>
      </c>
      <c r="AM89" s="1345" t="s">
        <v>1605</v>
      </c>
      <c r="AN89" s="327">
        <f t="shared" si="47"/>
        <v>1392.0136</v>
      </c>
      <c r="AO89" s="327">
        <f t="shared" si="42"/>
        <v>740.46538414096915</v>
      </c>
      <c r="AP89" s="327">
        <f t="shared" si="42"/>
        <v>30.661092511013216</v>
      </c>
      <c r="AQ89" s="327">
        <f t="shared" si="42"/>
        <v>308.14397973568276</v>
      </c>
      <c r="AR89" s="327">
        <f t="shared" si="42"/>
        <v>0</v>
      </c>
      <c r="AS89" s="327">
        <f t="shared" si="42"/>
        <v>222.29292070484581</v>
      </c>
      <c r="AT89" s="327">
        <f t="shared" si="42"/>
        <v>3.0661092511013219</v>
      </c>
      <c r="AU89" s="327">
        <f t="shared" si="42"/>
        <v>4.599163876651982</v>
      </c>
      <c r="AV89" s="327">
        <f t="shared" si="42"/>
        <v>3.0661092511013219</v>
      </c>
      <c r="AW89" s="327">
        <f t="shared" si="42"/>
        <v>6.1322185022026439</v>
      </c>
      <c r="AX89" s="327">
        <f t="shared" si="42"/>
        <v>18.396655506607928</v>
      </c>
      <c r="AY89" s="327">
        <f t="shared" si="42"/>
        <v>4.599163876651982</v>
      </c>
      <c r="AZ89" s="327">
        <f t="shared" si="42"/>
        <v>4.599163876651982</v>
      </c>
      <c r="BA89" s="327">
        <f t="shared" si="42"/>
        <v>3.0661092511013219</v>
      </c>
      <c r="BB89" s="327">
        <f t="shared" si="42"/>
        <v>1.533054625550661</v>
      </c>
      <c r="BC89" s="327">
        <f t="shared" si="48"/>
        <v>21.462764757709255</v>
      </c>
      <c r="BD89" s="327">
        <f t="shared" si="48"/>
        <v>7.6652731277533039</v>
      </c>
      <c r="BE89" s="327">
        <f t="shared" si="48"/>
        <v>7.6652731277533039</v>
      </c>
      <c r="BF89" s="327">
        <f t="shared" si="44"/>
        <v>4.599163876651982</v>
      </c>
    </row>
    <row r="90" spans="2:58" ht="14.25">
      <c r="B90" s="6" t="s">
        <v>39</v>
      </c>
      <c r="C90" s="1856" t="s">
        <v>60</v>
      </c>
      <c r="D90" s="1858" t="s">
        <v>73</v>
      </c>
      <c r="E90" s="1837" t="s">
        <v>25</v>
      </c>
      <c r="F90" s="1580" t="s">
        <v>16</v>
      </c>
      <c r="G90" s="1839">
        <v>17.79</v>
      </c>
      <c r="H90" s="2194">
        <v>1.86</v>
      </c>
      <c r="I90" s="2194">
        <v>1.86</v>
      </c>
      <c r="J90" s="2194">
        <v>1.86</v>
      </c>
      <c r="K90" s="1859">
        <v>9.2899999999999991</v>
      </c>
      <c r="R90" s="327">
        <f t="shared" si="45"/>
        <v>16.8888</v>
      </c>
      <c r="S90" s="327">
        <f t="shared" si="41"/>
        <v>8.9837999999999987</v>
      </c>
      <c r="T90" s="327">
        <f t="shared" si="41"/>
        <v>0.372</v>
      </c>
      <c r="U90" s="327">
        <f t="shared" si="41"/>
        <v>3.7385999999999995</v>
      </c>
      <c r="V90" s="327">
        <f t="shared" si="41"/>
        <v>0</v>
      </c>
      <c r="W90" s="327">
        <f t="shared" si="41"/>
        <v>2.6969999999999996</v>
      </c>
      <c r="X90" s="327">
        <f t="shared" si="41"/>
        <v>3.7200000000000004E-2</v>
      </c>
      <c r="Y90" s="327">
        <f t="shared" si="41"/>
        <v>5.5799999999999995E-2</v>
      </c>
      <c r="Z90" s="327">
        <f t="shared" si="41"/>
        <v>3.7200000000000004E-2</v>
      </c>
      <c r="AA90" s="327">
        <f t="shared" si="41"/>
        <v>7.4400000000000008E-2</v>
      </c>
      <c r="AB90" s="327">
        <f t="shared" si="41"/>
        <v>0.22319999999999998</v>
      </c>
      <c r="AC90" s="327">
        <f t="shared" si="41"/>
        <v>5.5799999999999995E-2</v>
      </c>
      <c r="AD90" s="327">
        <f t="shared" si="41"/>
        <v>5.5799999999999995E-2</v>
      </c>
      <c r="AE90" s="327">
        <f t="shared" si="41"/>
        <v>3.7200000000000004E-2</v>
      </c>
      <c r="AF90" s="327">
        <f t="shared" si="41"/>
        <v>1.8600000000000002E-2</v>
      </c>
      <c r="AG90" s="327">
        <f t="shared" si="46"/>
        <v>0.26040000000000002</v>
      </c>
      <c r="AH90" s="327">
        <f t="shared" si="46"/>
        <v>9.2999999999999999E-2</v>
      </c>
      <c r="AI90" s="327">
        <f t="shared" si="46"/>
        <v>9.2999999999999999E-2</v>
      </c>
      <c r="AJ90" s="327">
        <f t="shared" si="43"/>
        <v>5.5799999999999995E-2</v>
      </c>
      <c r="AK90" s="1345" t="s">
        <v>1605</v>
      </c>
      <c r="AL90" s="89" t="s">
        <v>1605</v>
      </c>
      <c r="AM90" s="1345" t="s">
        <v>1605</v>
      </c>
      <c r="AN90" s="327">
        <f t="shared" si="47"/>
        <v>17.279399999999999</v>
      </c>
      <c r="AO90" s="327">
        <f t="shared" si="42"/>
        <v>9.1915751101321579</v>
      </c>
      <c r="AP90" s="327">
        <f t="shared" si="42"/>
        <v>0.3806035242290749</v>
      </c>
      <c r="AQ90" s="327">
        <f t="shared" si="42"/>
        <v>3.8250654185022017</v>
      </c>
      <c r="AR90" s="327">
        <f t="shared" si="42"/>
        <v>0</v>
      </c>
      <c r="AS90" s="327">
        <f t="shared" si="42"/>
        <v>2.7593755506607924</v>
      </c>
      <c r="AT90" s="327">
        <f t="shared" si="42"/>
        <v>3.8060352422907492E-2</v>
      </c>
      <c r="AU90" s="327">
        <f t="shared" si="42"/>
        <v>5.7090528634361225E-2</v>
      </c>
      <c r="AV90" s="327">
        <f t="shared" si="42"/>
        <v>3.8060352422907492E-2</v>
      </c>
      <c r="AW90" s="327">
        <f t="shared" si="42"/>
        <v>7.6120704845814985E-2</v>
      </c>
      <c r="AX90" s="327">
        <f t="shared" si="42"/>
        <v>0.2283621145374449</v>
      </c>
      <c r="AY90" s="327">
        <f t="shared" si="42"/>
        <v>5.7090528634361225E-2</v>
      </c>
      <c r="AZ90" s="327">
        <f t="shared" si="42"/>
        <v>5.7090528634361225E-2</v>
      </c>
      <c r="BA90" s="327">
        <f t="shared" si="42"/>
        <v>3.8060352422907492E-2</v>
      </c>
      <c r="BB90" s="327">
        <f t="shared" si="42"/>
        <v>1.9030176211453746E-2</v>
      </c>
      <c r="BC90" s="327">
        <f t="shared" si="48"/>
        <v>0.26642246696035243</v>
      </c>
      <c r="BD90" s="327">
        <f t="shared" si="48"/>
        <v>9.5150881057268724E-2</v>
      </c>
      <c r="BE90" s="327">
        <f t="shared" si="48"/>
        <v>9.5150881057268724E-2</v>
      </c>
      <c r="BF90" s="327">
        <f t="shared" si="44"/>
        <v>5.7090528634361225E-2</v>
      </c>
    </row>
    <row r="91" spans="2:58" ht="14.25">
      <c r="B91" s="6" t="s">
        <v>39</v>
      </c>
      <c r="C91" s="1856" t="s">
        <v>60</v>
      </c>
      <c r="D91" s="1858" t="s">
        <v>74</v>
      </c>
      <c r="E91" s="1837" t="s">
        <v>25</v>
      </c>
      <c r="F91" s="1580" t="s">
        <v>16</v>
      </c>
      <c r="G91" s="1839">
        <v>17.71</v>
      </c>
      <c r="H91" s="2194">
        <v>2697.6099999999997</v>
      </c>
      <c r="I91" s="2194">
        <v>2697.6099999999997</v>
      </c>
      <c r="J91" s="2194">
        <v>2697.6099999999997</v>
      </c>
      <c r="K91" s="1859">
        <v>9.24</v>
      </c>
      <c r="R91" s="327">
        <f t="shared" si="45"/>
        <v>24494.298799999997</v>
      </c>
      <c r="S91" s="327">
        <f t="shared" si="41"/>
        <v>13029.456299999998</v>
      </c>
      <c r="T91" s="327">
        <f t="shared" ref="S91:AF109" si="49">+$R91*VLOOKUP($E91,$P$5:$AF$7,T$1+3,FALSE)</f>
        <v>539.52199999999993</v>
      </c>
      <c r="U91" s="327">
        <f t="shared" si="49"/>
        <v>5422.1960999999983</v>
      </c>
      <c r="V91" s="327">
        <f t="shared" si="49"/>
        <v>0</v>
      </c>
      <c r="W91" s="327">
        <f t="shared" si="49"/>
        <v>3911.5344999999993</v>
      </c>
      <c r="X91" s="327">
        <f t="shared" si="49"/>
        <v>53.952199999999998</v>
      </c>
      <c r="Y91" s="327">
        <f t="shared" si="49"/>
        <v>80.928299999999979</v>
      </c>
      <c r="Z91" s="327">
        <f t="shared" si="49"/>
        <v>53.952199999999998</v>
      </c>
      <c r="AA91" s="327">
        <f t="shared" si="49"/>
        <v>107.9044</v>
      </c>
      <c r="AB91" s="327">
        <f t="shared" si="49"/>
        <v>323.71319999999992</v>
      </c>
      <c r="AC91" s="327">
        <f t="shared" si="49"/>
        <v>80.928299999999979</v>
      </c>
      <c r="AD91" s="327">
        <f t="shared" si="49"/>
        <v>80.928299999999979</v>
      </c>
      <c r="AE91" s="327">
        <f t="shared" si="49"/>
        <v>53.952199999999998</v>
      </c>
      <c r="AF91" s="327">
        <f t="shared" si="49"/>
        <v>26.976099999999999</v>
      </c>
      <c r="AG91" s="327">
        <f t="shared" si="46"/>
        <v>377.66539999999998</v>
      </c>
      <c r="AH91" s="327">
        <f t="shared" si="46"/>
        <v>134.88049999999998</v>
      </c>
      <c r="AI91" s="327">
        <f t="shared" si="46"/>
        <v>134.88049999999998</v>
      </c>
      <c r="AJ91" s="327">
        <f t="shared" si="43"/>
        <v>80.928299999999979</v>
      </c>
      <c r="AK91" s="1345" t="s">
        <v>1605</v>
      </c>
      <c r="AL91" s="89" t="s">
        <v>1605</v>
      </c>
      <c r="AM91" s="1345" t="s">
        <v>1605</v>
      </c>
      <c r="AN91" s="327">
        <f t="shared" si="47"/>
        <v>24925.916399999998</v>
      </c>
      <c r="AO91" s="327">
        <f t="shared" si="42"/>
        <v>13259.050243612333</v>
      </c>
      <c r="AP91" s="327">
        <f t="shared" ref="AO91:BB109" si="50">+$AN91*VLOOKUP($E91,$AL$5:$BB$7,AP$1+3,FALSE)</f>
        <v>549.02899559471359</v>
      </c>
      <c r="AQ91" s="327">
        <f t="shared" si="50"/>
        <v>5517.7414057268716</v>
      </c>
      <c r="AR91" s="327">
        <f t="shared" si="50"/>
        <v>0</v>
      </c>
      <c r="AS91" s="327">
        <f t="shared" si="50"/>
        <v>3980.4602180616735</v>
      </c>
      <c r="AT91" s="327">
        <f t="shared" si="50"/>
        <v>54.902899559471365</v>
      </c>
      <c r="AU91" s="327">
        <f t="shared" si="50"/>
        <v>82.354349339207033</v>
      </c>
      <c r="AV91" s="327">
        <f t="shared" si="50"/>
        <v>54.902899559471365</v>
      </c>
      <c r="AW91" s="327">
        <f t="shared" si="50"/>
        <v>109.80579911894273</v>
      </c>
      <c r="AX91" s="327">
        <f t="shared" si="50"/>
        <v>329.41739735682813</v>
      </c>
      <c r="AY91" s="327">
        <f t="shared" si="50"/>
        <v>82.354349339207033</v>
      </c>
      <c r="AZ91" s="327">
        <f t="shared" si="50"/>
        <v>82.354349339207033</v>
      </c>
      <c r="BA91" s="327">
        <f t="shared" si="50"/>
        <v>54.902899559471365</v>
      </c>
      <c r="BB91" s="327">
        <f t="shared" si="50"/>
        <v>27.451449779735682</v>
      </c>
      <c r="BC91" s="327">
        <f t="shared" si="48"/>
        <v>384.32029691629958</v>
      </c>
      <c r="BD91" s="327">
        <f t="shared" si="48"/>
        <v>137.2572488986784</v>
      </c>
      <c r="BE91" s="327">
        <f t="shared" si="48"/>
        <v>137.2572488986784</v>
      </c>
      <c r="BF91" s="327">
        <f t="shared" si="44"/>
        <v>82.354349339207033</v>
      </c>
    </row>
    <row r="92" spans="2:58" ht="14.25">
      <c r="B92" s="6" t="s">
        <v>39</v>
      </c>
      <c r="C92" s="1856" t="s">
        <v>75</v>
      </c>
      <c r="D92" s="1858" t="s">
        <v>76</v>
      </c>
      <c r="E92" s="1837" t="s">
        <v>25</v>
      </c>
      <c r="F92" s="1580" t="s">
        <v>16</v>
      </c>
      <c r="G92" s="1839">
        <v>17.850000000000001</v>
      </c>
      <c r="H92" s="2194">
        <v>3626.6800000000003</v>
      </c>
      <c r="I92" s="2195">
        <v>3626.6800000000003</v>
      </c>
      <c r="J92" s="2195">
        <v>3626.6800000000003</v>
      </c>
      <c r="K92" s="1859">
        <v>9.32</v>
      </c>
      <c r="R92" s="327">
        <f t="shared" si="45"/>
        <v>32930.254400000005</v>
      </c>
      <c r="S92" s="327">
        <f t="shared" si="49"/>
        <v>17516.864400000002</v>
      </c>
      <c r="T92" s="327">
        <f t="shared" si="49"/>
        <v>725.33600000000013</v>
      </c>
      <c r="U92" s="327">
        <f t="shared" si="49"/>
        <v>7289.6268</v>
      </c>
      <c r="V92" s="327">
        <f t="shared" si="49"/>
        <v>0</v>
      </c>
      <c r="W92" s="327">
        <f t="shared" si="49"/>
        <v>5258.6860000000006</v>
      </c>
      <c r="X92" s="327">
        <f t="shared" si="49"/>
        <v>72.533600000000021</v>
      </c>
      <c r="Y92" s="327">
        <f t="shared" si="49"/>
        <v>108.80040000000001</v>
      </c>
      <c r="Z92" s="327">
        <f t="shared" si="49"/>
        <v>72.533600000000021</v>
      </c>
      <c r="AA92" s="327">
        <f t="shared" si="49"/>
        <v>145.06720000000004</v>
      </c>
      <c r="AB92" s="327">
        <f t="shared" si="49"/>
        <v>435.20160000000004</v>
      </c>
      <c r="AC92" s="327">
        <f t="shared" si="49"/>
        <v>108.80040000000001</v>
      </c>
      <c r="AD92" s="327">
        <f t="shared" si="49"/>
        <v>108.80040000000001</v>
      </c>
      <c r="AE92" s="327">
        <f t="shared" si="49"/>
        <v>72.533600000000021</v>
      </c>
      <c r="AF92" s="327">
        <f t="shared" si="49"/>
        <v>36.266800000000011</v>
      </c>
      <c r="AG92" s="327">
        <f t="shared" si="46"/>
        <v>507.73520000000013</v>
      </c>
      <c r="AH92" s="327">
        <f t="shared" si="46"/>
        <v>181.33400000000003</v>
      </c>
      <c r="AI92" s="327">
        <f t="shared" si="46"/>
        <v>181.33400000000003</v>
      </c>
      <c r="AJ92" s="327">
        <f t="shared" si="43"/>
        <v>108.80040000000001</v>
      </c>
      <c r="AK92" s="1345" t="s">
        <v>1605</v>
      </c>
      <c r="AL92" s="89" t="s">
        <v>1605</v>
      </c>
      <c r="AM92" s="1345" t="s">
        <v>1605</v>
      </c>
      <c r="AN92" s="327">
        <f t="shared" si="47"/>
        <v>33800.657600000006</v>
      </c>
      <c r="AO92" s="327">
        <f t="shared" si="50"/>
        <v>17979.865221145377</v>
      </c>
      <c r="AP92" s="327">
        <f t="shared" si="50"/>
        <v>744.50787665198254</v>
      </c>
      <c r="AQ92" s="327">
        <f t="shared" si="50"/>
        <v>7482.3041603524234</v>
      </c>
      <c r="AR92" s="327">
        <f t="shared" si="50"/>
        <v>0</v>
      </c>
      <c r="AS92" s="327">
        <f t="shared" si="50"/>
        <v>5397.6821057268726</v>
      </c>
      <c r="AT92" s="327">
        <f t="shared" si="50"/>
        <v>74.450787665198263</v>
      </c>
      <c r="AU92" s="327">
        <f t="shared" si="50"/>
        <v>111.67618149779736</v>
      </c>
      <c r="AV92" s="327">
        <f t="shared" si="50"/>
        <v>74.450787665198263</v>
      </c>
      <c r="AW92" s="327">
        <f t="shared" si="50"/>
        <v>148.90157533039653</v>
      </c>
      <c r="AX92" s="327">
        <f t="shared" si="50"/>
        <v>446.70472599118943</v>
      </c>
      <c r="AY92" s="327">
        <f t="shared" si="50"/>
        <v>111.67618149779736</v>
      </c>
      <c r="AZ92" s="327">
        <f t="shared" si="50"/>
        <v>111.67618149779736</v>
      </c>
      <c r="BA92" s="327">
        <f t="shared" si="50"/>
        <v>74.450787665198263</v>
      </c>
      <c r="BB92" s="327">
        <f t="shared" si="50"/>
        <v>37.225393832599131</v>
      </c>
      <c r="BC92" s="327">
        <f t="shared" si="48"/>
        <v>521.15551365638782</v>
      </c>
      <c r="BD92" s="327">
        <f t="shared" si="48"/>
        <v>186.12696916299564</v>
      </c>
      <c r="BE92" s="327">
        <f t="shared" si="48"/>
        <v>186.12696916299564</v>
      </c>
      <c r="BF92" s="327">
        <f t="shared" si="44"/>
        <v>111.67618149779736</v>
      </c>
    </row>
    <row r="93" spans="2:58" ht="14.25">
      <c r="B93" s="6" t="s">
        <v>39</v>
      </c>
      <c r="C93" s="1856" t="s">
        <v>75</v>
      </c>
      <c r="D93" s="1858" t="s">
        <v>77</v>
      </c>
      <c r="E93" s="1837" t="s">
        <v>25</v>
      </c>
      <c r="F93" s="1580" t="s">
        <v>16</v>
      </c>
      <c r="G93" s="1839">
        <v>17.39</v>
      </c>
      <c r="H93" s="2194">
        <v>6822.97</v>
      </c>
      <c r="I93" s="2195">
        <v>6822.97</v>
      </c>
      <c r="J93" s="2195">
        <v>6822.97</v>
      </c>
      <c r="K93" s="1859">
        <v>9.08</v>
      </c>
      <c r="R93" s="327">
        <f t="shared" si="45"/>
        <v>61952.567600000002</v>
      </c>
      <c r="S93" s="327">
        <f t="shared" si="49"/>
        <v>32954.945099999997</v>
      </c>
      <c r="T93" s="327">
        <f t="shared" si="49"/>
        <v>1364.5940000000001</v>
      </c>
      <c r="U93" s="327">
        <f t="shared" si="49"/>
        <v>13714.169699999999</v>
      </c>
      <c r="V93" s="327">
        <f t="shared" si="49"/>
        <v>0</v>
      </c>
      <c r="W93" s="327">
        <f t="shared" si="49"/>
        <v>9893.3065000000006</v>
      </c>
      <c r="X93" s="327">
        <f t="shared" si="49"/>
        <v>136.45940000000002</v>
      </c>
      <c r="Y93" s="327">
        <f t="shared" si="49"/>
        <v>204.6891</v>
      </c>
      <c r="Z93" s="327">
        <f t="shared" si="49"/>
        <v>136.45940000000002</v>
      </c>
      <c r="AA93" s="327">
        <f t="shared" si="49"/>
        <v>272.91880000000003</v>
      </c>
      <c r="AB93" s="327">
        <f t="shared" si="49"/>
        <v>818.75639999999999</v>
      </c>
      <c r="AC93" s="327">
        <f t="shared" si="49"/>
        <v>204.6891</v>
      </c>
      <c r="AD93" s="327">
        <f t="shared" si="49"/>
        <v>204.6891</v>
      </c>
      <c r="AE93" s="327">
        <f t="shared" si="49"/>
        <v>136.45940000000002</v>
      </c>
      <c r="AF93" s="327">
        <f t="shared" si="49"/>
        <v>68.229700000000008</v>
      </c>
      <c r="AG93" s="327">
        <f t="shared" si="46"/>
        <v>955.21580000000017</v>
      </c>
      <c r="AH93" s="327">
        <f t="shared" si="46"/>
        <v>341.14850000000001</v>
      </c>
      <c r="AI93" s="327">
        <f t="shared" si="46"/>
        <v>341.14850000000001</v>
      </c>
      <c r="AJ93" s="327">
        <f t="shared" si="43"/>
        <v>204.6891</v>
      </c>
      <c r="AK93" s="1345" t="s">
        <v>1605</v>
      </c>
      <c r="AL93" s="89" t="s">
        <v>1605</v>
      </c>
      <c r="AM93" s="1345" t="s">
        <v>1605</v>
      </c>
      <c r="AN93" s="327">
        <f t="shared" si="47"/>
        <v>61952.567600000002</v>
      </c>
      <c r="AO93" s="327">
        <f t="shared" si="50"/>
        <v>32954.945099999997</v>
      </c>
      <c r="AP93" s="327">
        <f t="shared" si="50"/>
        <v>1364.5940000000001</v>
      </c>
      <c r="AQ93" s="327">
        <f t="shared" si="50"/>
        <v>13714.169699999999</v>
      </c>
      <c r="AR93" s="327">
        <f t="shared" si="50"/>
        <v>0</v>
      </c>
      <c r="AS93" s="327">
        <f t="shared" si="50"/>
        <v>9893.3065000000006</v>
      </c>
      <c r="AT93" s="327">
        <f t="shared" si="50"/>
        <v>136.45940000000002</v>
      </c>
      <c r="AU93" s="327">
        <f t="shared" si="50"/>
        <v>204.6891</v>
      </c>
      <c r="AV93" s="327">
        <f t="shared" si="50"/>
        <v>136.45940000000002</v>
      </c>
      <c r="AW93" s="327">
        <f t="shared" si="50"/>
        <v>272.91880000000003</v>
      </c>
      <c r="AX93" s="327">
        <f t="shared" si="50"/>
        <v>818.75639999999999</v>
      </c>
      <c r="AY93" s="327">
        <f t="shared" si="50"/>
        <v>204.6891</v>
      </c>
      <c r="AZ93" s="327">
        <f t="shared" si="50"/>
        <v>204.6891</v>
      </c>
      <c r="BA93" s="327">
        <f t="shared" si="50"/>
        <v>136.45940000000002</v>
      </c>
      <c r="BB93" s="327">
        <f t="shared" si="50"/>
        <v>68.229700000000008</v>
      </c>
      <c r="BC93" s="327">
        <f t="shared" si="48"/>
        <v>955.21580000000017</v>
      </c>
      <c r="BD93" s="327">
        <f t="shared" si="48"/>
        <v>341.14850000000001</v>
      </c>
      <c r="BE93" s="327">
        <f t="shared" si="48"/>
        <v>341.14850000000001</v>
      </c>
      <c r="BF93" s="327">
        <f t="shared" si="44"/>
        <v>204.6891</v>
      </c>
    </row>
    <row r="94" spans="2:58" ht="14.25">
      <c r="B94" s="6" t="s">
        <v>39</v>
      </c>
      <c r="C94" s="1856" t="s">
        <v>75</v>
      </c>
      <c r="D94" s="1858" t="s">
        <v>78</v>
      </c>
      <c r="E94" s="1837" t="s">
        <v>25</v>
      </c>
      <c r="F94" s="1580" t="s">
        <v>16</v>
      </c>
      <c r="G94" s="1839">
        <v>17.39</v>
      </c>
      <c r="H94" s="2194">
        <v>10169.59</v>
      </c>
      <c r="I94" s="2195">
        <v>10169.59</v>
      </c>
      <c r="J94" s="2195">
        <v>10169.59</v>
      </c>
      <c r="K94" s="1859">
        <v>9.08</v>
      </c>
      <c r="R94" s="327">
        <f t="shared" si="45"/>
        <v>92339.877200000003</v>
      </c>
      <c r="S94" s="327">
        <f t="shared" si="49"/>
        <v>49119.119699999996</v>
      </c>
      <c r="T94" s="327">
        <f t="shared" si="49"/>
        <v>2033.9180000000001</v>
      </c>
      <c r="U94" s="327">
        <f t="shared" si="49"/>
        <v>20440.875899999999</v>
      </c>
      <c r="V94" s="327">
        <f t="shared" si="49"/>
        <v>0</v>
      </c>
      <c r="W94" s="327">
        <f t="shared" si="49"/>
        <v>14745.905499999999</v>
      </c>
      <c r="X94" s="327">
        <f t="shared" si="49"/>
        <v>203.39180000000002</v>
      </c>
      <c r="Y94" s="327">
        <f t="shared" si="49"/>
        <v>305.08769999999998</v>
      </c>
      <c r="Z94" s="327">
        <f t="shared" si="49"/>
        <v>203.39180000000002</v>
      </c>
      <c r="AA94" s="327">
        <f t="shared" si="49"/>
        <v>406.78360000000004</v>
      </c>
      <c r="AB94" s="327">
        <f t="shared" si="49"/>
        <v>1220.3507999999999</v>
      </c>
      <c r="AC94" s="327">
        <f t="shared" si="49"/>
        <v>305.08769999999998</v>
      </c>
      <c r="AD94" s="327">
        <f t="shared" si="49"/>
        <v>305.08769999999998</v>
      </c>
      <c r="AE94" s="327">
        <f t="shared" si="49"/>
        <v>203.39180000000002</v>
      </c>
      <c r="AF94" s="327">
        <f t="shared" si="49"/>
        <v>101.69590000000001</v>
      </c>
      <c r="AG94" s="327">
        <f t="shared" si="46"/>
        <v>1423.7426000000003</v>
      </c>
      <c r="AH94" s="327">
        <f t="shared" si="46"/>
        <v>508.47950000000003</v>
      </c>
      <c r="AI94" s="327">
        <f t="shared" si="46"/>
        <v>508.47950000000003</v>
      </c>
      <c r="AJ94" s="327">
        <f t="shared" si="43"/>
        <v>305.08769999999998</v>
      </c>
      <c r="AK94" s="1345" t="s">
        <v>1605</v>
      </c>
      <c r="AL94" s="89" t="s">
        <v>1605</v>
      </c>
      <c r="AM94" s="1345" t="s">
        <v>1605</v>
      </c>
      <c r="AN94" s="327">
        <f t="shared" si="47"/>
        <v>92339.877200000003</v>
      </c>
      <c r="AO94" s="327">
        <f t="shared" si="50"/>
        <v>49119.119699999996</v>
      </c>
      <c r="AP94" s="327">
        <f t="shared" si="50"/>
        <v>2033.9180000000001</v>
      </c>
      <c r="AQ94" s="327">
        <f t="shared" si="50"/>
        <v>20440.875899999999</v>
      </c>
      <c r="AR94" s="327">
        <f t="shared" si="50"/>
        <v>0</v>
      </c>
      <c r="AS94" s="327">
        <f t="shared" si="50"/>
        <v>14745.905499999999</v>
      </c>
      <c r="AT94" s="327">
        <f t="shared" si="50"/>
        <v>203.39180000000002</v>
      </c>
      <c r="AU94" s="327">
        <f t="shared" si="50"/>
        <v>305.08769999999998</v>
      </c>
      <c r="AV94" s="327">
        <f t="shared" si="50"/>
        <v>203.39180000000002</v>
      </c>
      <c r="AW94" s="327">
        <f t="shared" si="50"/>
        <v>406.78360000000004</v>
      </c>
      <c r="AX94" s="327">
        <f t="shared" si="50"/>
        <v>1220.3507999999999</v>
      </c>
      <c r="AY94" s="327">
        <f t="shared" si="50"/>
        <v>305.08769999999998</v>
      </c>
      <c r="AZ94" s="327">
        <f t="shared" si="50"/>
        <v>305.08769999999998</v>
      </c>
      <c r="BA94" s="327">
        <f t="shared" si="50"/>
        <v>203.39180000000002</v>
      </c>
      <c r="BB94" s="327">
        <f t="shared" si="50"/>
        <v>101.69590000000001</v>
      </c>
      <c r="BC94" s="327">
        <f t="shared" si="48"/>
        <v>1423.7426000000003</v>
      </c>
      <c r="BD94" s="327">
        <f t="shared" si="48"/>
        <v>508.47950000000003</v>
      </c>
      <c r="BE94" s="327">
        <f t="shared" si="48"/>
        <v>508.47950000000003</v>
      </c>
      <c r="BF94" s="327">
        <f t="shared" si="44"/>
        <v>305.08769999999998</v>
      </c>
    </row>
    <row r="95" spans="2:58" ht="14.25">
      <c r="B95" s="6" t="s">
        <v>39</v>
      </c>
      <c r="C95" s="1856" t="s">
        <v>75</v>
      </c>
      <c r="D95" s="1858" t="s">
        <v>79</v>
      </c>
      <c r="E95" s="1837" t="s">
        <v>25</v>
      </c>
      <c r="F95" s="1580" t="s">
        <v>16</v>
      </c>
      <c r="G95" s="1839">
        <v>16.920000000000002</v>
      </c>
      <c r="H95" s="2194">
        <v>9.93</v>
      </c>
      <c r="I95" s="2195">
        <v>9.93</v>
      </c>
      <c r="J95" s="2195">
        <v>9.93</v>
      </c>
      <c r="K95" s="1859">
        <v>9.17</v>
      </c>
      <c r="R95" s="327">
        <f t="shared" si="45"/>
        <v>90.164400000000001</v>
      </c>
      <c r="S95" s="327">
        <f t="shared" si="49"/>
        <v>47.9619</v>
      </c>
      <c r="T95" s="327">
        <f t="shared" si="49"/>
        <v>1.9860000000000002</v>
      </c>
      <c r="U95" s="327">
        <f t="shared" si="49"/>
        <v>19.959299999999999</v>
      </c>
      <c r="V95" s="327">
        <f t="shared" si="49"/>
        <v>0</v>
      </c>
      <c r="W95" s="327">
        <f t="shared" si="49"/>
        <v>14.398499999999999</v>
      </c>
      <c r="X95" s="327">
        <f t="shared" si="49"/>
        <v>0.19860000000000003</v>
      </c>
      <c r="Y95" s="327">
        <f t="shared" si="49"/>
        <v>0.2979</v>
      </c>
      <c r="Z95" s="327">
        <f t="shared" si="49"/>
        <v>0.19860000000000003</v>
      </c>
      <c r="AA95" s="327">
        <f t="shared" si="49"/>
        <v>0.39720000000000005</v>
      </c>
      <c r="AB95" s="327">
        <f t="shared" si="49"/>
        <v>1.1916</v>
      </c>
      <c r="AC95" s="327">
        <f t="shared" si="49"/>
        <v>0.2979</v>
      </c>
      <c r="AD95" s="327">
        <f t="shared" si="49"/>
        <v>0.2979</v>
      </c>
      <c r="AE95" s="327">
        <f t="shared" si="49"/>
        <v>0.19860000000000003</v>
      </c>
      <c r="AF95" s="327">
        <f t="shared" si="49"/>
        <v>9.9300000000000013E-2</v>
      </c>
      <c r="AG95" s="327">
        <f t="shared" si="46"/>
        <v>1.3902000000000001</v>
      </c>
      <c r="AH95" s="327">
        <f t="shared" si="46"/>
        <v>0.49650000000000005</v>
      </c>
      <c r="AI95" s="327">
        <f t="shared" si="46"/>
        <v>0.49650000000000005</v>
      </c>
      <c r="AJ95" s="327">
        <f t="shared" si="43"/>
        <v>0.2979</v>
      </c>
      <c r="AK95" s="1345" t="s">
        <v>1605</v>
      </c>
      <c r="AL95" s="89" t="s">
        <v>1605</v>
      </c>
      <c r="AM95" s="1345" t="s">
        <v>1605</v>
      </c>
      <c r="AN95" s="327">
        <f t="shared" si="47"/>
        <v>91.058099999999996</v>
      </c>
      <c r="AO95" s="327">
        <f t="shared" si="50"/>
        <v>48.437293281938324</v>
      </c>
      <c r="AP95" s="327">
        <f t="shared" si="50"/>
        <v>2.005685022026432</v>
      </c>
      <c r="AQ95" s="327">
        <f t="shared" si="50"/>
        <v>20.157134471365634</v>
      </c>
      <c r="AR95" s="327">
        <f t="shared" si="50"/>
        <v>0</v>
      </c>
      <c r="AS95" s="327">
        <f t="shared" si="50"/>
        <v>14.541216409691629</v>
      </c>
      <c r="AT95" s="327">
        <f t="shared" si="50"/>
        <v>0.20056850220264319</v>
      </c>
      <c r="AU95" s="327">
        <f t="shared" si="50"/>
        <v>0.30085275330396472</v>
      </c>
      <c r="AV95" s="327">
        <f t="shared" si="50"/>
        <v>0.20056850220264319</v>
      </c>
      <c r="AW95" s="327">
        <f t="shared" si="50"/>
        <v>0.40113700440528638</v>
      </c>
      <c r="AX95" s="327">
        <f t="shared" si="50"/>
        <v>1.2034110132158589</v>
      </c>
      <c r="AY95" s="327">
        <f t="shared" si="50"/>
        <v>0.30085275330396472</v>
      </c>
      <c r="AZ95" s="327">
        <f t="shared" si="50"/>
        <v>0.30085275330396472</v>
      </c>
      <c r="BA95" s="327">
        <f t="shared" si="50"/>
        <v>0.20056850220264319</v>
      </c>
      <c r="BB95" s="327">
        <f t="shared" si="50"/>
        <v>0.10028425110132159</v>
      </c>
      <c r="BC95" s="327">
        <f t="shared" si="48"/>
        <v>1.4039795154185024</v>
      </c>
      <c r="BD95" s="327">
        <f t="shared" si="48"/>
        <v>0.50142125550660799</v>
      </c>
      <c r="BE95" s="327">
        <f t="shared" si="48"/>
        <v>0.50142125550660799</v>
      </c>
      <c r="BF95" s="327">
        <f t="shared" si="44"/>
        <v>0.30085275330396472</v>
      </c>
    </row>
    <row r="96" spans="2:58" ht="14.25">
      <c r="B96" s="6" t="s">
        <v>39</v>
      </c>
      <c r="C96" s="1856" t="s">
        <v>75</v>
      </c>
      <c r="D96" s="1858" t="s">
        <v>80</v>
      </c>
      <c r="E96" s="1837" t="s">
        <v>25</v>
      </c>
      <c r="F96" s="1580" t="s">
        <v>16</v>
      </c>
      <c r="G96" s="1839">
        <v>16.920000000000002</v>
      </c>
      <c r="H96" s="2194">
        <v>221.64000000000001</v>
      </c>
      <c r="I96" s="2194">
        <v>221.64000000000001</v>
      </c>
      <c r="J96" s="2194">
        <v>221.64000000000001</v>
      </c>
      <c r="K96" s="1859">
        <v>9.17</v>
      </c>
      <c r="R96" s="327">
        <f t="shared" si="45"/>
        <v>2012.4912000000002</v>
      </c>
      <c r="S96" s="327">
        <f t="shared" si="49"/>
        <v>1070.5212000000001</v>
      </c>
      <c r="T96" s="327">
        <f t="shared" si="49"/>
        <v>44.328000000000003</v>
      </c>
      <c r="U96" s="327">
        <f t="shared" si="49"/>
        <v>445.49639999999999</v>
      </c>
      <c r="V96" s="327">
        <f t="shared" si="49"/>
        <v>0</v>
      </c>
      <c r="W96" s="327">
        <f t="shared" si="49"/>
        <v>321.37799999999999</v>
      </c>
      <c r="X96" s="327">
        <f t="shared" si="49"/>
        <v>4.4328000000000012</v>
      </c>
      <c r="Y96" s="327">
        <f t="shared" si="49"/>
        <v>6.6491999999999996</v>
      </c>
      <c r="Z96" s="327">
        <f t="shared" si="49"/>
        <v>4.4328000000000012</v>
      </c>
      <c r="AA96" s="327">
        <f t="shared" si="49"/>
        <v>8.8656000000000024</v>
      </c>
      <c r="AB96" s="327">
        <f t="shared" si="49"/>
        <v>26.596799999999998</v>
      </c>
      <c r="AC96" s="327">
        <f t="shared" si="49"/>
        <v>6.6491999999999996</v>
      </c>
      <c r="AD96" s="327">
        <f t="shared" si="49"/>
        <v>6.6491999999999996</v>
      </c>
      <c r="AE96" s="327">
        <f t="shared" si="49"/>
        <v>4.4328000000000012</v>
      </c>
      <c r="AF96" s="327">
        <f t="shared" si="49"/>
        <v>2.2164000000000006</v>
      </c>
      <c r="AG96" s="327">
        <f t="shared" si="46"/>
        <v>31.029600000000006</v>
      </c>
      <c r="AH96" s="327">
        <f t="shared" si="46"/>
        <v>11.082000000000001</v>
      </c>
      <c r="AI96" s="327">
        <f t="shared" si="46"/>
        <v>11.082000000000001</v>
      </c>
      <c r="AJ96" s="327">
        <f t="shared" si="43"/>
        <v>6.6491999999999996</v>
      </c>
      <c r="AK96" s="1345" t="s">
        <v>1605</v>
      </c>
      <c r="AL96" s="89" t="s">
        <v>1605</v>
      </c>
      <c r="AM96" s="1345" t="s">
        <v>1605</v>
      </c>
      <c r="AN96" s="327">
        <f t="shared" si="47"/>
        <v>2032.4388000000001</v>
      </c>
      <c r="AO96" s="327">
        <f t="shared" si="50"/>
        <v>1081.1320929515418</v>
      </c>
      <c r="AP96" s="327">
        <f t="shared" si="50"/>
        <v>44.767374449339215</v>
      </c>
      <c r="AQ96" s="327">
        <f t="shared" si="50"/>
        <v>449.91211321585899</v>
      </c>
      <c r="AR96" s="327">
        <f t="shared" si="50"/>
        <v>0</v>
      </c>
      <c r="AS96" s="327">
        <f t="shared" si="50"/>
        <v>324.56346475770926</v>
      </c>
      <c r="AT96" s="327">
        <f t="shared" si="50"/>
        <v>4.4767374449339217</v>
      </c>
      <c r="AU96" s="327">
        <f t="shared" si="50"/>
        <v>6.7151061674008812</v>
      </c>
      <c r="AV96" s="327">
        <f t="shared" si="50"/>
        <v>4.4767374449339217</v>
      </c>
      <c r="AW96" s="327">
        <f t="shared" si="50"/>
        <v>8.9534748898678433</v>
      </c>
      <c r="AX96" s="327">
        <f t="shared" si="50"/>
        <v>26.860424669603525</v>
      </c>
      <c r="AY96" s="327">
        <f t="shared" si="50"/>
        <v>6.7151061674008812</v>
      </c>
      <c r="AZ96" s="327">
        <f t="shared" si="50"/>
        <v>6.7151061674008812</v>
      </c>
      <c r="BA96" s="327">
        <f t="shared" si="50"/>
        <v>4.4767374449339217</v>
      </c>
      <c r="BB96" s="327">
        <f t="shared" si="50"/>
        <v>2.2383687224669608</v>
      </c>
      <c r="BC96" s="327">
        <f t="shared" si="48"/>
        <v>31.337162114537449</v>
      </c>
      <c r="BD96" s="327">
        <f t="shared" si="48"/>
        <v>11.191843612334804</v>
      </c>
      <c r="BE96" s="327">
        <f t="shared" si="48"/>
        <v>11.191843612334804</v>
      </c>
      <c r="BF96" s="327">
        <f t="shared" si="44"/>
        <v>6.7151061674008812</v>
      </c>
    </row>
    <row r="97" spans="2:58" ht="14.25">
      <c r="B97" s="6" t="s">
        <v>39</v>
      </c>
      <c r="C97" s="1856" t="s">
        <v>75</v>
      </c>
      <c r="D97" s="1858" t="s">
        <v>81</v>
      </c>
      <c r="E97" s="1837" t="s">
        <v>25</v>
      </c>
      <c r="F97" s="1580" t="s">
        <v>16</v>
      </c>
      <c r="G97" s="1839">
        <v>17.100000000000001</v>
      </c>
      <c r="H97" s="2194">
        <v>850.5</v>
      </c>
      <c r="I97" s="2194">
        <v>850.5</v>
      </c>
      <c r="J97" s="2194">
        <v>850.5</v>
      </c>
      <c r="K97" s="1859">
        <v>9.08</v>
      </c>
      <c r="R97" s="327">
        <f t="shared" si="45"/>
        <v>7722.54</v>
      </c>
      <c r="S97" s="327">
        <f t="shared" si="49"/>
        <v>4107.915</v>
      </c>
      <c r="T97" s="327">
        <f t="shared" si="49"/>
        <v>170.1</v>
      </c>
      <c r="U97" s="327">
        <f t="shared" si="49"/>
        <v>1709.5049999999999</v>
      </c>
      <c r="V97" s="327">
        <f t="shared" si="49"/>
        <v>0</v>
      </c>
      <c r="W97" s="327">
        <f t="shared" si="49"/>
        <v>1233.2249999999999</v>
      </c>
      <c r="X97" s="327">
        <f t="shared" si="49"/>
        <v>17.010000000000002</v>
      </c>
      <c r="Y97" s="327">
        <f t="shared" si="49"/>
        <v>25.514999999999997</v>
      </c>
      <c r="Z97" s="327">
        <f t="shared" si="49"/>
        <v>17.010000000000002</v>
      </c>
      <c r="AA97" s="327">
        <f t="shared" si="49"/>
        <v>34.020000000000003</v>
      </c>
      <c r="AB97" s="327">
        <f t="shared" si="49"/>
        <v>102.05999999999999</v>
      </c>
      <c r="AC97" s="327">
        <f t="shared" si="49"/>
        <v>25.514999999999997</v>
      </c>
      <c r="AD97" s="327">
        <f t="shared" si="49"/>
        <v>25.514999999999997</v>
      </c>
      <c r="AE97" s="327">
        <f t="shared" si="49"/>
        <v>17.010000000000002</v>
      </c>
      <c r="AF97" s="327">
        <f t="shared" si="49"/>
        <v>8.5050000000000008</v>
      </c>
      <c r="AG97" s="327">
        <f t="shared" si="46"/>
        <v>119.07000000000001</v>
      </c>
      <c r="AH97" s="327">
        <f t="shared" si="46"/>
        <v>42.524999999999999</v>
      </c>
      <c r="AI97" s="327">
        <f t="shared" si="46"/>
        <v>42.524999999999999</v>
      </c>
      <c r="AJ97" s="327">
        <f t="shared" si="43"/>
        <v>25.514999999999997</v>
      </c>
      <c r="AK97" s="1345" t="s">
        <v>1605</v>
      </c>
      <c r="AL97" s="89" t="s">
        <v>1605</v>
      </c>
      <c r="AM97" s="1345" t="s">
        <v>1605</v>
      </c>
      <c r="AN97" s="327">
        <f t="shared" si="47"/>
        <v>7722.54</v>
      </c>
      <c r="AO97" s="327">
        <f t="shared" si="50"/>
        <v>4107.915</v>
      </c>
      <c r="AP97" s="327">
        <f t="shared" si="50"/>
        <v>170.1</v>
      </c>
      <c r="AQ97" s="327">
        <f t="shared" si="50"/>
        <v>1709.5049999999999</v>
      </c>
      <c r="AR97" s="327">
        <f t="shared" si="50"/>
        <v>0</v>
      </c>
      <c r="AS97" s="327">
        <f t="shared" si="50"/>
        <v>1233.2249999999999</v>
      </c>
      <c r="AT97" s="327">
        <f t="shared" si="50"/>
        <v>17.010000000000002</v>
      </c>
      <c r="AU97" s="327">
        <f t="shared" si="50"/>
        <v>25.514999999999997</v>
      </c>
      <c r="AV97" s="327">
        <f t="shared" si="50"/>
        <v>17.010000000000002</v>
      </c>
      <c r="AW97" s="327">
        <f t="shared" si="50"/>
        <v>34.020000000000003</v>
      </c>
      <c r="AX97" s="327">
        <f t="shared" si="50"/>
        <v>102.05999999999999</v>
      </c>
      <c r="AY97" s="327">
        <f t="shared" si="50"/>
        <v>25.514999999999997</v>
      </c>
      <c r="AZ97" s="327">
        <f t="shared" si="50"/>
        <v>25.514999999999997</v>
      </c>
      <c r="BA97" s="327">
        <f t="shared" si="50"/>
        <v>17.010000000000002</v>
      </c>
      <c r="BB97" s="327">
        <f t="shared" si="50"/>
        <v>8.5050000000000008</v>
      </c>
      <c r="BC97" s="327">
        <f t="shared" si="48"/>
        <v>119.07000000000001</v>
      </c>
      <c r="BD97" s="327">
        <f t="shared" si="48"/>
        <v>42.524999999999999</v>
      </c>
      <c r="BE97" s="327">
        <f t="shared" si="48"/>
        <v>42.524999999999999</v>
      </c>
      <c r="BF97" s="327">
        <f t="shared" si="44"/>
        <v>25.514999999999997</v>
      </c>
    </row>
    <row r="98" spans="2:58" ht="14.25">
      <c r="B98" s="6" t="s">
        <v>39</v>
      </c>
      <c r="C98" s="1856" t="s">
        <v>75</v>
      </c>
      <c r="D98" s="1858" t="s">
        <v>82</v>
      </c>
      <c r="E98" s="1837" t="s">
        <v>25</v>
      </c>
      <c r="F98" s="1580" t="s">
        <v>16</v>
      </c>
      <c r="G98" s="1839">
        <v>17.68</v>
      </c>
      <c r="H98" s="2194">
        <v>1226.6300000000001</v>
      </c>
      <c r="I98" s="2194">
        <v>1226.6300000000001</v>
      </c>
      <c r="J98" s="2194">
        <v>1226.6300000000001</v>
      </c>
      <c r="K98" s="1859">
        <v>9.08</v>
      </c>
      <c r="R98" s="327">
        <f t="shared" si="45"/>
        <v>11137.800400000002</v>
      </c>
      <c r="S98" s="327">
        <f t="shared" si="49"/>
        <v>5924.6229000000003</v>
      </c>
      <c r="T98" s="327">
        <f t="shared" si="49"/>
        <v>245.32600000000005</v>
      </c>
      <c r="U98" s="327">
        <f t="shared" si="49"/>
        <v>2465.5263</v>
      </c>
      <c r="V98" s="327">
        <f t="shared" si="49"/>
        <v>0</v>
      </c>
      <c r="W98" s="327">
        <f t="shared" si="49"/>
        <v>1778.6135000000002</v>
      </c>
      <c r="X98" s="327">
        <f t="shared" si="49"/>
        <v>24.532600000000006</v>
      </c>
      <c r="Y98" s="327">
        <f t="shared" si="49"/>
        <v>36.798900000000003</v>
      </c>
      <c r="Z98" s="327">
        <f t="shared" si="49"/>
        <v>24.532600000000006</v>
      </c>
      <c r="AA98" s="327">
        <f t="shared" si="49"/>
        <v>49.065200000000011</v>
      </c>
      <c r="AB98" s="327">
        <f t="shared" si="49"/>
        <v>147.19560000000001</v>
      </c>
      <c r="AC98" s="327">
        <f t="shared" si="49"/>
        <v>36.798900000000003</v>
      </c>
      <c r="AD98" s="327">
        <f t="shared" si="49"/>
        <v>36.798900000000003</v>
      </c>
      <c r="AE98" s="327">
        <f t="shared" si="49"/>
        <v>24.532600000000006</v>
      </c>
      <c r="AF98" s="327">
        <f t="shared" si="49"/>
        <v>12.266300000000003</v>
      </c>
      <c r="AG98" s="327">
        <f t="shared" si="46"/>
        <v>171.72820000000004</v>
      </c>
      <c r="AH98" s="327">
        <f t="shared" si="46"/>
        <v>61.331500000000013</v>
      </c>
      <c r="AI98" s="327">
        <f t="shared" si="46"/>
        <v>61.331500000000013</v>
      </c>
      <c r="AJ98" s="327">
        <f t="shared" si="43"/>
        <v>36.798900000000003</v>
      </c>
      <c r="AK98" s="1345" t="s">
        <v>1605</v>
      </c>
      <c r="AL98" s="89" t="s">
        <v>1605</v>
      </c>
      <c r="AM98" s="1345" t="s">
        <v>1605</v>
      </c>
      <c r="AN98" s="327">
        <f t="shared" si="47"/>
        <v>11137.800400000002</v>
      </c>
      <c r="AO98" s="327">
        <f t="shared" si="50"/>
        <v>5924.6229000000003</v>
      </c>
      <c r="AP98" s="327">
        <f t="shared" si="50"/>
        <v>245.32600000000005</v>
      </c>
      <c r="AQ98" s="327">
        <f t="shared" si="50"/>
        <v>2465.5263</v>
      </c>
      <c r="AR98" s="327">
        <f t="shared" si="50"/>
        <v>0</v>
      </c>
      <c r="AS98" s="327">
        <f t="shared" si="50"/>
        <v>1778.6135000000002</v>
      </c>
      <c r="AT98" s="327">
        <f t="shared" si="50"/>
        <v>24.532600000000006</v>
      </c>
      <c r="AU98" s="327">
        <f t="shared" si="50"/>
        <v>36.798900000000003</v>
      </c>
      <c r="AV98" s="327">
        <f t="shared" si="50"/>
        <v>24.532600000000006</v>
      </c>
      <c r="AW98" s="327">
        <f t="shared" si="50"/>
        <v>49.065200000000011</v>
      </c>
      <c r="AX98" s="327">
        <f t="shared" si="50"/>
        <v>147.19560000000001</v>
      </c>
      <c r="AY98" s="327">
        <f t="shared" si="50"/>
        <v>36.798900000000003</v>
      </c>
      <c r="AZ98" s="327">
        <f t="shared" si="50"/>
        <v>36.798900000000003</v>
      </c>
      <c r="BA98" s="327">
        <f t="shared" si="50"/>
        <v>24.532600000000006</v>
      </c>
      <c r="BB98" s="327">
        <f t="shared" si="50"/>
        <v>12.266300000000003</v>
      </c>
      <c r="BC98" s="327">
        <f t="shared" si="48"/>
        <v>171.72820000000004</v>
      </c>
      <c r="BD98" s="327">
        <f t="shared" si="48"/>
        <v>61.331500000000013</v>
      </c>
      <c r="BE98" s="327">
        <f t="shared" si="48"/>
        <v>61.331500000000013</v>
      </c>
      <c r="BF98" s="327">
        <f t="shared" si="44"/>
        <v>36.798900000000003</v>
      </c>
    </row>
    <row r="99" spans="2:58" ht="14.25">
      <c r="B99" s="6" t="s">
        <v>39</v>
      </c>
      <c r="C99" s="1856" t="s">
        <v>75</v>
      </c>
      <c r="D99" s="1858" t="s">
        <v>83</v>
      </c>
      <c r="E99" s="1837" t="s">
        <v>25</v>
      </c>
      <c r="F99" s="1580" t="s">
        <v>16</v>
      </c>
      <c r="G99" s="1839">
        <v>17.68</v>
      </c>
      <c r="H99" s="2194">
        <v>35154.51</v>
      </c>
      <c r="I99" s="2194">
        <v>35154.51</v>
      </c>
      <c r="J99" s="2194">
        <v>35154.51</v>
      </c>
      <c r="K99" s="1859">
        <v>9.08</v>
      </c>
      <c r="R99" s="327">
        <f t="shared" si="45"/>
        <v>319202.95080000005</v>
      </c>
      <c r="S99" s="327">
        <f t="shared" si="49"/>
        <v>169796.28330000001</v>
      </c>
      <c r="T99" s="327">
        <f t="shared" si="49"/>
        <v>7030.9020000000019</v>
      </c>
      <c r="U99" s="327">
        <f t="shared" si="49"/>
        <v>70660.565100000007</v>
      </c>
      <c r="V99" s="327">
        <f t="shared" si="49"/>
        <v>0</v>
      </c>
      <c r="W99" s="327">
        <f t="shared" si="49"/>
        <v>50974.039500000006</v>
      </c>
      <c r="X99" s="327">
        <f t="shared" si="49"/>
        <v>703.09020000000021</v>
      </c>
      <c r="Y99" s="327">
        <f t="shared" si="49"/>
        <v>1054.6353000000001</v>
      </c>
      <c r="Z99" s="327">
        <f t="shared" si="49"/>
        <v>703.09020000000021</v>
      </c>
      <c r="AA99" s="327">
        <f t="shared" si="49"/>
        <v>1406.1804000000004</v>
      </c>
      <c r="AB99" s="327">
        <f t="shared" si="49"/>
        <v>4218.5412000000006</v>
      </c>
      <c r="AC99" s="327">
        <f t="shared" si="49"/>
        <v>1054.6353000000001</v>
      </c>
      <c r="AD99" s="327">
        <f t="shared" si="49"/>
        <v>1054.6353000000001</v>
      </c>
      <c r="AE99" s="327">
        <f t="shared" si="49"/>
        <v>703.09020000000021</v>
      </c>
      <c r="AF99" s="327">
        <f t="shared" si="49"/>
        <v>351.5451000000001</v>
      </c>
      <c r="AG99" s="327">
        <f t="shared" si="46"/>
        <v>4921.6314000000011</v>
      </c>
      <c r="AH99" s="327">
        <f t="shared" si="46"/>
        <v>1757.7255000000005</v>
      </c>
      <c r="AI99" s="327">
        <f t="shared" si="46"/>
        <v>1757.7255000000005</v>
      </c>
      <c r="AJ99" s="327">
        <f t="shared" si="43"/>
        <v>1054.6353000000001</v>
      </c>
      <c r="AK99" s="1345" t="s">
        <v>1605</v>
      </c>
      <c r="AL99" s="89" t="s">
        <v>1605</v>
      </c>
      <c r="AM99" s="1345" t="s">
        <v>1605</v>
      </c>
      <c r="AN99" s="327">
        <f t="shared" si="47"/>
        <v>319202.95080000005</v>
      </c>
      <c r="AO99" s="327">
        <f t="shared" si="50"/>
        <v>169796.28330000001</v>
      </c>
      <c r="AP99" s="327">
        <f t="shared" si="50"/>
        <v>7030.9020000000019</v>
      </c>
      <c r="AQ99" s="327">
        <f t="shared" si="50"/>
        <v>70660.565100000007</v>
      </c>
      <c r="AR99" s="327">
        <f t="shared" si="50"/>
        <v>0</v>
      </c>
      <c r="AS99" s="327">
        <f t="shared" si="50"/>
        <v>50974.039500000006</v>
      </c>
      <c r="AT99" s="327">
        <f t="shared" si="50"/>
        <v>703.09020000000021</v>
      </c>
      <c r="AU99" s="327">
        <f t="shared" si="50"/>
        <v>1054.6353000000001</v>
      </c>
      <c r="AV99" s="327">
        <f t="shared" si="50"/>
        <v>703.09020000000021</v>
      </c>
      <c r="AW99" s="327">
        <f t="shared" si="50"/>
        <v>1406.1804000000004</v>
      </c>
      <c r="AX99" s="327">
        <f t="shared" si="50"/>
        <v>4218.5412000000006</v>
      </c>
      <c r="AY99" s="327">
        <f t="shared" si="50"/>
        <v>1054.6353000000001</v>
      </c>
      <c r="AZ99" s="327">
        <f t="shared" si="50"/>
        <v>1054.6353000000001</v>
      </c>
      <c r="BA99" s="327">
        <f t="shared" si="50"/>
        <v>703.09020000000021</v>
      </c>
      <c r="BB99" s="327">
        <f t="shared" si="50"/>
        <v>351.5451000000001</v>
      </c>
      <c r="BC99" s="327">
        <f t="shared" si="48"/>
        <v>4921.6314000000011</v>
      </c>
      <c r="BD99" s="327">
        <f t="shared" si="48"/>
        <v>1757.7255000000005</v>
      </c>
      <c r="BE99" s="327">
        <f t="shared" si="48"/>
        <v>1757.7255000000005</v>
      </c>
      <c r="BF99" s="327">
        <f t="shared" si="44"/>
        <v>1054.6353000000001</v>
      </c>
    </row>
    <row r="100" spans="2:58" ht="14.25">
      <c r="B100" s="6" t="s">
        <v>39</v>
      </c>
      <c r="C100" s="1856" t="s">
        <v>75</v>
      </c>
      <c r="D100" s="1858" t="s">
        <v>84</v>
      </c>
      <c r="E100" s="1837" t="s">
        <v>25</v>
      </c>
      <c r="F100" s="1580" t="s">
        <v>16</v>
      </c>
      <c r="G100" s="1839">
        <v>17.39</v>
      </c>
      <c r="H100" s="2194">
        <v>2.79</v>
      </c>
      <c r="I100" s="2194">
        <v>2.79</v>
      </c>
      <c r="J100" s="2194">
        <v>2.79</v>
      </c>
      <c r="K100" s="1859">
        <v>9.08</v>
      </c>
      <c r="R100" s="327">
        <f t="shared" si="45"/>
        <v>25.333200000000001</v>
      </c>
      <c r="S100" s="327">
        <f t="shared" si="49"/>
        <v>13.4757</v>
      </c>
      <c r="T100" s="327">
        <f t="shared" si="49"/>
        <v>0.55800000000000005</v>
      </c>
      <c r="U100" s="327">
        <f t="shared" si="49"/>
        <v>5.6078999999999999</v>
      </c>
      <c r="V100" s="327">
        <f t="shared" si="49"/>
        <v>0</v>
      </c>
      <c r="W100" s="327">
        <f t="shared" si="49"/>
        <v>4.0454999999999997</v>
      </c>
      <c r="X100" s="327">
        <f t="shared" si="49"/>
        <v>5.5800000000000009E-2</v>
      </c>
      <c r="Y100" s="327">
        <f t="shared" si="49"/>
        <v>8.3699999999999997E-2</v>
      </c>
      <c r="Z100" s="327">
        <f t="shared" si="49"/>
        <v>5.5800000000000009E-2</v>
      </c>
      <c r="AA100" s="327">
        <f t="shared" si="49"/>
        <v>0.11160000000000002</v>
      </c>
      <c r="AB100" s="327">
        <f t="shared" si="49"/>
        <v>0.33479999999999999</v>
      </c>
      <c r="AC100" s="327">
        <f t="shared" si="49"/>
        <v>8.3699999999999997E-2</v>
      </c>
      <c r="AD100" s="327">
        <f t="shared" si="49"/>
        <v>8.3699999999999997E-2</v>
      </c>
      <c r="AE100" s="327">
        <f t="shared" si="49"/>
        <v>5.5800000000000009E-2</v>
      </c>
      <c r="AF100" s="327">
        <f t="shared" si="49"/>
        <v>2.7900000000000005E-2</v>
      </c>
      <c r="AG100" s="327">
        <f t="shared" si="46"/>
        <v>0.39060000000000006</v>
      </c>
      <c r="AH100" s="327">
        <f t="shared" si="46"/>
        <v>0.13950000000000001</v>
      </c>
      <c r="AI100" s="327">
        <f t="shared" si="46"/>
        <v>0.13950000000000001</v>
      </c>
      <c r="AJ100" s="327">
        <f t="shared" si="43"/>
        <v>8.3699999999999997E-2</v>
      </c>
      <c r="AK100" s="1345" t="s">
        <v>1605</v>
      </c>
      <c r="AL100" s="89" t="s">
        <v>1605</v>
      </c>
      <c r="AM100" s="1345" t="s">
        <v>1605</v>
      </c>
      <c r="AN100" s="327">
        <f t="shared" si="47"/>
        <v>25.333200000000001</v>
      </c>
      <c r="AO100" s="327">
        <f t="shared" si="50"/>
        <v>13.4757</v>
      </c>
      <c r="AP100" s="327">
        <f t="shared" si="50"/>
        <v>0.55800000000000005</v>
      </c>
      <c r="AQ100" s="327">
        <f t="shared" si="50"/>
        <v>5.6078999999999999</v>
      </c>
      <c r="AR100" s="327">
        <f t="shared" si="50"/>
        <v>0</v>
      </c>
      <c r="AS100" s="327">
        <f t="shared" si="50"/>
        <v>4.0454999999999997</v>
      </c>
      <c r="AT100" s="327">
        <f t="shared" si="50"/>
        <v>5.5800000000000009E-2</v>
      </c>
      <c r="AU100" s="327">
        <f t="shared" si="50"/>
        <v>8.3699999999999997E-2</v>
      </c>
      <c r="AV100" s="327">
        <f t="shared" si="50"/>
        <v>5.5800000000000009E-2</v>
      </c>
      <c r="AW100" s="327">
        <f t="shared" si="50"/>
        <v>0.11160000000000002</v>
      </c>
      <c r="AX100" s="327">
        <f t="shared" si="50"/>
        <v>0.33479999999999999</v>
      </c>
      <c r="AY100" s="327">
        <f t="shared" si="50"/>
        <v>8.3699999999999997E-2</v>
      </c>
      <c r="AZ100" s="327">
        <f t="shared" si="50"/>
        <v>8.3699999999999997E-2</v>
      </c>
      <c r="BA100" s="327">
        <f t="shared" si="50"/>
        <v>5.5800000000000009E-2</v>
      </c>
      <c r="BB100" s="327">
        <f t="shared" si="50"/>
        <v>2.7900000000000005E-2</v>
      </c>
      <c r="BC100" s="327">
        <f t="shared" si="48"/>
        <v>0.39060000000000006</v>
      </c>
      <c r="BD100" s="327">
        <f t="shared" si="48"/>
        <v>0.13950000000000001</v>
      </c>
      <c r="BE100" s="327">
        <f t="shared" si="48"/>
        <v>0.13950000000000001</v>
      </c>
      <c r="BF100" s="327">
        <f t="shared" si="44"/>
        <v>8.3699999999999997E-2</v>
      </c>
    </row>
    <row r="101" spans="2:58" ht="14.25">
      <c r="B101" s="7" t="s">
        <v>39</v>
      </c>
      <c r="C101" s="1860" t="s">
        <v>1615</v>
      </c>
      <c r="D101" s="1861" t="s">
        <v>126</v>
      </c>
      <c r="E101" s="1847" t="s">
        <v>15</v>
      </c>
      <c r="F101" s="1848" t="s">
        <v>16</v>
      </c>
      <c r="G101" s="1862">
        <v>17.39</v>
      </c>
      <c r="H101" s="1863">
        <v>11184.853792049069</v>
      </c>
      <c r="I101" s="1863">
        <v>11184.853792049069</v>
      </c>
      <c r="J101" s="1863">
        <v>11184.853792049069</v>
      </c>
      <c r="K101" s="1864">
        <v>17.59</v>
      </c>
      <c r="R101" s="327">
        <f t="shared" si="45"/>
        <v>136455.21626299864</v>
      </c>
      <c r="S101" s="327">
        <f t="shared" si="49"/>
        <v>54022.843815597043</v>
      </c>
      <c r="T101" s="327">
        <f t="shared" si="49"/>
        <v>2236.9707584098137</v>
      </c>
      <c r="U101" s="327">
        <f t="shared" si="49"/>
        <v>22481.556122018628</v>
      </c>
      <c r="V101" s="327">
        <f t="shared" si="49"/>
        <v>0</v>
      </c>
      <c r="W101" s="327">
        <f t="shared" si="49"/>
        <v>51114.781829664258</v>
      </c>
      <c r="X101" s="327">
        <f t="shared" si="49"/>
        <v>223.69707584098143</v>
      </c>
      <c r="Y101" s="327">
        <f t="shared" si="49"/>
        <v>335.54561376147205</v>
      </c>
      <c r="Z101" s="327">
        <f t="shared" si="49"/>
        <v>223.69707584098143</v>
      </c>
      <c r="AA101" s="327">
        <f t="shared" si="49"/>
        <v>447.39415168196285</v>
      </c>
      <c r="AB101" s="327">
        <f t="shared" si="49"/>
        <v>1342.1824550458882</v>
      </c>
      <c r="AC101" s="327">
        <f t="shared" si="49"/>
        <v>335.54561376147205</v>
      </c>
      <c r="AD101" s="327">
        <f t="shared" si="49"/>
        <v>335.54561376147205</v>
      </c>
      <c r="AE101" s="327">
        <f t="shared" si="49"/>
        <v>223.69707584098143</v>
      </c>
      <c r="AF101" s="327">
        <f t="shared" si="49"/>
        <v>111.84853792049071</v>
      </c>
      <c r="AG101" s="327">
        <f t="shared" si="46"/>
        <v>1565.8795308868698</v>
      </c>
      <c r="AH101" s="327">
        <f t="shared" si="46"/>
        <v>559.24268960245342</v>
      </c>
      <c r="AI101" s="327">
        <f t="shared" si="46"/>
        <v>559.24268960245342</v>
      </c>
      <c r="AJ101" s="327">
        <f t="shared" si="43"/>
        <v>335.54561376147205</v>
      </c>
      <c r="AK101" s="1345" t="s">
        <v>1605</v>
      </c>
      <c r="AL101" s="89" t="s">
        <v>1605</v>
      </c>
      <c r="AM101" s="1345" t="s">
        <v>1605</v>
      </c>
      <c r="AN101" s="327">
        <f t="shared" si="47"/>
        <v>196741.57820214311</v>
      </c>
      <c r="AO101" s="327">
        <f t="shared" si="50"/>
        <v>77890.313337405896</v>
      </c>
      <c r="AP101" s="327">
        <f t="shared" si="50"/>
        <v>3225.2717738056249</v>
      </c>
      <c r="AQ101" s="327">
        <f t="shared" si="50"/>
        <v>32413.981326746529</v>
      </c>
      <c r="AR101" s="327">
        <f t="shared" si="50"/>
        <v>0</v>
      </c>
      <c r="AS101" s="327">
        <f t="shared" si="50"/>
        <v>73697.46003145854</v>
      </c>
      <c r="AT101" s="327">
        <f t="shared" si="50"/>
        <v>322.52717738056253</v>
      </c>
      <c r="AU101" s="327">
        <f t="shared" si="50"/>
        <v>483.79076607084369</v>
      </c>
      <c r="AV101" s="327">
        <f t="shared" si="50"/>
        <v>322.52717738056253</v>
      </c>
      <c r="AW101" s="327">
        <f t="shared" si="50"/>
        <v>645.05435476112507</v>
      </c>
      <c r="AX101" s="327">
        <f t="shared" si="50"/>
        <v>1935.1630642833748</v>
      </c>
      <c r="AY101" s="327">
        <f t="shared" si="50"/>
        <v>483.79076607084369</v>
      </c>
      <c r="AZ101" s="327">
        <f t="shared" si="50"/>
        <v>483.79076607084369</v>
      </c>
      <c r="BA101" s="327">
        <f t="shared" si="50"/>
        <v>322.52717738056253</v>
      </c>
      <c r="BB101" s="327">
        <f t="shared" si="50"/>
        <v>161.26358869028127</v>
      </c>
      <c r="BC101" s="327">
        <f t="shared" si="48"/>
        <v>2257.6902416639377</v>
      </c>
      <c r="BD101" s="327">
        <f t="shared" si="48"/>
        <v>806.31794345140622</v>
      </c>
      <c r="BE101" s="327">
        <f t="shared" si="48"/>
        <v>806.31794345140622</v>
      </c>
      <c r="BF101" s="327">
        <f t="shared" si="44"/>
        <v>483.79076607084369</v>
      </c>
    </row>
    <row r="102" spans="2:58" ht="14.25">
      <c r="B102" s="17" t="s">
        <v>99</v>
      </c>
      <c r="C102" s="1837" t="s">
        <v>24</v>
      </c>
      <c r="D102" s="1838" t="s">
        <v>23</v>
      </c>
      <c r="E102" s="1837" t="s">
        <v>25</v>
      </c>
      <c r="F102" s="1587" t="s">
        <v>16</v>
      </c>
      <c r="G102" s="1865">
        <v>17.39</v>
      </c>
      <c r="H102" s="1866">
        <v>4715.0265922616663</v>
      </c>
      <c r="I102" s="1866">
        <v>4715.0265922616663</v>
      </c>
      <c r="J102" s="1866">
        <v>4715.03</v>
      </c>
      <c r="K102" s="1852">
        <v>9.08</v>
      </c>
      <c r="R102" s="327">
        <f t="shared" si="45"/>
        <v>42812.441457735928</v>
      </c>
      <c r="S102" s="327">
        <f t="shared" si="49"/>
        <v>22773.578440623845</v>
      </c>
      <c r="T102" s="327">
        <f t="shared" si="49"/>
        <v>943.00531845233331</v>
      </c>
      <c r="U102" s="327">
        <f t="shared" si="49"/>
        <v>9477.203450445948</v>
      </c>
      <c r="V102" s="327">
        <f t="shared" si="49"/>
        <v>0</v>
      </c>
      <c r="W102" s="327">
        <f t="shared" si="49"/>
        <v>6836.7885587794153</v>
      </c>
      <c r="X102" s="327">
        <f t="shared" si="49"/>
        <v>94.300531845233323</v>
      </c>
      <c r="Y102" s="327">
        <f t="shared" si="49"/>
        <v>141.45079776784996</v>
      </c>
      <c r="Z102" s="327">
        <f t="shared" si="49"/>
        <v>94.300531845233323</v>
      </c>
      <c r="AA102" s="327">
        <f t="shared" si="49"/>
        <v>188.60106369046665</v>
      </c>
      <c r="AB102" s="327">
        <f t="shared" si="49"/>
        <v>565.80319107139985</v>
      </c>
      <c r="AC102" s="327">
        <f t="shared" si="49"/>
        <v>141.45079776784996</v>
      </c>
      <c r="AD102" s="327">
        <f t="shared" si="49"/>
        <v>141.45079776784996</v>
      </c>
      <c r="AE102" s="327">
        <f t="shared" si="49"/>
        <v>94.300531845233323</v>
      </c>
      <c r="AF102" s="327">
        <f t="shared" si="49"/>
        <v>47.150265922616661</v>
      </c>
      <c r="AG102" s="327">
        <f t="shared" si="46"/>
        <v>660.10372291663327</v>
      </c>
      <c r="AH102" s="327">
        <f t="shared" si="46"/>
        <v>235.75132961308333</v>
      </c>
      <c r="AI102" s="327">
        <f t="shared" si="46"/>
        <v>235.75132961308333</v>
      </c>
      <c r="AJ102" s="327">
        <f t="shared" si="43"/>
        <v>141.45079776784996</v>
      </c>
      <c r="AK102" s="1345" t="s">
        <v>1605</v>
      </c>
      <c r="AL102" s="89" t="s">
        <v>1605</v>
      </c>
      <c r="AM102" s="1345" t="s">
        <v>1605</v>
      </c>
      <c r="AN102" s="327">
        <f t="shared" si="47"/>
        <v>42812.472399999999</v>
      </c>
      <c r="AO102" s="327">
        <f t="shared" si="50"/>
        <v>22773.594899999996</v>
      </c>
      <c r="AP102" s="327">
        <f t="shared" si="50"/>
        <v>943.00599999999997</v>
      </c>
      <c r="AQ102" s="327">
        <f t="shared" si="50"/>
        <v>9477.2102999999988</v>
      </c>
      <c r="AR102" s="327">
        <f t="shared" si="50"/>
        <v>0</v>
      </c>
      <c r="AS102" s="327">
        <f t="shared" si="50"/>
        <v>6836.7934999999998</v>
      </c>
      <c r="AT102" s="327">
        <f t="shared" si="50"/>
        <v>94.300600000000003</v>
      </c>
      <c r="AU102" s="327">
        <f t="shared" si="50"/>
        <v>141.45089999999999</v>
      </c>
      <c r="AV102" s="327">
        <f t="shared" si="50"/>
        <v>94.300600000000003</v>
      </c>
      <c r="AW102" s="327">
        <f t="shared" si="50"/>
        <v>188.60120000000001</v>
      </c>
      <c r="AX102" s="327">
        <f t="shared" si="50"/>
        <v>565.80359999999996</v>
      </c>
      <c r="AY102" s="327">
        <f t="shared" si="50"/>
        <v>141.45089999999999</v>
      </c>
      <c r="AZ102" s="327">
        <f t="shared" si="50"/>
        <v>141.45089999999999</v>
      </c>
      <c r="BA102" s="327">
        <f t="shared" si="50"/>
        <v>94.300600000000003</v>
      </c>
      <c r="BB102" s="327">
        <f t="shared" si="50"/>
        <v>47.150300000000001</v>
      </c>
      <c r="BC102" s="327">
        <f t="shared" si="48"/>
        <v>660.10420000000011</v>
      </c>
      <c r="BD102" s="327">
        <f t="shared" si="48"/>
        <v>235.75149999999999</v>
      </c>
      <c r="BE102" s="327">
        <f t="shared" si="48"/>
        <v>235.75149999999999</v>
      </c>
      <c r="BF102" s="327">
        <f t="shared" si="44"/>
        <v>141.45089999999999</v>
      </c>
    </row>
    <row r="103" spans="2:58" ht="14.25">
      <c r="B103" s="8" t="s">
        <v>99</v>
      </c>
      <c r="C103" s="1837" t="s">
        <v>24</v>
      </c>
      <c r="D103" s="1838" t="s">
        <v>27</v>
      </c>
      <c r="E103" s="1837" t="s">
        <v>25</v>
      </c>
      <c r="F103" s="1587" t="s">
        <v>16</v>
      </c>
      <c r="G103" s="1865">
        <v>17.39</v>
      </c>
      <c r="H103" s="1866">
        <v>14442.905191426575</v>
      </c>
      <c r="I103" s="1866">
        <v>14442.905191426575</v>
      </c>
      <c r="J103" s="1866">
        <v>14442.91</v>
      </c>
      <c r="K103" s="1852">
        <v>9.08</v>
      </c>
      <c r="R103" s="327">
        <f t="shared" si="45"/>
        <v>131141.57913815329</v>
      </c>
      <c r="S103" s="327">
        <f t="shared" si="49"/>
        <v>69759.232074590342</v>
      </c>
      <c r="T103" s="327">
        <f t="shared" si="49"/>
        <v>2888.5810382853151</v>
      </c>
      <c r="U103" s="327">
        <f t="shared" si="49"/>
        <v>29030.239434767409</v>
      </c>
      <c r="V103" s="327">
        <f t="shared" si="49"/>
        <v>0</v>
      </c>
      <c r="W103" s="327">
        <f t="shared" si="49"/>
        <v>20942.212527568532</v>
      </c>
      <c r="X103" s="327">
        <f t="shared" si="49"/>
        <v>288.85810382853151</v>
      </c>
      <c r="Y103" s="327">
        <f t="shared" si="49"/>
        <v>433.28715574279715</v>
      </c>
      <c r="Z103" s="327">
        <f t="shared" si="49"/>
        <v>288.85810382853151</v>
      </c>
      <c r="AA103" s="327">
        <f t="shared" si="49"/>
        <v>577.71620765706302</v>
      </c>
      <c r="AB103" s="327">
        <f t="shared" si="49"/>
        <v>1733.1486229711886</v>
      </c>
      <c r="AC103" s="327">
        <f t="shared" si="49"/>
        <v>433.28715574279715</v>
      </c>
      <c r="AD103" s="327">
        <f t="shared" si="49"/>
        <v>433.28715574279715</v>
      </c>
      <c r="AE103" s="327">
        <f t="shared" si="49"/>
        <v>288.85810382853151</v>
      </c>
      <c r="AF103" s="327">
        <f t="shared" si="49"/>
        <v>144.42905191426576</v>
      </c>
      <c r="AG103" s="327">
        <f t="shared" si="46"/>
        <v>2022.0067267997206</v>
      </c>
      <c r="AH103" s="327">
        <f t="shared" si="46"/>
        <v>722.14525957132878</v>
      </c>
      <c r="AI103" s="327">
        <f t="shared" si="46"/>
        <v>722.14525957132878</v>
      </c>
      <c r="AJ103" s="327">
        <f t="shared" si="43"/>
        <v>433.28715574279715</v>
      </c>
      <c r="AK103" s="1345" t="s">
        <v>1605</v>
      </c>
      <c r="AL103" s="89" t="s">
        <v>1605</v>
      </c>
      <c r="AM103" s="1345" t="s">
        <v>1605</v>
      </c>
      <c r="AN103" s="327">
        <f t="shared" si="47"/>
        <v>131141.62280000001</v>
      </c>
      <c r="AO103" s="327">
        <f t="shared" si="50"/>
        <v>69759.255300000004</v>
      </c>
      <c r="AP103" s="327">
        <f t="shared" si="50"/>
        <v>2888.5820000000003</v>
      </c>
      <c r="AQ103" s="327">
        <f t="shared" si="50"/>
        <v>29030.249099999997</v>
      </c>
      <c r="AR103" s="327">
        <f t="shared" si="50"/>
        <v>0</v>
      </c>
      <c r="AS103" s="327">
        <f t="shared" si="50"/>
        <v>20942.219499999999</v>
      </c>
      <c r="AT103" s="327">
        <f t="shared" si="50"/>
        <v>288.85820000000007</v>
      </c>
      <c r="AU103" s="327">
        <f t="shared" si="50"/>
        <v>433.28730000000002</v>
      </c>
      <c r="AV103" s="327">
        <f t="shared" si="50"/>
        <v>288.85820000000007</v>
      </c>
      <c r="AW103" s="327">
        <f t="shared" si="50"/>
        <v>577.71640000000014</v>
      </c>
      <c r="AX103" s="327">
        <f t="shared" si="50"/>
        <v>1733.1492000000001</v>
      </c>
      <c r="AY103" s="327">
        <f t="shared" si="50"/>
        <v>433.28730000000002</v>
      </c>
      <c r="AZ103" s="327">
        <f t="shared" si="50"/>
        <v>433.28730000000002</v>
      </c>
      <c r="BA103" s="327">
        <f t="shared" si="50"/>
        <v>288.85820000000007</v>
      </c>
      <c r="BB103" s="327">
        <f t="shared" si="50"/>
        <v>144.42910000000003</v>
      </c>
      <c r="BC103" s="327">
        <f t="shared" si="48"/>
        <v>2022.0074000000004</v>
      </c>
      <c r="BD103" s="327">
        <f t="shared" si="48"/>
        <v>722.14550000000008</v>
      </c>
      <c r="BE103" s="327">
        <f t="shared" si="48"/>
        <v>722.14550000000008</v>
      </c>
      <c r="BF103" s="327">
        <f t="shared" si="44"/>
        <v>433.28730000000002</v>
      </c>
    </row>
    <row r="104" spans="2:58" ht="14.25">
      <c r="B104" s="6" t="s">
        <v>99</v>
      </c>
      <c r="C104" s="1837" t="s">
        <v>24</v>
      </c>
      <c r="D104" s="1838" t="s">
        <v>28</v>
      </c>
      <c r="E104" s="1837" t="s">
        <v>25</v>
      </c>
      <c r="F104" s="1587" t="s">
        <v>16</v>
      </c>
      <c r="G104" s="1865">
        <v>17.39</v>
      </c>
      <c r="H104" s="1866">
        <v>1291.6765190087001</v>
      </c>
      <c r="I104" s="1866">
        <v>1291.6765190087001</v>
      </c>
      <c r="J104" s="1866">
        <v>1291.68</v>
      </c>
      <c r="K104" s="1852">
        <v>9.08</v>
      </c>
      <c r="R104" s="327">
        <f t="shared" si="45"/>
        <v>11728.422792598996</v>
      </c>
      <c r="S104" s="327">
        <f t="shared" si="49"/>
        <v>6238.7975868120211</v>
      </c>
      <c r="T104" s="327">
        <f t="shared" si="49"/>
        <v>258.33530380174</v>
      </c>
      <c r="U104" s="327">
        <f t="shared" si="49"/>
        <v>2596.2698032074868</v>
      </c>
      <c r="V104" s="327">
        <f t="shared" si="49"/>
        <v>0</v>
      </c>
      <c r="W104" s="327">
        <f t="shared" si="49"/>
        <v>1872.9309525626149</v>
      </c>
      <c r="X104" s="327">
        <f t="shared" si="49"/>
        <v>25.833530380174004</v>
      </c>
      <c r="Y104" s="327">
        <f t="shared" si="49"/>
        <v>38.750295570260995</v>
      </c>
      <c r="Z104" s="327">
        <f t="shared" si="49"/>
        <v>25.833530380174004</v>
      </c>
      <c r="AA104" s="327">
        <f t="shared" si="49"/>
        <v>51.667060760348008</v>
      </c>
      <c r="AB104" s="327">
        <f t="shared" si="49"/>
        <v>155.00118228104398</v>
      </c>
      <c r="AC104" s="327">
        <f t="shared" si="49"/>
        <v>38.750295570260995</v>
      </c>
      <c r="AD104" s="327">
        <f t="shared" si="49"/>
        <v>38.750295570260995</v>
      </c>
      <c r="AE104" s="327">
        <f t="shared" si="49"/>
        <v>25.833530380174004</v>
      </c>
      <c r="AF104" s="327">
        <f t="shared" si="49"/>
        <v>12.916765190087002</v>
      </c>
      <c r="AG104" s="327">
        <f t="shared" si="46"/>
        <v>180.83471266121802</v>
      </c>
      <c r="AH104" s="327">
        <f t="shared" si="46"/>
        <v>64.583825950434999</v>
      </c>
      <c r="AI104" s="327">
        <f t="shared" si="46"/>
        <v>64.583825950434999</v>
      </c>
      <c r="AJ104" s="327">
        <f t="shared" si="43"/>
        <v>38.750295570260995</v>
      </c>
      <c r="AK104" s="1345" t="s">
        <v>1605</v>
      </c>
      <c r="AL104" s="89" t="s">
        <v>1605</v>
      </c>
      <c r="AM104" s="1345" t="s">
        <v>1605</v>
      </c>
      <c r="AN104" s="327">
        <f t="shared" si="47"/>
        <v>11728.454400000001</v>
      </c>
      <c r="AO104" s="327">
        <f t="shared" si="50"/>
        <v>6238.8144000000002</v>
      </c>
      <c r="AP104" s="327">
        <f t="shared" si="50"/>
        <v>258.33600000000001</v>
      </c>
      <c r="AQ104" s="327">
        <f t="shared" si="50"/>
        <v>2596.2767999999996</v>
      </c>
      <c r="AR104" s="327">
        <f t="shared" si="50"/>
        <v>0</v>
      </c>
      <c r="AS104" s="327">
        <f t="shared" si="50"/>
        <v>1872.9359999999999</v>
      </c>
      <c r="AT104" s="327">
        <f t="shared" si="50"/>
        <v>25.833600000000004</v>
      </c>
      <c r="AU104" s="327">
        <f t="shared" si="50"/>
        <v>38.750399999999999</v>
      </c>
      <c r="AV104" s="327">
        <f t="shared" si="50"/>
        <v>25.833600000000004</v>
      </c>
      <c r="AW104" s="327">
        <f t="shared" si="50"/>
        <v>51.667200000000008</v>
      </c>
      <c r="AX104" s="327">
        <f t="shared" si="50"/>
        <v>155.0016</v>
      </c>
      <c r="AY104" s="327">
        <f t="shared" si="50"/>
        <v>38.750399999999999</v>
      </c>
      <c r="AZ104" s="327">
        <f t="shared" si="50"/>
        <v>38.750399999999999</v>
      </c>
      <c r="BA104" s="327">
        <f t="shared" si="50"/>
        <v>25.833600000000004</v>
      </c>
      <c r="BB104" s="327">
        <f t="shared" si="50"/>
        <v>12.916800000000002</v>
      </c>
      <c r="BC104" s="327">
        <f t="shared" si="48"/>
        <v>180.83520000000004</v>
      </c>
      <c r="BD104" s="327">
        <f t="shared" si="48"/>
        <v>64.584000000000003</v>
      </c>
      <c r="BE104" s="327">
        <f t="shared" si="48"/>
        <v>64.584000000000003</v>
      </c>
      <c r="BF104" s="327">
        <f t="shared" si="44"/>
        <v>38.750399999999999</v>
      </c>
    </row>
    <row r="105" spans="2:58" ht="14.25">
      <c r="B105" s="6" t="s">
        <v>99</v>
      </c>
      <c r="C105" s="1837" t="s">
        <v>24</v>
      </c>
      <c r="D105" s="1838" t="s">
        <v>29</v>
      </c>
      <c r="E105" s="1837" t="s">
        <v>25</v>
      </c>
      <c r="F105" s="1587" t="s">
        <v>16</v>
      </c>
      <c r="G105" s="1865">
        <v>17.73</v>
      </c>
      <c r="H105" s="1866">
        <v>341.10191208789519</v>
      </c>
      <c r="I105" s="1866">
        <v>341.10191208789519</v>
      </c>
      <c r="J105" s="1866">
        <v>341.1</v>
      </c>
      <c r="K105" s="1852">
        <v>9.26</v>
      </c>
      <c r="R105" s="327">
        <f t="shared" si="45"/>
        <v>3097.2053617580882</v>
      </c>
      <c r="S105" s="327">
        <f t="shared" si="49"/>
        <v>1647.5222353845336</v>
      </c>
      <c r="T105" s="327">
        <f t="shared" si="49"/>
        <v>68.220382417579046</v>
      </c>
      <c r="U105" s="327">
        <f t="shared" si="49"/>
        <v>685.61484329666916</v>
      </c>
      <c r="V105" s="327">
        <f t="shared" si="49"/>
        <v>0</v>
      </c>
      <c r="W105" s="327">
        <f t="shared" si="49"/>
        <v>494.597772527448</v>
      </c>
      <c r="X105" s="327">
        <f t="shared" si="49"/>
        <v>6.8220382417579044</v>
      </c>
      <c r="Y105" s="327">
        <f t="shared" si="49"/>
        <v>10.233057362636854</v>
      </c>
      <c r="Z105" s="327">
        <f t="shared" si="49"/>
        <v>6.8220382417579044</v>
      </c>
      <c r="AA105" s="327">
        <f t="shared" si="49"/>
        <v>13.644076483515809</v>
      </c>
      <c r="AB105" s="327">
        <f t="shared" si="49"/>
        <v>40.932229450547418</v>
      </c>
      <c r="AC105" s="327">
        <f t="shared" si="49"/>
        <v>10.233057362636854</v>
      </c>
      <c r="AD105" s="327">
        <f t="shared" si="49"/>
        <v>10.233057362636854</v>
      </c>
      <c r="AE105" s="327">
        <f t="shared" si="49"/>
        <v>6.8220382417579044</v>
      </c>
      <c r="AF105" s="327">
        <f t="shared" si="49"/>
        <v>3.4110191208789522</v>
      </c>
      <c r="AG105" s="327">
        <f t="shared" si="46"/>
        <v>47.754267692305334</v>
      </c>
      <c r="AH105" s="327">
        <f t="shared" si="46"/>
        <v>17.055095604394761</v>
      </c>
      <c r="AI105" s="327">
        <f t="shared" si="46"/>
        <v>17.055095604394761</v>
      </c>
      <c r="AJ105" s="327">
        <f t="shared" si="43"/>
        <v>10.233057362636854</v>
      </c>
      <c r="AK105" s="1345" t="s">
        <v>1605</v>
      </c>
      <c r="AL105" s="89" t="s">
        <v>1605</v>
      </c>
      <c r="AM105" s="1345" t="s">
        <v>1605</v>
      </c>
      <c r="AN105" s="327">
        <f t="shared" si="47"/>
        <v>3158.5860000000002</v>
      </c>
      <c r="AO105" s="327">
        <f t="shared" si="50"/>
        <v>1680.172949339207</v>
      </c>
      <c r="AP105" s="327">
        <f t="shared" si="50"/>
        <v>69.572378854625555</v>
      </c>
      <c r="AQ105" s="327">
        <f t="shared" si="50"/>
        <v>699.20240748898675</v>
      </c>
      <c r="AR105" s="327">
        <f t="shared" si="50"/>
        <v>0</v>
      </c>
      <c r="AS105" s="327">
        <f t="shared" si="50"/>
        <v>504.39974669603527</v>
      </c>
      <c r="AT105" s="327">
        <f t="shared" si="50"/>
        <v>6.9572378854625558</v>
      </c>
      <c r="AU105" s="327">
        <f t="shared" si="50"/>
        <v>10.435856828193833</v>
      </c>
      <c r="AV105" s="327">
        <f t="shared" si="50"/>
        <v>6.9572378854625558</v>
      </c>
      <c r="AW105" s="327">
        <f t="shared" si="50"/>
        <v>13.914475770925112</v>
      </c>
      <c r="AX105" s="327">
        <f t="shared" si="50"/>
        <v>41.743427312775331</v>
      </c>
      <c r="AY105" s="327">
        <f t="shared" si="50"/>
        <v>10.435856828193833</v>
      </c>
      <c r="AZ105" s="327">
        <f t="shared" si="50"/>
        <v>10.435856828193833</v>
      </c>
      <c r="BA105" s="327">
        <f t="shared" si="50"/>
        <v>6.9572378854625558</v>
      </c>
      <c r="BB105" s="327">
        <f t="shared" si="50"/>
        <v>3.4786189427312779</v>
      </c>
      <c r="BC105" s="327">
        <f t="shared" si="48"/>
        <v>48.700665198237893</v>
      </c>
      <c r="BD105" s="327">
        <f t="shared" si="48"/>
        <v>17.393094713656389</v>
      </c>
      <c r="BE105" s="327">
        <f t="shared" si="48"/>
        <v>17.393094713656389</v>
      </c>
      <c r="BF105" s="327">
        <f t="shared" si="44"/>
        <v>10.435856828193833</v>
      </c>
    </row>
    <row r="106" spans="2:58" ht="14.25">
      <c r="B106" s="6" t="s">
        <v>99</v>
      </c>
      <c r="C106" s="1837" t="s">
        <v>24</v>
      </c>
      <c r="D106" s="1838" t="s">
        <v>30</v>
      </c>
      <c r="E106" s="1837" t="s">
        <v>25</v>
      </c>
      <c r="F106" s="1587" t="s">
        <v>16</v>
      </c>
      <c r="G106" s="1865">
        <v>17.73</v>
      </c>
      <c r="H106" s="1866">
        <v>331.62000698988305</v>
      </c>
      <c r="I106" s="1866">
        <v>331.62000698988305</v>
      </c>
      <c r="J106" s="1866">
        <v>331.62</v>
      </c>
      <c r="K106" s="1852">
        <v>9.26</v>
      </c>
      <c r="R106" s="327">
        <f t="shared" si="45"/>
        <v>3011.109663468138</v>
      </c>
      <c r="S106" s="327">
        <f t="shared" si="49"/>
        <v>1601.724633761135</v>
      </c>
      <c r="T106" s="327">
        <f t="shared" si="49"/>
        <v>66.324001397976616</v>
      </c>
      <c r="U106" s="327">
        <f t="shared" si="49"/>
        <v>666.55621404966485</v>
      </c>
      <c r="V106" s="327">
        <f t="shared" si="49"/>
        <v>0</v>
      </c>
      <c r="W106" s="327">
        <f t="shared" si="49"/>
        <v>480.84901013533039</v>
      </c>
      <c r="X106" s="327">
        <f t="shared" si="49"/>
        <v>6.6324001397976611</v>
      </c>
      <c r="Y106" s="327">
        <f t="shared" si="49"/>
        <v>9.9486002096964903</v>
      </c>
      <c r="Z106" s="327">
        <f t="shared" si="49"/>
        <v>6.6324001397976611</v>
      </c>
      <c r="AA106" s="327">
        <f t="shared" si="49"/>
        <v>13.264800279595322</v>
      </c>
      <c r="AB106" s="327">
        <f t="shared" si="49"/>
        <v>39.794400838785961</v>
      </c>
      <c r="AC106" s="327">
        <f t="shared" si="49"/>
        <v>9.9486002096964903</v>
      </c>
      <c r="AD106" s="327">
        <f t="shared" si="49"/>
        <v>9.9486002096964903</v>
      </c>
      <c r="AE106" s="327">
        <f t="shared" si="49"/>
        <v>6.6324001397976611</v>
      </c>
      <c r="AF106" s="327">
        <f t="shared" si="49"/>
        <v>3.3162000698988305</v>
      </c>
      <c r="AG106" s="327">
        <f t="shared" si="46"/>
        <v>46.426800978583628</v>
      </c>
      <c r="AH106" s="327">
        <f t="shared" si="46"/>
        <v>16.581000349494154</v>
      </c>
      <c r="AI106" s="327">
        <f t="shared" si="46"/>
        <v>16.581000349494154</v>
      </c>
      <c r="AJ106" s="327">
        <f t="shared" si="43"/>
        <v>9.9486002096964903</v>
      </c>
      <c r="AK106" s="1345" t="s">
        <v>1605</v>
      </c>
      <c r="AL106" s="89" t="s">
        <v>1605</v>
      </c>
      <c r="AM106" s="1345" t="s">
        <v>1605</v>
      </c>
      <c r="AN106" s="327">
        <f t="shared" si="47"/>
        <v>3070.8011999999999</v>
      </c>
      <c r="AO106" s="327">
        <f t="shared" si="50"/>
        <v>1633.4768497797356</v>
      </c>
      <c r="AP106" s="327">
        <f t="shared" si="50"/>
        <v>67.638792951541845</v>
      </c>
      <c r="AQ106" s="327">
        <f t="shared" si="50"/>
        <v>679.76986916299552</v>
      </c>
      <c r="AR106" s="327">
        <f t="shared" si="50"/>
        <v>0</v>
      </c>
      <c r="AS106" s="327">
        <f t="shared" si="50"/>
        <v>490.38124889867839</v>
      </c>
      <c r="AT106" s="327">
        <f t="shared" si="50"/>
        <v>6.7638792951541857</v>
      </c>
      <c r="AU106" s="327">
        <f t="shared" si="50"/>
        <v>10.145818942731276</v>
      </c>
      <c r="AV106" s="327">
        <f t="shared" si="50"/>
        <v>6.7638792951541857</v>
      </c>
      <c r="AW106" s="327">
        <f t="shared" si="50"/>
        <v>13.527758590308371</v>
      </c>
      <c r="AX106" s="327">
        <f t="shared" si="50"/>
        <v>40.583275770925106</v>
      </c>
      <c r="AY106" s="327">
        <f t="shared" si="50"/>
        <v>10.145818942731276</v>
      </c>
      <c r="AZ106" s="327">
        <f t="shared" si="50"/>
        <v>10.145818942731276</v>
      </c>
      <c r="BA106" s="327">
        <f t="shared" si="50"/>
        <v>6.7638792951541857</v>
      </c>
      <c r="BB106" s="327">
        <f t="shared" si="50"/>
        <v>3.3819396475770929</v>
      </c>
      <c r="BC106" s="327">
        <f t="shared" si="48"/>
        <v>47.347155066079296</v>
      </c>
      <c r="BD106" s="327">
        <f t="shared" si="48"/>
        <v>16.909698237885461</v>
      </c>
      <c r="BE106" s="327">
        <f t="shared" si="48"/>
        <v>16.909698237885461</v>
      </c>
      <c r="BF106" s="327">
        <f t="shared" si="44"/>
        <v>10.145818942731276</v>
      </c>
    </row>
    <row r="107" spans="2:58" ht="14.25">
      <c r="B107" s="6" t="s">
        <v>99</v>
      </c>
      <c r="C107" s="1837" t="s">
        <v>24</v>
      </c>
      <c r="D107" s="1838" t="s">
        <v>31</v>
      </c>
      <c r="E107" s="1837" t="s">
        <v>25</v>
      </c>
      <c r="F107" s="1587" t="s">
        <v>16</v>
      </c>
      <c r="G107" s="1865">
        <v>17.73</v>
      </c>
      <c r="H107" s="1866">
        <v>723.92994295827179</v>
      </c>
      <c r="I107" s="1866">
        <v>723.92994295827179</v>
      </c>
      <c r="J107" s="1866">
        <v>723.93</v>
      </c>
      <c r="K107" s="1852">
        <v>9.26</v>
      </c>
      <c r="R107" s="327">
        <f t="shared" si="45"/>
        <v>6573.2838820611078</v>
      </c>
      <c r="S107" s="327">
        <f t="shared" si="49"/>
        <v>3496.5816244884527</v>
      </c>
      <c r="T107" s="327">
        <f t="shared" si="49"/>
        <v>144.78598859165436</v>
      </c>
      <c r="U107" s="327">
        <f t="shared" si="49"/>
        <v>1455.0991853461262</v>
      </c>
      <c r="V107" s="327">
        <f t="shared" si="49"/>
        <v>0</v>
      </c>
      <c r="W107" s="327">
        <f t="shared" si="49"/>
        <v>1049.698417289494</v>
      </c>
      <c r="X107" s="327">
        <f t="shared" si="49"/>
        <v>14.478598859165437</v>
      </c>
      <c r="Y107" s="327">
        <f t="shared" si="49"/>
        <v>21.717898288748152</v>
      </c>
      <c r="Z107" s="327">
        <f t="shared" si="49"/>
        <v>14.478598859165437</v>
      </c>
      <c r="AA107" s="327">
        <f t="shared" si="49"/>
        <v>28.957197718330875</v>
      </c>
      <c r="AB107" s="327">
        <f t="shared" si="49"/>
        <v>86.87159315499261</v>
      </c>
      <c r="AC107" s="327">
        <f t="shared" si="49"/>
        <v>21.717898288748152</v>
      </c>
      <c r="AD107" s="327">
        <f t="shared" si="49"/>
        <v>21.717898288748152</v>
      </c>
      <c r="AE107" s="327">
        <f t="shared" si="49"/>
        <v>14.478598859165437</v>
      </c>
      <c r="AF107" s="327">
        <f t="shared" si="49"/>
        <v>7.2392994295827187</v>
      </c>
      <c r="AG107" s="327">
        <f t="shared" si="46"/>
        <v>101.35019201415807</v>
      </c>
      <c r="AH107" s="327">
        <f t="shared" si="46"/>
        <v>36.19649714791359</v>
      </c>
      <c r="AI107" s="327">
        <f t="shared" si="46"/>
        <v>36.19649714791359</v>
      </c>
      <c r="AJ107" s="327">
        <f t="shared" si="43"/>
        <v>21.717898288748152</v>
      </c>
      <c r="AK107" s="1345" t="s">
        <v>1605</v>
      </c>
      <c r="AL107" s="89" t="s">
        <v>1605</v>
      </c>
      <c r="AM107" s="1345" t="s">
        <v>1605</v>
      </c>
      <c r="AN107" s="327">
        <f t="shared" si="47"/>
        <v>6703.5917999999992</v>
      </c>
      <c r="AO107" s="327">
        <f t="shared" si="50"/>
        <v>3565.8974002202635</v>
      </c>
      <c r="AP107" s="327">
        <f t="shared" si="50"/>
        <v>147.65620704845813</v>
      </c>
      <c r="AQ107" s="327">
        <f t="shared" si="50"/>
        <v>1483.9448808370041</v>
      </c>
      <c r="AR107" s="327">
        <f t="shared" si="50"/>
        <v>0</v>
      </c>
      <c r="AS107" s="327">
        <f t="shared" si="50"/>
        <v>1070.5075011013214</v>
      </c>
      <c r="AT107" s="327">
        <f t="shared" si="50"/>
        <v>14.765620704845814</v>
      </c>
      <c r="AU107" s="327">
        <f t="shared" si="50"/>
        <v>22.148431057268716</v>
      </c>
      <c r="AV107" s="327">
        <f t="shared" si="50"/>
        <v>14.765620704845814</v>
      </c>
      <c r="AW107" s="327">
        <f t="shared" si="50"/>
        <v>29.531241409691628</v>
      </c>
      <c r="AX107" s="327">
        <f t="shared" si="50"/>
        <v>88.593724229074866</v>
      </c>
      <c r="AY107" s="327">
        <f t="shared" si="50"/>
        <v>22.148431057268716</v>
      </c>
      <c r="AZ107" s="327">
        <f t="shared" si="50"/>
        <v>22.148431057268716</v>
      </c>
      <c r="BA107" s="327">
        <f t="shared" si="50"/>
        <v>14.765620704845814</v>
      </c>
      <c r="BB107" s="327">
        <f t="shared" si="50"/>
        <v>7.382810352422907</v>
      </c>
      <c r="BC107" s="327">
        <f t="shared" si="48"/>
        <v>103.35934493392071</v>
      </c>
      <c r="BD107" s="327">
        <f t="shared" si="48"/>
        <v>36.914051762114532</v>
      </c>
      <c r="BE107" s="327">
        <f t="shared" si="48"/>
        <v>36.914051762114532</v>
      </c>
      <c r="BF107" s="327">
        <f t="shared" si="44"/>
        <v>22.148431057268716</v>
      </c>
    </row>
    <row r="108" spans="2:58" ht="14.25">
      <c r="B108" s="6" t="s">
        <v>99</v>
      </c>
      <c r="C108" s="1837" t="s">
        <v>24</v>
      </c>
      <c r="D108" s="1838" t="s">
        <v>32</v>
      </c>
      <c r="E108" s="1837" t="s">
        <v>25</v>
      </c>
      <c r="F108" s="1587" t="s">
        <v>16</v>
      </c>
      <c r="G108" s="1865">
        <v>17.73</v>
      </c>
      <c r="H108" s="1866">
        <v>1176.1705334507897</v>
      </c>
      <c r="I108" s="1866">
        <v>1176.1705334507897</v>
      </c>
      <c r="J108" s="1866">
        <v>1176.17</v>
      </c>
      <c r="K108" s="1852">
        <v>9.26</v>
      </c>
      <c r="R108" s="327">
        <f t="shared" si="45"/>
        <v>10679.628443733171</v>
      </c>
      <c r="S108" s="327">
        <f t="shared" si="49"/>
        <v>5680.9036765673136</v>
      </c>
      <c r="T108" s="327">
        <f t="shared" si="49"/>
        <v>235.23410669015794</v>
      </c>
      <c r="U108" s="327">
        <f t="shared" si="49"/>
        <v>2364.1027722360868</v>
      </c>
      <c r="V108" s="327">
        <f t="shared" si="49"/>
        <v>0</v>
      </c>
      <c r="W108" s="327">
        <f t="shared" si="49"/>
        <v>1705.447273503645</v>
      </c>
      <c r="X108" s="327">
        <f t="shared" si="49"/>
        <v>23.523410669015796</v>
      </c>
      <c r="Y108" s="327">
        <f t="shared" si="49"/>
        <v>35.28511600352369</v>
      </c>
      <c r="Z108" s="327">
        <f t="shared" si="49"/>
        <v>23.523410669015796</v>
      </c>
      <c r="AA108" s="327">
        <f t="shared" si="49"/>
        <v>47.046821338031592</v>
      </c>
      <c r="AB108" s="327">
        <f t="shared" si="49"/>
        <v>141.14046401409476</v>
      </c>
      <c r="AC108" s="327">
        <f t="shared" si="49"/>
        <v>35.28511600352369</v>
      </c>
      <c r="AD108" s="327">
        <f t="shared" si="49"/>
        <v>35.28511600352369</v>
      </c>
      <c r="AE108" s="327">
        <f t="shared" si="49"/>
        <v>23.523410669015796</v>
      </c>
      <c r="AF108" s="327">
        <f t="shared" si="49"/>
        <v>11.761705334507898</v>
      </c>
      <c r="AG108" s="327">
        <f t="shared" si="46"/>
        <v>164.66387468311058</v>
      </c>
      <c r="AH108" s="327">
        <f t="shared" si="46"/>
        <v>58.808526672539486</v>
      </c>
      <c r="AI108" s="327">
        <f t="shared" si="46"/>
        <v>58.808526672539486</v>
      </c>
      <c r="AJ108" s="327">
        <f t="shared" si="43"/>
        <v>35.28511600352369</v>
      </c>
      <c r="AK108" s="1345" t="s">
        <v>1605</v>
      </c>
      <c r="AL108" s="89" t="s">
        <v>1605</v>
      </c>
      <c r="AM108" s="1345" t="s">
        <v>1605</v>
      </c>
      <c r="AN108" s="327">
        <f t="shared" si="47"/>
        <v>10891.334200000001</v>
      </c>
      <c r="AO108" s="327">
        <f t="shared" si="50"/>
        <v>5793.5180821585909</v>
      </c>
      <c r="AP108" s="327">
        <f t="shared" si="50"/>
        <v>239.89722907488991</v>
      </c>
      <c r="AQ108" s="327">
        <f t="shared" si="50"/>
        <v>2410.9671522026433</v>
      </c>
      <c r="AR108" s="327">
        <f t="shared" si="50"/>
        <v>0</v>
      </c>
      <c r="AS108" s="327">
        <f t="shared" si="50"/>
        <v>1739.2549107929517</v>
      </c>
      <c r="AT108" s="327">
        <f t="shared" si="50"/>
        <v>23.989722907488993</v>
      </c>
      <c r="AU108" s="327">
        <f t="shared" si="50"/>
        <v>35.98458436123348</v>
      </c>
      <c r="AV108" s="327">
        <f t="shared" si="50"/>
        <v>23.989722907488993</v>
      </c>
      <c r="AW108" s="327">
        <f t="shared" si="50"/>
        <v>47.979445814977986</v>
      </c>
      <c r="AX108" s="327">
        <f t="shared" si="50"/>
        <v>143.93833744493392</v>
      </c>
      <c r="AY108" s="327">
        <f t="shared" si="50"/>
        <v>35.98458436123348</v>
      </c>
      <c r="AZ108" s="327">
        <f t="shared" si="50"/>
        <v>35.98458436123348</v>
      </c>
      <c r="BA108" s="327">
        <f t="shared" si="50"/>
        <v>23.989722907488993</v>
      </c>
      <c r="BB108" s="327">
        <f t="shared" si="50"/>
        <v>11.994861453744496</v>
      </c>
      <c r="BC108" s="327">
        <f t="shared" si="48"/>
        <v>167.92806035242293</v>
      </c>
      <c r="BD108" s="327">
        <f t="shared" si="48"/>
        <v>59.974307268722477</v>
      </c>
      <c r="BE108" s="327">
        <f t="shared" si="48"/>
        <v>59.974307268722477</v>
      </c>
      <c r="BF108" s="327">
        <f t="shared" si="44"/>
        <v>35.98458436123348</v>
      </c>
    </row>
    <row r="109" spans="2:58" ht="14.25">
      <c r="B109" s="6" t="s">
        <v>99</v>
      </c>
      <c r="C109" s="1837" t="s">
        <v>24</v>
      </c>
      <c r="D109" s="1838" t="s">
        <v>33</v>
      </c>
      <c r="E109" s="1837" t="s">
        <v>25</v>
      </c>
      <c r="F109" s="1587" t="s">
        <v>16</v>
      </c>
      <c r="G109" s="1865">
        <v>17.73</v>
      </c>
      <c r="H109" s="1866">
        <v>482.00941854299174</v>
      </c>
      <c r="I109" s="1866">
        <v>482.00941854299174</v>
      </c>
      <c r="J109" s="1866">
        <v>482.01</v>
      </c>
      <c r="K109" s="1852">
        <v>9.26</v>
      </c>
      <c r="R109" s="327">
        <f t="shared" si="45"/>
        <v>4376.6455203703654</v>
      </c>
      <c r="S109" s="327">
        <f t="shared" si="49"/>
        <v>2328.1054915626501</v>
      </c>
      <c r="T109" s="327">
        <f t="shared" si="49"/>
        <v>96.401883708598362</v>
      </c>
      <c r="U109" s="327">
        <f t="shared" si="49"/>
        <v>968.83893127141334</v>
      </c>
      <c r="V109" s="327">
        <f t="shared" si="49"/>
        <v>0</v>
      </c>
      <c r="W109" s="327">
        <f t="shared" ref="S109:AF127" si="51">+$R109*VLOOKUP($E109,$P$5:$AF$7,W$1+3,FALSE)</f>
        <v>698.91365688733799</v>
      </c>
      <c r="X109" s="327">
        <f t="shared" si="51"/>
        <v>9.6401883708598373</v>
      </c>
      <c r="Y109" s="327">
        <f t="shared" si="51"/>
        <v>14.460282556289751</v>
      </c>
      <c r="Z109" s="327">
        <f t="shared" si="51"/>
        <v>9.6401883708598373</v>
      </c>
      <c r="AA109" s="327">
        <f t="shared" si="51"/>
        <v>19.280376741719675</v>
      </c>
      <c r="AB109" s="327">
        <f t="shared" si="51"/>
        <v>57.841130225159006</v>
      </c>
      <c r="AC109" s="327">
        <f t="shared" si="51"/>
        <v>14.460282556289751</v>
      </c>
      <c r="AD109" s="327">
        <f t="shared" si="51"/>
        <v>14.460282556289751</v>
      </c>
      <c r="AE109" s="327">
        <f t="shared" si="51"/>
        <v>9.6401883708598373</v>
      </c>
      <c r="AF109" s="327">
        <f t="shared" si="51"/>
        <v>4.8200941854299186</v>
      </c>
      <c r="AG109" s="327">
        <f t="shared" si="46"/>
        <v>67.481318596018852</v>
      </c>
      <c r="AH109" s="327">
        <f t="shared" si="46"/>
        <v>24.10047092714959</v>
      </c>
      <c r="AI109" s="327">
        <f t="shared" si="46"/>
        <v>24.10047092714959</v>
      </c>
      <c r="AJ109" s="327">
        <f t="shared" si="43"/>
        <v>14.460282556289751</v>
      </c>
      <c r="AK109" s="1345" t="s">
        <v>1605</v>
      </c>
      <c r="AL109" s="89" t="s">
        <v>1605</v>
      </c>
      <c r="AM109" s="1345" t="s">
        <v>1605</v>
      </c>
      <c r="AN109" s="327">
        <f t="shared" si="47"/>
        <v>4463.4125999999997</v>
      </c>
      <c r="AO109" s="327">
        <f t="shared" si="50"/>
        <v>2374.2602266519821</v>
      </c>
      <c r="AP109" s="327">
        <f t="shared" si="50"/>
        <v>98.313052863436127</v>
      </c>
      <c r="AQ109" s="327">
        <f t="shared" si="50"/>
        <v>988.04618127753281</v>
      </c>
      <c r="AR109" s="327">
        <f t="shared" si="50"/>
        <v>0</v>
      </c>
      <c r="AS109" s="327">
        <f t="shared" ref="AO109:BB127" si="52">+$AN109*VLOOKUP($E109,$AL$5:$BB$7,AS$1+3,FALSE)</f>
        <v>712.76963325991176</v>
      </c>
      <c r="AT109" s="327">
        <f t="shared" si="52"/>
        <v>9.8313052863436123</v>
      </c>
      <c r="AU109" s="327">
        <f t="shared" si="52"/>
        <v>14.746957929515416</v>
      </c>
      <c r="AV109" s="327">
        <f t="shared" si="52"/>
        <v>9.8313052863436123</v>
      </c>
      <c r="AW109" s="327">
        <f t="shared" si="52"/>
        <v>19.662610572687225</v>
      </c>
      <c r="AX109" s="327">
        <f t="shared" si="52"/>
        <v>58.987831718061663</v>
      </c>
      <c r="AY109" s="327">
        <f t="shared" si="52"/>
        <v>14.746957929515416</v>
      </c>
      <c r="AZ109" s="327">
        <f t="shared" si="52"/>
        <v>14.746957929515416</v>
      </c>
      <c r="BA109" s="327">
        <f t="shared" si="52"/>
        <v>9.8313052863436123</v>
      </c>
      <c r="BB109" s="327">
        <f t="shared" si="52"/>
        <v>4.9156526431718062</v>
      </c>
      <c r="BC109" s="327">
        <f t="shared" si="48"/>
        <v>68.819137004405292</v>
      </c>
      <c r="BD109" s="327">
        <f t="shared" si="48"/>
        <v>24.578263215859032</v>
      </c>
      <c r="BE109" s="327">
        <f t="shared" si="48"/>
        <v>24.578263215859032</v>
      </c>
      <c r="BF109" s="327">
        <f t="shared" si="44"/>
        <v>14.746957929515416</v>
      </c>
    </row>
    <row r="110" spans="2:58" ht="14.25">
      <c r="B110" s="6" t="s">
        <v>99</v>
      </c>
      <c r="C110" s="1837" t="s">
        <v>24</v>
      </c>
      <c r="D110" s="1838" t="s">
        <v>34</v>
      </c>
      <c r="E110" s="1837" t="s">
        <v>25</v>
      </c>
      <c r="F110" s="1587" t="s">
        <v>16</v>
      </c>
      <c r="G110" s="1865">
        <v>17.850000000000001</v>
      </c>
      <c r="H110" s="1866">
        <v>10.235144710790953</v>
      </c>
      <c r="I110" s="1866">
        <v>10.235144710790953</v>
      </c>
      <c r="J110" s="1866">
        <v>10.24</v>
      </c>
      <c r="K110" s="1852">
        <v>9.32</v>
      </c>
      <c r="R110" s="327">
        <f t="shared" si="45"/>
        <v>92.935113973981856</v>
      </c>
      <c r="S110" s="327">
        <f t="shared" si="51"/>
        <v>49.435748953120303</v>
      </c>
      <c r="T110" s="327">
        <f t="shared" si="51"/>
        <v>2.0470289421581906</v>
      </c>
      <c r="U110" s="327">
        <f t="shared" si="51"/>
        <v>20.572640868689813</v>
      </c>
      <c r="V110" s="327">
        <f t="shared" si="51"/>
        <v>0</v>
      </c>
      <c r="W110" s="327">
        <f t="shared" si="51"/>
        <v>14.840959830646881</v>
      </c>
      <c r="X110" s="327">
        <f t="shared" si="51"/>
        <v>0.20470289421581908</v>
      </c>
      <c r="Y110" s="327">
        <f t="shared" si="51"/>
        <v>0.30705434132372855</v>
      </c>
      <c r="Z110" s="327">
        <f t="shared" si="51"/>
        <v>0.20470289421581908</v>
      </c>
      <c r="AA110" s="327">
        <f t="shared" si="51"/>
        <v>0.40940578843163816</v>
      </c>
      <c r="AB110" s="327">
        <f t="shared" si="51"/>
        <v>1.2282173652949142</v>
      </c>
      <c r="AC110" s="327">
        <f t="shared" si="51"/>
        <v>0.30705434132372855</v>
      </c>
      <c r="AD110" s="327">
        <f t="shared" si="51"/>
        <v>0.30705434132372855</v>
      </c>
      <c r="AE110" s="327">
        <f t="shared" si="51"/>
        <v>0.20470289421581908</v>
      </c>
      <c r="AF110" s="327">
        <f t="shared" si="51"/>
        <v>0.10235144710790954</v>
      </c>
      <c r="AG110" s="327">
        <f t="shared" si="46"/>
        <v>1.4329202595107335</v>
      </c>
      <c r="AH110" s="327">
        <f t="shared" si="46"/>
        <v>0.51175723553954766</v>
      </c>
      <c r="AI110" s="327">
        <f t="shared" si="46"/>
        <v>0.51175723553954766</v>
      </c>
      <c r="AJ110" s="327">
        <f t="shared" si="43"/>
        <v>0.30705434132372855</v>
      </c>
      <c r="AK110" s="1345" t="s">
        <v>1605</v>
      </c>
      <c r="AL110" s="89" t="s">
        <v>1605</v>
      </c>
      <c r="AM110" s="1345" t="s">
        <v>1605</v>
      </c>
      <c r="AN110" s="327">
        <f t="shared" si="47"/>
        <v>95.436800000000005</v>
      </c>
      <c r="AO110" s="327">
        <f t="shared" si="52"/>
        <v>50.766491629955944</v>
      </c>
      <c r="AP110" s="327">
        <f t="shared" si="52"/>
        <v>2.1021321585903086</v>
      </c>
      <c r="AQ110" s="327">
        <f t="shared" si="52"/>
        <v>21.126428193832599</v>
      </c>
      <c r="AR110" s="327">
        <f t="shared" si="52"/>
        <v>0</v>
      </c>
      <c r="AS110" s="327">
        <f t="shared" si="52"/>
        <v>15.240458149779736</v>
      </c>
      <c r="AT110" s="327">
        <f t="shared" si="52"/>
        <v>0.21021321585903086</v>
      </c>
      <c r="AU110" s="327">
        <f t="shared" si="52"/>
        <v>0.31531982378854623</v>
      </c>
      <c r="AV110" s="327">
        <f t="shared" si="52"/>
        <v>0.21021321585903086</v>
      </c>
      <c r="AW110" s="327">
        <f t="shared" si="52"/>
        <v>0.42042643171806171</v>
      </c>
      <c r="AX110" s="327">
        <f t="shared" si="52"/>
        <v>1.2612792951541849</v>
      </c>
      <c r="AY110" s="327">
        <f t="shared" si="52"/>
        <v>0.31531982378854623</v>
      </c>
      <c r="AZ110" s="327">
        <f t="shared" si="52"/>
        <v>0.31531982378854623</v>
      </c>
      <c r="BA110" s="327">
        <f t="shared" si="52"/>
        <v>0.21021321585903086</v>
      </c>
      <c r="BB110" s="327">
        <f t="shared" si="52"/>
        <v>0.10510660792951543</v>
      </c>
      <c r="BC110" s="327">
        <f t="shared" si="48"/>
        <v>1.4714925110132162</v>
      </c>
      <c r="BD110" s="327">
        <f t="shared" si="48"/>
        <v>0.52553303964757714</v>
      </c>
      <c r="BE110" s="327">
        <f t="shared" si="48"/>
        <v>0.52553303964757714</v>
      </c>
      <c r="BF110" s="327">
        <f t="shared" si="44"/>
        <v>0.31531982378854623</v>
      </c>
    </row>
    <row r="111" spans="2:58" ht="14.25">
      <c r="B111" s="6" t="s">
        <v>99</v>
      </c>
      <c r="C111" s="1837" t="s">
        <v>35</v>
      </c>
      <c r="D111" s="1838" t="s">
        <v>36</v>
      </c>
      <c r="E111" s="1837" t="s">
        <v>25</v>
      </c>
      <c r="F111" s="1587" t="s">
        <v>16</v>
      </c>
      <c r="G111" s="1865">
        <v>17.39</v>
      </c>
      <c r="H111" s="1866">
        <v>14255.156898304487</v>
      </c>
      <c r="I111" s="1841">
        <v>14255.156898304487</v>
      </c>
      <c r="J111" s="1854">
        <v>14255.16</v>
      </c>
      <c r="K111" s="1852">
        <v>9.08</v>
      </c>
      <c r="R111" s="327">
        <f t="shared" si="45"/>
        <v>129436.82463660474</v>
      </c>
      <c r="S111" s="327">
        <f t="shared" si="51"/>
        <v>68852.407818810665</v>
      </c>
      <c r="T111" s="327">
        <f t="shared" si="51"/>
        <v>2851.0313796608975</v>
      </c>
      <c r="U111" s="327">
        <f t="shared" si="51"/>
        <v>28652.865365592013</v>
      </c>
      <c r="V111" s="327">
        <f t="shared" si="51"/>
        <v>0</v>
      </c>
      <c r="W111" s="327">
        <f t="shared" si="51"/>
        <v>20669.977502541504</v>
      </c>
      <c r="X111" s="327">
        <f t="shared" si="51"/>
        <v>285.10313796608978</v>
      </c>
      <c r="Y111" s="327">
        <f t="shared" si="51"/>
        <v>427.65470694913455</v>
      </c>
      <c r="Z111" s="327">
        <f t="shared" si="51"/>
        <v>285.10313796608978</v>
      </c>
      <c r="AA111" s="327">
        <f t="shared" si="51"/>
        <v>570.20627593217955</v>
      </c>
      <c r="AB111" s="327">
        <f t="shared" si="51"/>
        <v>1710.6188277965382</v>
      </c>
      <c r="AC111" s="327">
        <f t="shared" si="51"/>
        <v>427.65470694913455</v>
      </c>
      <c r="AD111" s="327">
        <f t="shared" si="51"/>
        <v>427.65470694913455</v>
      </c>
      <c r="AE111" s="327">
        <f t="shared" si="51"/>
        <v>285.10313796608978</v>
      </c>
      <c r="AF111" s="327">
        <f t="shared" si="51"/>
        <v>142.55156898304489</v>
      </c>
      <c r="AG111" s="327">
        <f t="shared" si="46"/>
        <v>1995.7219657626283</v>
      </c>
      <c r="AH111" s="327">
        <f t="shared" si="46"/>
        <v>712.75784491522438</v>
      </c>
      <c r="AI111" s="327">
        <f t="shared" si="46"/>
        <v>712.75784491522438</v>
      </c>
      <c r="AJ111" s="327">
        <f t="shared" si="43"/>
        <v>427.65470694913455</v>
      </c>
      <c r="AK111" s="1345" t="s">
        <v>1605</v>
      </c>
      <c r="AL111" s="89" t="s">
        <v>1605</v>
      </c>
      <c r="AM111" s="1345" t="s">
        <v>1605</v>
      </c>
      <c r="AN111" s="327">
        <f t="shared" si="47"/>
        <v>129436.85279999999</v>
      </c>
      <c r="AO111" s="327">
        <f t="shared" si="52"/>
        <v>68852.422799999986</v>
      </c>
      <c r="AP111" s="327">
        <f t="shared" si="52"/>
        <v>2851.0320000000002</v>
      </c>
      <c r="AQ111" s="327">
        <f t="shared" si="52"/>
        <v>28652.871599999995</v>
      </c>
      <c r="AR111" s="327">
        <f t="shared" si="52"/>
        <v>0</v>
      </c>
      <c r="AS111" s="327">
        <f t="shared" si="52"/>
        <v>20669.981999999996</v>
      </c>
      <c r="AT111" s="327">
        <f t="shared" si="52"/>
        <v>285.10320000000002</v>
      </c>
      <c r="AU111" s="327">
        <f t="shared" si="52"/>
        <v>427.65479999999991</v>
      </c>
      <c r="AV111" s="327">
        <f t="shared" si="52"/>
        <v>285.10320000000002</v>
      </c>
      <c r="AW111" s="327">
        <f t="shared" si="52"/>
        <v>570.20640000000003</v>
      </c>
      <c r="AX111" s="327">
        <f t="shared" si="52"/>
        <v>1710.6191999999996</v>
      </c>
      <c r="AY111" s="327">
        <f t="shared" si="52"/>
        <v>427.65479999999991</v>
      </c>
      <c r="AZ111" s="327">
        <f t="shared" si="52"/>
        <v>427.65479999999991</v>
      </c>
      <c r="BA111" s="327">
        <f t="shared" si="52"/>
        <v>285.10320000000002</v>
      </c>
      <c r="BB111" s="327">
        <f t="shared" si="52"/>
        <v>142.55160000000001</v>
      </c>
      <c r="BC111" s="327">
        <f t="shared" si="48"/>
        <v>1995.7224000000001</v>
      </c>
      <c r="BD111" s="327">
        <f t="shared" si="48"/>
        <v>712.75800000000004</v>
      </c>
      <c r="BE111" s="327">
        <f t="shared" si="48"/>
        <v>712.75800000000004</v>
      </c>
      <c r="BF111" s="327">
        <f t="shared" si="44"/>
        <v>427.65479999999991</v>
      </c>
    </row>
    <row r="112" spans="2:58" ht="14.25">
      <c r="B112" s="6" t="s">
        <v>99</v>
      </c>
      <c r="C112" s="1837" t="s">
        <v>35</v>
      </c>
      <c r="D112" s="1838" t="s">
        <v>23</v>
      </c>
      <c r="E112" s="1837" t="s">
        <v>25</v>
      </c>
      <c r="F112" s="1587" t="s">
        <v>16</v>
      </c>
      <c r="G112" s="1865">
        <v>17.39</v>
      </c>
      <c r="H112" s="1866">
        <v>4722.0709742281342</v>
      </c>
      <c r="I112" s="1841">
        <v>4722.0709742281342</v>
      </c>
      <c r="J112" s="1854">
        <v>4722.07</v>
      </c>
      <c r="K112" s="1852">
        <v>9.08</v>
      </c>
      <c r="R112" s="327">
        <f t="shared" si="45"/>
        <v>42876.404445991458</v>
      </c>
      <c r="S112" s="327">
        <f t="shared" si="51"/>
        <v>22807.602805521889</v>
      </c>
      <c r="T112" s="327">
        <f t="shared" si="51"/>
        <v>944.41419484562687</v>
      </c>
      <c r="U112" s="327">
        <f t="shared" si="51"/>
        <v>9491.3626581985482</v>
      </c>
      <c r="V112" s="327">
        <f t="shared" si="51"/>
        <v>0</v>
      </c>
      <c r="W112" s="327">
        <f t="shared" si="51"/>
        <v>6847.0029126307945</v>
      </c>
      <c r="X112" s="327">
        <f t="shared" si="51"/>
        <v>94.441419484562687</v>
      </c>
      <c r="Y112" s="327">
        <f t="shared" si="51"/>
        <v>141.662129226844</v>
      </c>
      <c r="Z112" s="327">
        <f t="shared" si="51"/>
        <v>94.441419484562687</v>
      </c>
      <c r="AA112" s="327">
        <f t="shared" si="51"/>
        <v>188.88283896912537</v>
      </c>
      <c r="AB112" s="327">
        <f t="shared" si="51"/>
        <v>566.64851690737601</v>
      </c>
      <c r="AC112" s="327">
        <f t="shared" si="51"/>
        <v>141.662129226844</v>
      </c>
      <c r="AD112" s="327">
        <f t="shared" si="51"/>
        <v>141.662129226844</v>
      </c>
      <c r="AE112" s="327">
        <f t="shared" si="51"/>
        <v>94.441419484562687</v>
      </c>
      <c r="AF112" s="327">
        <f t="shared" si="51"/>
        <v>47.220709742281343</v>
      </c>
      <c r="AG112" s="327">
        <f t="shared" si="46"/>
        <v>661.08993639193886</v>
      </c>
      <c r="AH112" s="327">
        <f t="shared" si="46"/>
        <v>236.10354871140672</v>
      </c>
      <c r="AI112" s="327">
        <f t="shared" si="46"/>
        <v>236.10354871140672</v>
      </c>
      <c r="AJ112" s="327">
        <f t="shared" si="43"/>
        <v>141.662129226844</v>
      </c>
      <c r="AK112" s="1345" t="s">
        <v>1605</v>
      </c>
      <c r="AL112" s="89" t="s">
        <v>1605</v>
      </c>
      <c r="AM112" s="1345" t="s">
        <v>1605</v>
      </c>
      <c r="AN112" s="327">
        <f t="shared" si="47"/>
        <v>42876.395599999996</v>
      </c>
      <c r="AO112" s="327">
        <f t="shared" si="52"/>
        <v>22807.598099999996</v>
      </c>
      <c r="AP112" s="327">
        <f t="shared" si="52"/>
        <v>944.41399999999999</v>
      </c>
      <c r="AQ112" s="327">
        <f t="shared" si="52"/>
        <v>9491.3606999999975</v>
      </c>
      <c r="AR112" s="327">
        <f t="shared" si="52"/>
        <v>0</v>
      </c>
      <c r="AS112" s="327">
        <f t="shared" si="52"/>
        <v>6847.0014999999994</v>
      </c>
      <c r="AT112" s="327">
        <f t="shared" si="52"/>
        <v>94.441400000000002</v>
      </c>
      <c r="AU112" s="327">
        <f t="shared" si="52"/>
        <v>141.66209999999998</v>
      </c>
      <c r="AV112" s="327">
        <f t="shared" si="52"/>
        <v>94.441400000000002</v>
      </c>
      <c r="AW112" s="327">
        <f t="shared" si="52"/>
        <v>188.8828</v>
      </c>
      <c r="AX112" s="327">
        <f t="shared" si="52"/>
        <v>566.64839999999992</v>
      </c>
      <c r="AY112" s="327">
        <f t="shared" si="52"/>
        <v>141.66209999999998</v>
      </c>
      <c r="AZ112" s="327">
        <f t="shared" si="52"/>
        <v>141.66209999999998</v>
      </c>
      <c r="BA112" s="327">
        <f t="shared" si="52"/>
        <v>94.441400000000002</v>
      </c>
      <c r="BB112" s="327">
        <f t="shared" si="52"/>
        <v>47.220700000000001</v>
      </c>
      <c r="BC112" s="327">
        <f t="shared" si="48"/>
        <v>661.08979999999997</v>
      </c>
      <c r="BD112" s="327">
        <f t="shared" si="48"/>
        <v>236.1035</v>
      </c>
      <c r="BE112" s="327">
        <f t="shared" si="48"/>
        <v>236.1035</v>
      </c>
      <c r="BF112" s="327">
        <f t="shared" si="44"/>
        <v>141.66209999999998</v>
      </c>
    </row>
    <row r="113" spans="2:58" ht="14.25">
      <c r="B113" s="6" t="s">
        <v>99</v>
      </c>
      <c r="C113" s="1837" t="s">
        <v>35</v>
      </c>
      <c r="D113" s="1838" t="s">
        <v>37</v>
      </c>
      <c r="E113" s="1837" t="s">
        <v>25</v>
      </c>
      <c r="F113" s="1587" t="s">
        <v>16</v>
      </c>
      <c r="G113" s="1865">
        <v>17.649999999999999</v>
      </c>
      <c r="H113" s="1866">
        <v>640.84085330659639</v>
      </c>
      <c r="I113" s="1866">
        <v>640.84085330659639</v>
      </c>
      <c r="J113" s="1866">
        <v>640.84</v>
      </c>
      <c r="K113" s="1859">
        <v>9.2100000000000009</v>
      </c>
      <c r="R113" s="327">
        <f t="shared" si="45"/>
        <v>5818.8349480238949</v>
      </c>
      <c r="S113" s="327">
        <f t="shared" si="51"/>
        <v>3095.2613214708604</v>
      </c>
      <c r="T113" s="327">
        <f t="shared" si="51"/>
        <v>128.16817066131927</v>
      </c>
      <c r="U113" s="327">
        <f t="shared" si="51"/>
        <v>1288.0901151462585</v>
      </c>
      <c r="V113" s="327">
        <f t="shared" si="51"/>
        <v>0</v>
      </c>
      <c r="W113" s="327">
        <f t="shared" si="51"/>
        <v>929.21923729456466</v>
      </c>
      <c r="X113" s="327">
        <f t="shared" si="51"/>
        <v>12.816817066131929</v>
      </c>
      <c r="Y113" s="327">
        <f t="shared" si="51"/>
        <v>19.225225599197888</v>
      </c>
      <c r="Z113" s="327">
        <f t="shared" si="51"/>
        <v>12.816817066131929</v>
      </c>
      <c r="AA113" s="327">
        <f t="shared" si="51"/>
        <v>25.633634132263857</v>
      </c>
      <c r="AB113" s="327">
        <f t="shared" si="51"/>
        <v>76.900902396791551</v>
      </c>
      <c r="AC113" s="327">
        <f t="shared" si="51"/>
        <v>19.225225599197888</v>
      </c>
      <c r="AD113" s="327">
        <f t="shared" si="51"/>
        <v>19.225225599197888</v>
      </c>
      <c r="AE113" s="327">
        <f t="shared" si="51"/>
        <v>12.816817066131929</v>
      </c>
      <c r="AF113" s="327">
        <f t="shared" si="51"/>
        <v>6.4084085330659644</v>
      </c>
      <c r="AG113" s="327">
        <f t="shared" si="46"/>
        <v>89.717719462923498</v>
      </c>
      <c r="AH113" s="327">
        <f t="shared" si="46"/>
        <v>32.042042665329816</v>
      </c>
      <c r="AI113" s="327">
        <f t="shared" si="46"/>
        <v>32.042042665329816</v>
      </c>
      <c r="AJ113" s="327">
        <f t="shared" si="43"/>
        <v>19.225225599197888</v>
      </c>
      <c r="AK113" s="1345" t="s">
        <v>1605</v>
      </c>
      <c r="AL113" s="89" t="s">
        <v>1605</v>
      </c>
      <c r="AM113" s="1345" t="s">
        <v>1605</v>
      </c>
      <c r="AN113" s="327">
        <f t="shared" si="47"/>
        <v>5902.1364000000012</v>
      </c>
      <c r="AO113" s="327">
        <f t="shared" si="52"/>
        <v>3139.5725563876658</v>
      </c>
      <c r="AP113" s="327">
        <f t="shared" si="52"/>
        <v>130.00300440528639</v>
      </c>
      <c r="AQ113" s="327">
        <f t="shared" si="52"/>
        <v>1306.5301942731278</v>
      </c>
      <c r="AR113" s="327">
        <f t="shared" si="52"/>
        <v>0</v>
      </c>
      <c r="AS113" s="327">
        <f t="shared" si="52"/>
        <v>942.52178193832617</v>
      </c>
      <c r="AT113" s="327">
        <f t="shared" si="52"/>
        <v>13.000300440528639</v>
      </c>
      <c r="AU113" s="327">
        <f t="shared" si="52"/>
        <v>19.500450660792954</v>
      </c>
      <c r="AV113" s="327">
        <f t="shared" si="52"/>
        <v>13.000300440528639</v>
      </c>
      <c r="AW113" s="327">
        <f t="shared" si="52"/>
        <v>26.000600881057277</v>
      </c>
      <c r="AX113" s="327">
        <f t="shared" si="52"/>
        <v>78.001802643171814</v>
      </c>
      <c r="AY113" s="327">
        <f t="shared" si="52"/>
        <v>19.500450660792954</v>
      </c>
      <c r="AZ113" s="327">
        <f t="shared" si="52"/>
        <v>19.500450660792954</v>
      </c>
      <c r="BA113" s="327">
        <f t="shared" si="52"/>
        <v>13.000300440528639</v>
      </c>
      <c r="BB113" s="327">
        <f t="shared" si="52"/>
        <v>6.5001502202643193</v>
      </c>
      <c r="BC113" s="327">
        <f t="shared" si="48"/>
        <v>91.002103083700476</v>
      </c>
      <c r="BD113" s="327">
        <f t="shared" si="48"/>
        <v>32.500751101321598</v>
      </c>
      <c r="BE113" s="327">
        <f t="shared" si="48"/>
        <v>32.500751101321598</v>
      </c>
      <c r="BF113" s="327">
        <f t="shared" si="44"/>
        <v>19.500450660792954</v>
      </c>
    </row>
    <row r="114" spans="2:58" ht="14.25">
      <c r="B114" s="6" t="s">
        <v>99</v>
      </c>
      <c r="C114" s="1837" t="s">
        <v>35</v>
      </c>
      <c r="D114" s="1838" t="s">
        <v>38</v>
      </c>
      <c r="E114" s="1837" t="s">
        <v>25</v>
      </c>
      <c r="F114" s="1587" t="s">
        <v>16</v>
      </c>
      <c r="G114" s="1865">
        <v>17.39</v>
      </c>
      <c r="H114" s="1866">
        <v>3465.0613918411441</v>
      </c>
      <c r="I114" s="1866">
        <v>3465.0613918411441</v>
      </c>
      <c r="J114" s="1866">
        <v>3465.06</v>
      </c>
      <c r="K114" s="1859">
        <v>9.08</v>
      </c>
      <c r="R114" s="327">
        <f t="shared" si="45"/>
        <v>31462.757437917589</v>
      </c>
      <c r="S114" s="327">
        <f t="shared" si="51"/>
        <v>16736.246522592726</v>
      </c>
      <c r="T114" s="327">
        <f t="shared" si="51"/>
        <v>693.01227836822886</v>
      </c>
      <c r="U114" s="327">
        <f t="shared" si="51"/>
        <v>6964.7733976006994</v>
      </c>
      <c r="V114" s="327">
        <f t="shared" si="51"/>
        <v>0</v>
      </c>
      <c r="W114" s="327">
        <f t="shared" si="51"/>
        <v>5024.3390181696586</v>
      </c>
      <c r="X114" s="327">
        <f t="shared" si="51"/>
        <v>69.301227836822889</v>
      </c>
      <c r="Y114" s="327">
        <f t="shared" si="51"/>
        <v>103.95184175523431</v>
      </c>
      <c r="Z114" s="327">
        <f t="shared" si="51"/>
        <v>69.301227836822889</v>
      </c>
      <c r="AA114" s="327">
        <f t="shared" si="51"/>
        <v>138.60245567364578</v>
      </c>
      <c r="AB114" s="327">
        <f t="shared" si="51"/>
        <v>415.80736702093725</v>
      </c>
      <c r="AC114" s="327">
        <f t="shared" si="51"/>
        <v>103.95184175523431</v>
      </c>
      <c r="AD114" s="327">
        <f t="shared" si="51"/>
        <v>103.95184175523431</v>
      </c>
      <c r="AE114" s="327">
        <f t="shared" si="51"/>
        <v>69.301227836822889</v>
      </c>
      <c r="AF114" s="327">
        <f t="shared" si="51"/>
        <v>34.650613918411445</v>
      </c>
      <c r="AG114" s="327">
        <f t="shared" si="46"/>
        <v>485.10859485776024</v>
      </c>
      <c r="AH114" s="327">
        <f t="shared" si="46"/>
        <v>173.25306959205722</v>
      </c>
      <c r="AI114" s="327">
        <f t="shared" si="46"/>
        <v>173.25306959205722</v>
      </c>
      <c r="AJ114" s="327">
        <f t="shared" si="43"/>
        <v>103.95184175523431</v>
      </c>
      <c r="AK114" s="1345" t="s">
        <v>1605</v>
      </c>
      <c r="AL114" s="89" t="s">
        <v>1605</v>
      </c>
      <c r="AM114" s="1345" t="s">
        <v>1605</v>
      </c>
      <c r="AN114" s="327">
        <f t="shared" si="47"/>
        <v>31462.7448</v>
      </c>
      <c r="AO114" s="327">
        <f t="shared" si="52"/>
        <v>16736.239799999999</v>
      </c>
      <c r="AP114" s="327">
        <f t="shared" si="52"/>
        <v>693.01200000000006</v>
      </c>
      <c r="AQ114" s="327">
        <f t="shared" si="52"/>
        <v>6964.7705999999989</v>
      </c>
      <c r="AR114" s="327">
        <f t="shared" si="52"/>
        <v>0</v>
      </c>
      <c r="AS114" s="327">
        <f t="shared" si="52"/>
        <v>5024.3369999999995</v>
      </c>
      <c r="AT114" s="327">
        <f t="shared" si="52"/>
        <v>69.301200000000009</v>
      </c>
      <c r="AU114" s="327">
        <f t="shared" si="52"/>
        <v>103.95179999999999</v>
      </c>
      <c r="AV114" s="327">
        <f t="shared" si="52"/>
        <v>69.301200000000009</v>
      </c>
      <c r="AW114" s="327">
        <f t="shared" si="52"/>
        <v>138.60240000000002</v>
      </c>
      <c r="AX114" s="327">
        <f t="shared" si="52"/>
        <v>415.80719999999997</v>
      </c>
      <c r="AY114" s="327">
        <f t="shared" si="52"/>
        <v>103.95179999999999</v>
      </c>
      <c r="AZ114" s="327">
        <f t="shared" si="52"/>
        <v>103.95179999999999</v>
      </c>
      <c r="BA114" s="327">
        <f t="shared" si="52"/>
        <v>69.301200000000009</v>
      </c>
      <c r="BB114" s="327">
        <f t="shared" si="52"/>
        <v>34.650600000000004</v>
      </c>
      <c r="BC114" s="327">
        <f t="shared" si="48"/>
        <v>485.10840000000007</v>
      </c>
      <c r="BD114" s="327">
        <f t="shared" si="48"/>
        <v>173.25300000000001</v>
      </c>
      <c r="BE114" s="327">
        <f t="shared" si="48"/>
        <v>173.25300000000001</v>
      </c>
      <c r="BF114" s="327">
        <f t="shared" si="44"/>
        <v>103.95179999999999</v>
      </c>
    </row>
    <row r="115" spans="2:58" ht="14.25">
      <c r="B115" s="6" t="s">
        <v>99</v>
      </c>
      <c r="C115" s="1837" t="s">
        <v>35</v>
      </c>
      <c r="D115" s="1838" t="s">
        <v>36</v>
      </c>
      <c r="E115" s="1837" t="s">
        <v>15</v>
      </c>
      <c r="F115" s="1587" t="s">
        <v>16</v>
      </c>
      <c r="G115" s="1865">
        <v>17.39</v>
      </c>
      <c r="H115" s="1866">
        <v>6469.9701673587497</v>
      </c>
      <c r="I115" s="1866">
        <v>6469.9701673587497</v>
      </c>
      <c r="J115" s="1866">
        <v>6469.97</v>
      </c>
      <c r="K115" s="1859">
        <v>12.2</v>
      </c>
      <c r="R115" s="327">
        <f t="shared" si="45"/>
        <v>78933.636041776743</v>
      </c>
      <c r="S115" s="327">
        <f t="shared" si="51"/>
        <v>31249.955908342781</v>
      </c>
      <c r="T115" s="327">
        <f t="shared" si="51"/>
        <v>1293.9940334717498</v>
      </c>
      <c r="U115" s="327">
        <f t="shared" si="51"/>
        <v>13004.640036391087</v>
      </c>
      <c r="V115" s="327">
        <f t="shared" si="51"/>
        <v>0</v>
      </c>
      <c r="W115" s="327">
        <f t="shared" si="51"/>
        <v>29567.763664829494</v>
      </c>
      <c r="X115" s="327">
        <f t="shared" si="51"/>
        <v>129.39940334717502</v>
      </c>
      <c r="Y115" s="327">
        <f t="shared" si="51"/>
        <v>194.09910502076247</v>
      </c>
      <c r="Z115" s="327">
        <f t="shared" si="51"/>
        <v>129.39940334717502</v>
      </c>
      <c r="AA115" s="327">
        <f t="shared" si="51"/>
        <v>258.79880669435005</v>
      </c>
      <c r="AB115" s="327">
        <f t="shared" si="51"/>
        <v>776.39642008304986</v>
      </c>
      <c r="AC115" s="327">
        <f t="shared" si="51"/>
        <v>194.09910502076247</v>
      </c>
      <c r="AD115" s="327">
        <f t="shared" si="51"/>
        <v>194.09910502076247</v>
      </c>
      <c r="AE115" s="327">
        <f t="shared" si="51"/>
        <v>129.39940334717502</v>
      </c>
      <c r="AF115" s="327">
        <f t="shared" si="51"/>
        <v>64.699701673587512</v>
      </c>
      <c r="AG115" s="327">
        <f t="shared" si="46"/>
        <v>905.79582343022503</v>
      </c>
      <c r="AH115" s="327">
        <f t="shared" si="46"/>
        <v>323.49850836793746</v>
      </c>
      <c r="AI115" s="327">
        <f t="shared" si="46"/>
        <v>323.49850836793746</v>
      </c>
      <c r="AJ115" s="327">
        <f t="shared" si="43"/>
        <v>194.09910502076247</v>
      </c>
      <c r="AK115" s="1345" t="s">
        <v>1605</v>
      </c>
      <c r="AL115" s="89" t="s">
        <v>1605</v>
      </c>
      <c r="AM115" s="1345" t="s">
        <v>1605</v>
      </c>
      <c r="AN115" s="327">
        <f t="shared" si="47"/>
        <v>78933.634000000005</v>
      </c>
      <c r="AO115" s="327">
        <f t="shared" si="52"/>
        <v>31249.955100000025</v>
      </c>
      <c r="AP115" s="327">
        <f t="shared" si="52"/>
        <v>1293.9940000000001</v>
      </c>
      <c r="AQ115" s="327">
        <f t="shared" si="52"/>
        <v>13004.639700000002</v>
      </c>
      <c r="AR115" s="327">
        <f t="shared" si="52"/>
        <v>0</v>
      </c>
      <c r="AS115" s="327">
        <f t="shared" si="52"/>
        <v>29567.762900000012</v>
      </c>
      <c r="AT115" s="327">
        <f t="shared" si="52"/>
        <v>129.39940000000004</v>
      </c>
      <c r="AU115" s="327">
        <f t="shared" si="52"/>
        <v>194.09909999999999</v>
      </c>
      <c r="AV115" s="327">
        <f t="shared" si="52"/>
        <v>129.39940000000004</v>
      </c>
      <c r="AW115" s="327">
        <f t="shared" si="52"/>
        <v>258.79880000000009</v>
      </c>
      <c r="AX115" s="327">
        <f t="shared" si="52"/>
        <v>776.39639999999997</v>
      </c>
      <c r="AY115" s="327">
        <f t="shared" si="52"/>
        <v>194.09909999999999</v>
      </c>
      <c r="AZ115" s="327">
        <f t="shared" si="52"/>
        <v>194.09909999999999</v>
      </c>
      <c r="BA115" s="327">
        <f t="shared" si="52"/>
        <v>129.39940000000004</v>
      </c>
      <c r="BB115" s="327">
        <f t="shared" si="52"/>
        <v>64.699700000000021</v>
      </c>
      <c r="BC115" s="327">
        <f t="shared" si="48"/>
        <v>905.79580000000021</v>
      </c>
      <c r="BD115" s="327">
        <f t="shared" si="48"/>
        <v>323.49850000000004</v>
      </c>
      <c r="BE115" s="327">
        <f t="shared" si="48"/>
        <v>323.49850000000004</v>
      </c>
      <c r="BF115" s="327">
        <f t="shared" si="44"/>
        <v>194.09909999999999</v>
      </c>
    </row>
    <row r="116" spans="2:58" ht="14.25">
      <c r="B116" s="6" t="s">
        <v>99</v>
      </c>
      <c r="C116" s="1837" t="s">
        <v>35</v>
      </c>
      <c r="D116" s="1838" t="s">
        <v>23</v>
      </c>
      <c r="E116" s="1837" t="s">
        <v>15</v>
      </c>
      <c r="F116" s="1587" t="s">
        <v>16</v>
      </c>
      <c r="G116" s="1865">
        <v>17.39</v>
      </c>
      <c r="H116" s="1866">
        <v>2143.2004255975967</v>
      </c>
      <c r="I116" s="1866">
        <v>2143.2004255975967</v>
      </c>
      <c r="J116" s="1866">
        <v>2143.1999999999998</v>
      </c>
      <c r="K116" s="1859">
        <v>12.2</v>
      </c>
      <c r="R116" s="327">
        <f t="shared" si="45"/>
        <v>26147.04519229068</v>
      </c>
      <c r="S116" s="327">
        <f t="shared" si="51"/>
        <v>10351.658055636401</v>
      </c>
      <c r="T116" s="327">
        <f t="shared" si="51"/>
        <v>428.64008511951937</v>
      </c>
      <c r="U116" s="327">
        <f t="shared" si="51"/>
        <v>4307.8328554511691</v>
      </c>
      <c r="V116" s="327">
        <f t="shared" si="51"/>
        <v>0</v>
      </c>
      <c r="W116" s="327">
        <f t="shared" si="51"/>
        <v>9794.4259449810197</v>
      </c>
      <c r="X116" s="327">
        <f t="shared" si="51"/>
        <v>42.864008511951944</v>
      </c>
      <c r="Y116" s="327">
        <f t="shared" si="51"/>
        <v>64.296012767927891</v>
      </c>
      <c r="Z116" s="327">
        <f t="shared" si="51"/>
        <v>42.864008511951944</v>
      </c>
      <c r="AA116" s="327">
        <f t="shared" si="51"/>
        <v>85.728017023903888</v>
      </c>
      <c r="AB116" s="327">
        <f t="shared" si="51"/>
        <v>257.18405107171156</v>
      </c>
      <c r="AC116" s="327">
        <f t="shared" si="51"/>
        <v>64.296012767927891</v>
      </c>
      <c r="AD116" s="327">
        <f t="shared" si="51"/>
        <v>64.296012767927891</v>
      </c>
      <c r="AE116" s="327">
        <f t="shared" si="51"/>
        <v>42.864008511951944</v>
      </c>
      <c r="AF116" s="327">
        <f t="shared" si="51"/>
        <v>21.432004255975972</v>
      </c>
      <c r="AG116" s="327">
        <f t="shared" si="46"/>
        <v>300.04805958366359</v>
      </c>
      <c r="AH116" s="327">
        <f t="shared" si="46"/>
        <v>107.16002127987984</v>
      </c>
      <c r="AI116" s="327">
        <f t="shared" si="46"/>
        <v>107.16002127987984</v>
      </c>
      <c r="AJ116" s="327">
        <f t="shared" si="43"/>
        <v>64.296012767927891</v>
      </c>
      <c r="AK116" s="1345" t="s">
        <v>1605</v>
      </c>
      <c r="AL116" s="89" t="s">
        <v>1605</v>
      </c>
      <c r="AM116" s="1345" t="s">
        <v>1605</v>
      </c>
      <c r="AN116" s="327">
        <f t="shared" si="47"/>
        <v>26147.039999999997</v>
      </c>
      <c r="AO116" s="327">
        <f t="shared" si="52"/>
        <v>10351.656000000006</v>
      </c>
      <c r="AP116" s="327">
        <f t="shared" si="52"/>
        <v>428.64</v>
      </c>
      <c r="AQ116" s="327">
        <f t="shared" si="52"/>
        <v>4307.8319999999994</v>
      </c>
      <c r="AR116" s="327">
        <f t="shared" si="52"/>
        <v>0</v>
      </c>
      <c r="AS116" s="327">
        <f t="shared" si="52"/>
        <v>9794.4240000000027</v>
      </c>
      <c r="AT116" s="327">
        <f t="shared" si="52"/>
        <v>42.864000000000004</v>
      </c>
      <c r="AU116" s="327">
        <f t="shared" si="52"/>
        <v>64.295999999999992</v>
      </c>
      <c r="AV116" s="327">
        <f t="shared" si="52"/>
        <v>42.864000000000004</v>
      </c>
      <c r="AW116" s="327">
        <f t="shared" si="52"/>
        <v>85.728000000000009</v>
      </c>
      <c r="AX116" s="327">
        <f t="shared" si="52"/>
        <v>257.18399999999997</v>
      </c>
      <c r="AY116" s="327">
        <f t="shared" si="52"/>
        <v>64.295999999999992</v>
      </c>
      <c r="AZ116" s="327">
        <f t="shared" si="52"/>
        <v>64.295999999999992</v>
      </c>
      <c r="BA116" s="327">
        <f t="shared" si="52"/>
        <v>42.864000000000004</v>
      </c>
      <c r="BB116" s="327">
        <f t="shared" si="52"/>
        <v>21.432000000000002</v>
      </c>
      <c r="BC116" s="327">
        <f t="shared" si="48"/>
        <v>300.048</v>
      </c>
      <c r="BD116" s="327">
        <f t="shared" si="48"/>
        <v>107.16</v>
      </c>
      <c r="BE116" s="327">
        <f t="shared" si="48"/>
        <v>107.16</v>
      </c>
      <c r="BF116" s="327">
        <f t="shared" si="44"/>
        <v>64.295999999999992</v>
      </c>
    </row>
    <row r="117" spans="2:58" ht="14.25">
      <c r="B117" s="6" t="s">
        <v>99</v>
      </c>
      <c r="C117" s="1837" t="s">
        <v>35</v>
      </c>
      <c r="D117" s="1838" t="s">
        <v>37</v>
      </c>
      <c r="E117" s="1837" t="s">
        <v>15</v>
      </c>
      <c r="F117" s="1587" t="s">
        <v>16</v>
      </c>
      <c r="G117" s="1865">
        <v>17.649999999999999</v>
      </c>
      <c r="H117" s="1866">
        <v>290.85763366179128</v>
      </c>
      <c r="I117" s="1866">
        <v>290.85763366179128</v>
      </c>
      <c r="J117" s="1866">
        <v>290.86</v>
      </c>
      <c r="K117" s="1859">
        <v>12.38</v>
      </c>
      <c r="R117" s="327">
        <f t="shared" si="45"/>
        <v>3548.4631306738534</v>
      </c>
      <c r="S117" s="327">
        <f t="shared" si="51"/>
        <v>1404.8423705864527</v>
      </c>
      <c r="T117" s="327">
        <f t="shared" si="51"/>
        <v>58.171526732358252</v>
      </c>
      <c r="U117" s="327">
        <f t="shared" si="51"/>
        <v>584.62384366020046</v>
      </c>
      <c r="V117" s="327">
        <f t="shared" si="51"/>
        <v>0</v>
      </c>
      <c r="W117" s="327">
        <f t="shared" si="51"/>
        <v>1329.2193858343865</v>
      </c>
      <c r="X117" s="327">
        <f t="shared" si="51"/>
        <v>5.8171526732358263</v>
      </c>
      <c r="Y117" s="327">
        <f t="shared" si="51"/>
        <v>8.7257290098537368</v>
      </c>
      <c r="Z117" s="327">
        <f t="shared" si="51"/>
        <v>5.8171526732358263</v>
      </c>
      <c r="AA117" s="327">
        <f t="shared" si="51"/>
        <v>11.634305346471653</v>
      </c>
      <c r="AB117" s="327">
        <f t="shared" si="51"/>
        <v>34.902916039414947</v>
      </c>
      <c r="AC117" s="327">
        <f t="shared" si="51"/>
        <v>8.7257290098537368</v>
      </c>
      <c r="AD117" s="327">
        <f t="shared" si="51"/>
        <v>8.7257290098537368</v>
      </c>
      <c r="AE117" s="327">
        <f t="shared" si="51"/>
        <v>5.8171526732358263</v>
      </c>
      <c r="AF117" s="327">
        <f t="shared" si="51"/>
        <v>2.9085763366179131</v>
      </c>
      <c r="AG117" s="327">
        <f t="shared" si="46"/>
        <v>40.720068712650779</v>
      </c>
      <c r="AH117" s="327">
        <f t="shared" si="46"/>
        <v>14.542881683089563</v>
      </c>
      <c r="AI117" s="327">
        <f t="shared" si="46"/>
        <v>14.542881683089563</v>
      </c>
      <c r="AJ117" s="327">
        <f t="shared" si="43"/>
        <v>8.7257290098537368</v>
      </c>
      <c r="AK117" s="1345" t="s">
        <v>1605</v>
      </c>
      <c r="AL117" s="89" t="s">
        <v>1605</v>
      </c>
      <c r="AM117" s="1345" t="s">
        <v>1605</v>
      </c>
      <c r="AN117" s="327">
        <f t="shared" si="47"/>
        <v>3600.8468000000003</v>
      </c>
      <c r="AO117" s="327">
        <f t="shared" si="52"/>
        <v>1425.5811511475422</v>
      </c>
      <c r="AP117" s="327">
        <f t="shared" si="52"/>
        <v>59.030275409836072</v>
      </c>
      <c r="AQ117" s="327">
        <f t="shared" si="52"/>
        <v>593.25426786885248</v>
      </c>
      <c r="AR117" s="327">
        <f t="shared" si="52"/>
        <v>0</v>
      </c>
      <c r="AS117" s="327">
        <f t="shared" si="52"/>
        <v>1348.8417931147546</v>
      </c>
      <c r="AT117" s="327">
        <f t="shared" si="52"/>
        <v>5.9030275409836088</v>
      </c>
      <c r="AU117" s="327">
        <f t="shared" si="52"/>
        <v>8.8545413114754101</v>
      </c>
      <c r="AV117" s="327">
        <f t="shared" si="52"/>
        <v>5.9030275409836088</v>
      </c>
      <c r="AW117" s="327">
        <f t="shared" si="52"/>
        <v>11.806055081967218</v>
      </c>
      <c r="AX117" s="327">
        <f t="shared" si="52"/>
        <v>35.418165245901641</v>
      </c>
      <c r="AY117" s="327">
        <f t="shared" si="52"/>
        <v>8.8545413114754101</v>
      </c>
      <c r="AZ117" s="327">
        <f t="shared" si="52"/>
        <v>8.8545413114754101</v>
      </c>
      <c r="BA117" s="327">
        <f t="shared" si="52"/>
        <v>5.9030275409836088</v>
      </c>
      <c r="BB117" s="327">
        <f t="shared" si="52"/>
        <v>2.9515137704918044</v>
      </c>
      <c r="BC117" s="327">
        <f t="shared" si="48"/>
        <v>41.321192786885256</v>
      </c>
      <c r="BD117" s="327">
        <f t="shared" si="48"/>
        <v>14.757568852459018</v>
      </c>
      <c r="BE117" s="327">
        <f t="shared" si="48"/>
        <v>14.757568852459018</v>
      </c>
      <c r="BF117" s="327">
        <f t="shared" si="44"/>
        <v>8.8545413114754101</v>
      </c>
    </row>
    <row r="118" spans="2:58" ht="14.25">
      <c r="B118" s="6" t="s">
        <v>99</v>
      </c>
      <c r="C118" s="1837" t="s">
        <v>35</v>
      </c>
      <c r="D118" s="1838" t="s">
        <v>38</v>
      </c>
      <c r="E118" s="1837" t="s">
        <v>15</v>
      </c>
      <c r="F118" s="1587" t="s">
        <v>16</v>
      </c>
      <c r="G118" s="1865">
        <v>17.39</v>
      </c>
      <c r="H118" s="1866">
        <v>1572.6830643263768</v>
      </c>
      <c r="I118" s="1866">
        <v>1572.6830643263768</v>
      </c>
      <c r="J118" s="1866">
        <v>1572.68</v>
      </c>
      <c r="K118" s="1859">
        <v>12.2</v>
      </c>
      <c r="R118" s="327">
        <f t="shared" si="45"/>
        <v>19186.733384781797</v>
      </c>
      <c r="S118" s="327">
        <f t="shared" si="51"/>
        <v>7596.0592006964062</v>
      </c>
      <c r="T118" s="327">
        <f t="shared" si="51"/>
        <v>314.5366128652754</v>
      </c>
      <c r="U118" s="327">
        <f t="shared" si="51"/>
        <v>3161.0929592960174</v>
      </c>
      <c r="V118" s="327">
        <f t="shared" si="51"/>
        <v>0</v>
      </c>
      <c r="W118" s="327">
        <f t="shared" si="51"/>
        <v>7187.1616039715445</v>
      </c>
      <c r="X118" s="327">
        <f t="shared" si="51"/>
        <v>31.453661286527545</v>
      </c>
      <c r="Y118" s="327">
        <f t="shared" si="51"/>
        <v>47.180491929791302</v>
      </c>
      <c r="Z118" s="327">
        <f t="shared" si="51"/>
        <v>31.453661286527545</v>
      </c>
      <c r="AA118" s="327">
        <f t="shared" si="51"/>
        <v>62.90732257305509</v>
      </c>
      <c r="AB118" s="327">
        <f t="shared" si="51"/>
        <v>188.72196771916521</v>
      </c>
      <c r="AC118" s="327">
        <f t="shared" si="51"/>
        <v>47.180491929791302</v>
      </c>
      <c r="AD118" s="327">
        <f t="shared" si="51"/>
        <v>47.180491929791302</v>
      </c>
      <c r="AE118" s="327">
        <f t="shared" si="51"/>
        <v>31.453661286527545</v>
      </c>
      <c r="AF118" s="327">
        <f t="shared" si="51"/>
        <v>15.726830643263773</v>
      </c>
      <c r="AG118" s="327">
        <f t="shared" si="46"/>
        <v>220.17562900569277</v>
      </c>
      <c r="AH118" s="327">
        <f t="shared" si="46"/>
        <v>78.63415321631885</v>
      </c>
      <c r="AI118" s="327">
        <f t="shared" si="46"/>
        <v>78.63415321631885</v>
      </c>
      <c r="AJ118" s="327">
        <f t="shared" si="43"/>
        <v>47.180491929791302</v>
      </c>
      <c r="AK118" s="1345" t="s">
        <v>1605</v>
      </c>
      <c r="AL118" s="89" t="s">
        <v>1605</v>
      </c>
      <c r="AM118" s="1345" t="s">
        <v>1605</v>
      </c>
      <c r="AN118" s="327">
        <f t="shared" si="47"/>
        <v>19186.696</v>
      </c>
      <c r="AO118" s="327">
        <f t="shared" si="52"/>
        <v>7596.0444000000052</v>
      </c>
      <c r="AP118" s="327">
        <f t="shared" si="52"/>
        <v>314.536</v>
      </c>
      <c r="AQ118" s="327">
        <f t="shared" si="52"/>
        <v>3161.0868</v>
      </c>
      <c r="AR118" s="327">
        <f t="shared" si="52"/>
        <v>0</v>
      </c>
      <c r="AS118" s="327">
        <f t="shared" si="52"/>
        <v>7187.1476000000021</v>
      </c>
      <c r="AT118" s="327">
        <f t="shared" si="52"/>
        <v>31.453600000000009</v>
      </c>
      <c r="AU118" s="327">
        <f t="shared" si="52"/>
        <v>47.180399999999999</v>
      </c>
      <c r="AV118" s="327">
        <f t="shared" si="52"/>
        <v>31.453600000000009</v>
      </c>
      <c r="AW118" s="327">
        <f t="shared" si="52"/>
        <v>62.907200000000017</v>
      </c>
      <c r="AX118" s="327">
        <f t="shared" si="52"/>
        <v>188.7216</v>
      </c>
      <c r="AY118" s="327">
        <f t="shared" si="52"/>
        <v>47.180399999999999</v>
      </c>
      <c r="AZ118" s="327">
        <f t="shared" si="52"/>
        <v>47.180399999999999</v>
      </c>
      <c r="BA118" s="327">
        <f t="shared" si="52"/>
        <v>31.453600000000009</v>
      </c>
      <c r="BB118" s="327">
        <f t="shared" si="52"/>
        <v>15.726800000000004</v>
      </c>
      <c r="BC118" s="327">
        <f t="shared" si="48"/>
        <v>220.17520000000002</v>
      </c>
      <c r="BD118" s="327">
        <f t="shared" si="48"/>
        <v>78.634</v>
      </c>
      <c r="BE118" s="327">
        <f t="shared" si="48"/>
        <v>78.634</v>
      </c>
      <c r="BF118" s="327">
        <f t="shared" si="44"/>
        <v>47.180399999999999</v>
      </c>
    </row>
    <row r="119" spans="2:58" ht="14.25">
      <c r="B119" s="6" t="s">
        <v>99</v>
      </c>
      <c r="C119" s="1837" t="s">
        <v>100</v>
      </c>
      <c r="D119" s="1838" t="s">
        <v>101</v>
      </c>
      <c r="E119" s="1837" t="s">
        <v>15</v>
      </c>
      <c r="F119" s="1587" t="s">
        <v>16</v>
      </c>
      <c r="G119" s="1865">
        <v>17.77</v>
      </c>
      <c r="H119" s="1866">
        <v>4353</v>
      </c>
      <c r="I119" s="1866">
        <v>4353</v>
      </c>
      <c r="J119" s="1866">
        <v>6524.3879999999999</v>
      </c>
      <c r="K119" s="1859">
        <v>12.2</v>
      </c>
      <c r="R119" s="327">
        <f t="shared" si="45"/>
        <v>53106.6</v>
      </c>
      <c r="S119" s="327">
        <f t="shared" si="51"/>
        <v>21024.990000000016</v>
      </c>
      <c r="T119" s="327">
        <f t="shared" si="51"/>
        <v>870.6</v>
      </c>
      <c r="U119" s="327">
        <f t="shared" si="51"/>
        <v>8749.5300000000007</v>
      </c>
      <c r="V119" s="327">
        <f t="shared" si="51"/>
        <v>0</v>
      </c>
      <c r="W119" s="327">
        <f t="shared" si="51"/>
        <v>19893.210000000006</v>
      </c>
      <c r="X119" s="327">
        <f t="shared" si="51"/>
        <v>87.060000000000016</v>
      </c>
      <c r="Y119" s="327">
        <f t="shared" si="51"/>
        <v>130.58999999999997</v>
      </c>
      <c r="Z119" s="327">
        <f t="shared" si="51"/>
        <v>87.060000000000016</v>
      </c>
      <c r="AA119" s="327">
        <f t="shared" si="51"/>
        <v>174.12000000000003</v>
      </c>
      <c r="AB119" s="327">
        <f t="shared" si="51"/>
        <v>522.3599999999999</v>
      </c>
      <c r="AC119" s="327">
        <f t="shared" si="51"/>
        <v>130.58999999999997</v>
      </c>
      <c r="AD119" s="327">
        <f t="shared" si="51"/>
        <v>130.58999999999997</v>
      </c>
      <c r="AE119" s="327">
        <f t="shared" si="51"/>
        <v>87.060000000000016</v>
      </c>
      <c r="AF119" s="327">
        <f t="shared" si="51"/>
        <v>43.530000000000008</v>
      </c>
      <c r="AG119" s="327">
        <f t="shared" si="46"/>
        <v>609.42000000000007</v>
      </c>
      <c r="AH119" s="327">
        <f t="shared" si="46"/>
        <v>217.65</v>
      </c>
      <c r="AI119" s="327">
        <f t="shared" si="46"/>
        <v>217.65</v>
      </c>
      <c r="AJ119" s="327">
        <f t="shared" si="43"/>
        <v>130.58999999999997</v>
      </c>
      <c r="AK119" s="1345" t="s">
        <v>1605</v>
      </c>
      <c r="AL119" s="89" t="s">
        <v>1605</v>
      </c>
      <c r="AM119" s="1345" t="s">
        <v>1605</v>
      </c>
      <c r="AN119" s="327">
        <f t="shared" si="47"/>
        <v>79597.533599999995</v>
      </c>
      <c r="AO119" s="327">
        <f t="shared" si="52"/>
        <v>31512.794040000023</v>
      </c>
      <c r="AP119" s="327">
        <f t="shared" si="52"/>
        <v>1304.8776</v>
      </c>
      <c r="AQ119" s="327">
        <f t="shared" si="52"/>
        <v>13114.01988</v>
      </c>
      <c r="AR119" s="327">
        <f t="shared" si="52"/>
        <v>0</v>
      </c>
      <c r="AS119" s="327">
        <f t="shared" si="52"/>
        <v>29816.453160000008</v>
      </c>
      <c r="AT119" s="327">
        <f t="shared" si="52"/>
        <v>130.48776000000004</v>
      </c>
      <c r="AU119" s="327">
        <f t="shared" si="52"/>
        <v>195.73163999999997</v>
      </c>
      <c r="AV119" s="327">
        <f t="shared" si="52"/>
        <v>130.48776000000004</v>
      </c>
      <c r="AW119" s="327">
        <f t="shared" si="52"/>
        <v>260.97552000000007</v>
      </c>
      <c r="AX119" s="327">
        <f t="shared" si="52"/>
        <v>782.92655999999988</v>
      </c>
      <c r="AY119" s="327">
        <f t="shared" si="52"/>
        <v>195.73163999999997</v>
      </c>
      <c r="AZ119" s="327">
        <f t="shared" si="52"/>
        <v>195.73163999999997</v>
      </c>
      <c r="BA119" s="327">
        <f t="shared" si="52"/>
        <v>130.48776000000004</v>
      </c>
      <c r="BB119" s="327">
        <f t="shared" si="52"/>
        <v>65.243880000000019</v>
      </c>
      <c r="BC119" s="327">
        <f t="shared" si="48"/>
        <v>913.41432000000009</v>
      </c>
      <c r="BD119" s="327">
        <f t="shared" si="48"/>
        <v>326.21940000000001</v>
      </c>
      <c r="BE119" s="327">
        <f t="shared" si="48"/>
        <v>326.21940000000001</v>
      </c>
      <c r="BF119" s="327">
        <f t="shared" si="44"/>
        <v>195.73163999999997</v>
      </c>
    </row>
    <row r="120" spans="2:58" ht="14.25">
      <c r="B120" s="6" t="s">
        <v>99</v>
      </c>
      <c r="C120" s="1837" t="s">
        <v>102</v>
      </c>
      <c r="D120" s="1838" t="s">
        <v>103</v>
      </c>
      <c r="E120" s="1837" t="s">
        <v>15</v>
      </c>
      <c r="F120" s="1587" t="s">
        <v>16</v>
      </c>
      <c r="G120" s="1865">
        <v>17.87</v>
      </c>
      <c r="H120" s="1866">
        <v>2428</v>
      </c>
      <c r="I120" s="1866">
        <v>2428</v>
      </c>
      <c r="J120" s="1866">
        <v>2471.6214844200003</v>
      </c>
      <c r="K120" s="1859">
        <v>12.2</v>
      </c>
      <c r="R120" s="327">
        <f t="shared" si="45"/>
        <v>29621.599999999999</v>
      </c>
      <c r="S120" s="327">
        <f t="shared" si="51"/>
        <v>11727.240000000009</v>
      </c>
      <c r="T120" s="327">
        <f t="shared" si="51"/>
        <v>485.6</v>
      </c>
      <c r="U120" s="327">
        <f t="shared" si="51"/>
        <v>4880.28</v>
      </c>
      <c r="V120" s="327">
        <f t="shared" si="51"/>
        <v>0</v>
      </c>
      <c r="W120" s="327">
        <f t="shared" si="51"/>
        <v>11095.960000000003</v>
      </c>
      <c r="X120" s="327">
        <f t="shared" si="51"/>
        <v>48.560000000000009</v>
      </c>
      <c r="Y120" s="327">
        <f t="shared" si="51"/>
        <v>72.839999999999989</v>
      </c>
      <c r="Z120" s="327">
        <f t="shared" si="51"/>
        <v>48.560000000000009</v>
      </c>
      <c r="AA120" s="327">
        <f t="shared" si="51"/>
        <v>97.120000000000019</v>
      </c>
      <c r="AB120" s="327">
        <f t="shared" si="51"/>
        <v>291.35999999999996</v>
      </c>
      <c r="AC120" s="327">
        <f t="shared" si="51"/>
        <v>72.839999999999989</v>
      </c>
      <c r="AD120" s="327">
        <f t="shared" si="51"/>
        <v>72.839999999999989</v>
      </c>
      <c r="AE120" s="327">
        <f t="shared" si="51"/>
        <v>48.560000000000009</v>
      </c>
      <c r="AF120" s="327">
        <f t="shared" si="51"/>
        <v>24.280000000000005</v>
      </c>
      <c r="AG120" s="327">
        <f t="shared" si="46"/>
        <v>339.92</v>
      </c>
      <c r="AH120" s="327">
        <f t="shared" si="46"/>
        <v>121.4</v>
      </c>
      <c r="AI120" s="327">
        <f t="shared" si="46"/>
        <v>121.4</v>
      </c>
      <c r="AJ120" s="327">
        <f t="shared" si="43"/>
        <v>72.839999999999989</v>
      </c>
      <c r="AK120" s="1345" t="s">
        <v>1605</v>
      </c>
      <c r="AL120" s="89" t="s">
        <v>1605</v>
      </c>
      <c r="AM120" s="1345" t="s">
        <v>1605</v>
      </c>
      <c r="AN120" s="327">
        <f t="shared" si="47"/>
        <v>30153.782109924003</v>
      </c>
      <c r="AO120" s="327">
        <f t="shared" si="52"/>
        <v>11937.931769748609</v>
      </c>
      <c r="AP120" s="327">
        <f t="shared" si="52"/>
        <v>494.32429688400009</v>
      </c>
      <c r="AQ120" s="327">
        <f t="shared" si="52"/>
        <v>4967.959183684201</v>
      </c>
      <c r="AR120" s="327">
        <f t="shared" si="52"/>
        <v>0</v>
      </c>
      <c r="AS120" s="327">
        <f t="shared" si="52"/>
        <v>11295.310183799405</v>
      </c>
      <c r="AT120" s="327">
        <f t="shared" si="52"/>
        <v>49.43242968840002</v>
      </c>
      <c r="AU120" s="327">
        <f t="shared" si="52"/>
        <v>74.148644532600002</v>
      </c>
      <c r="AV120" s="327">
        <f t="shared" si="52"/>
        <v>49.43242968840002</v>
      </c>
      <c r="AW120" s="327">
        <f t="shared" si="52"/>
        <v>98.864859376800041</v>
      </c>
      <c r="AX120" s="327">
        <f t="shared" si="52"/>
        <v>296.59457813040001</v>
      </c>
      <c r="AY120" s="327">
        <f t="shared" si="52"/>
        <v>74.148644532600002</v>
      </c>
      <c r="AZ120" s="327">
        <f t="shared" si="52"/>
        <v>74.148644532600002</v>
      </c>
      <c r="BA120" s="327">
        <f t="shared" si="52"/>
        <v>49.43242968840002</v>
      </c>
      <c r="BB120" s="327">
        <f t="shared" si="52"/>
        <v>24.71621484420001</v>
      </c>
      <c r="BC120" s="327">
        <f t="shared" si="48"/>
        <v>346.02700781880009</v>
      </c>
      <c r="BD120" s="327">
        <f t="shared" si="48"/>
        <v>123.58107422100002</v>
      </c>
      <c r="BE120" s="327">
        <f t="shared" si="48"/>
        <v>123.58107422100002</v>
      </c>
      <c r="BF120" s="327">
        <f t="shared" si="44"/>
        <v>74.148644532600002</v>
      </c>
    </row>
    <row r="121" spans="2:58" ht="14.25">
      <c r="B121" s="6" t="s">
        <v>99</v>
      </c>
      <c r="C121" s="1837" t="s">
        <v>60</v>
      </c>
      <c r="D121" s="1838" t="s">
        <v>104</v>
      </c>
      <c r="E121" s="1837" t="s">
        <v>25</v>
      </c>
      <c r="F121" s="1587" t="s">
        <v>26</v>
      </c>
      <c r="G121" s="1865">
        <v>17.46</v>
      </c>
      <c r="H121" s="1866">
        <v>5635.3256633196524</v>
      </c>
      <c r="I121" s="1866">
        <v>5635.3256633196524</v>
      </c>
      <c r="J121" s="1866">
        <v>5635.33</v>
      </c>
      <c r="K121" s="1859">
        <v>9.1199999999999992</v>
      </c>
      <c r="R121" s="327">
        <f t="shared" si="45"/>
        <v>51168.757022942445</v>
      </c>
      <c r="S121" s="327">
        <f t="shared" si="51"/>
        <v>27218.622953833921</v>
      </c>
      <c r="T121" s="327">
        <f t="shared" si="51"/>
        <v>1127.0651326639306</v>
      </c>
      <c r="U121" s="327">
        <f t="shared" si="51"/>
        <v>11327.004583272501</v>
      </c>
      <c r="V121" s="327">
        <f t="shared" si="51"/>
        <v>0</v>
      </c>
      <c r="W121" s="327">
        <f t="shared" si="51"/>
        <v>8171.222211813496</v>
      </c>
      <c r="X121" s="327">
        <f t="shared" si="51"/>
        <v>112.70651326639306</v>
      </c>
      <c r="Y121" s="327">
        <f t="shared" si="51"/>
        <v>169.05976989958955</v>
      </c>
      <c r="Z121" s="327">
        <f t="shared" si="51"/>
        <v>112.70651326639306</v>
      </c>
      <c r="AA121" s="327">
        <f t="shared" si="51"/>
        <v>225.41302653278612</v>
      </c>
      <c r="AB121" s="327">
        <f t="shared" si="51"/>
        <v>676.23907959835822</v>
      </c>
      <c r="AC121" s="327">
        <f t="shared" si="51"/>
        <v>169.05976989958955</v>
      </c>
      <c r="AD121" s="327">
        <f t="shared" si="51"/>
        <v>169.05976989958955</v>
      </c>
      <c r="AE121" s="327">
        <f t="shared" si="51"/>
        <v>112.70651326639306</v>
      </c>
      <c r="AF121" s="327">
        <f t="shared" si="51"/>
        <v>56.35325663319653</v>
      </c>
      <c r="AG121" s="327">
        <f t="shared" si="46"/>
        <v>788.94559286475146</v>
      </c>
      <c r="AH121" s="327">
        <f t="shared" si="46"/>
        <v>281.76628316598266</v>
      </c>
      <c r="AI121" s="327">
        <f t="shared" si="46"/>
        <v>281.76628316598266</v>
      </c>
      <c r="AJ121" s="327">
        <f t="shared" si="43"/>
        <v>169.05976989958955</v>
      </c>
      <c r="AK121" s="1345" t="s">
        <v>1605</v>
      </c>
      <c r="AL121" s="89" t="s">
        <v>1605</v>
      </c>
      <c r="AM121" s="1345" t="s">
        <v>1605</v>
      </c>
      <c r="AN121" s="327">
        <f t="shared" si="47"/>
        <v>51394.209599999995</v>
      </c>
      <c r="AO121" s="327">
        <f t="shared" si="52"/>
        <v>27338.549820264314</v>
      </c>
      <c r="AP121" s="327">
        <f t="shared" si="52"/>
        <v>1132.0310484581498</v>
      </c>
      <c r="AQ121" s="327">
        <f t="shared" si="52"/>
        <v>11376.912037004402</v>
      </c>
      <c r="AR121" s="327">
        <f t="shared" si="52"/>
        <v>0</v>
      </c>
      <c r="AS121" s="327">
        <f t="shared" si="52"/>
        <v>8207.2251013215846</v>
      </c>
      <c r="AT121" s="327">
        <f t="shared" si="52"/>
        <v>113.20310484581498</v>
      </c>
      <c r="AU121" s="327">
        <f t="shared" si="52"/>
        <v>169.80465726872242</v>
      </c>
      <c r="AV121" s="327">
        <f t="shared" si="52"/>
        <v>113.20310484581498</v>
      </c>
      <c r="AW121" s="327">
        <f t="shared" si="52"/>
        <v>226.40620969162995</v>
      </c>
      <c r="AX121" s="327">
        <f t="shared" si="52"/>
        <v>679.21862907488969</v>
      </c>
      <c r="AY121" s="327">
        <f t="shared" si="52"/>
        <v>169.80465726872242</v>
      </c>
      <c r="AZ121" s="327">
        <f t="shared" si="52"/>
        <v>169.80465726872242</v>
      </c>
      <c r="BA121" s="327">
        <f t="shared" si="52"/>
        <v>113.20310484581498</v>
      </c>
      <c r="BB121" s="327">
        <f t="shared" si="52"/>
        <v>56.601552422907488</v>
      </c>
      <c r="BC121" s="327">
        <f t="shared" si="48"/>
        <v>792.42173392070481</v>
      </c>
      <c r="BD121" s="327">
        <f t="shared" si="48"/>
        <v>283.00776211453746</v>
      </c>
      <c r="BE121" s="327">
        <f t="shared" si="48"/>
        <v>283.00776211453746</v>
      </c>
      <c r="BF121" s="327">
        <f t="shared" si="44"/>
        <v>169.80465726872242</v>
      </c>
    </row>
    <row r="122" spans="2:58" ht="14.25">
      <c r="B122" s="6" t="s">
        <v>99</v>
      </c>
      <c r="C122" s="1837" t="s">
        <v>60</v>
      </c>
      <c r="D122" s="1838" t="s">
        <v>105</v>
      </c>
      <c r="E122" s="1837" t="s">
        <v>25</v>
      </c>
      <c r="F122" s="1587" t="s">
        <v>26</v>
      </c>
      <c r="G122" s="1865">
        <v>17.79</v>
      </c>
      <c r="H122" s="1866">
        <v>778.67433668034801</v>
      </c>
      <c r="I122" s="1866">
        <v>778.67433668034801</v>
      </c>
      <c r="J122" s="1866">
        <v>778.67</v>
      </c>
      <c r="K122" s="1859">
        <v>9.2899999999999991</v>
      </c>
      <c r="R122" s="327">
        <f t="shared" si="45"/>
        <v>7070.3629770575599</v>
      </c>
      <c r="S122" s="327">
        <f t="shared" si="51"/>
        <v>3760.9970461660805</v>
      </c>
      <c r="T122" s="327">
        <f t="shared" si="51"/>
        <v>155.73486733606961</v>
      </c>
      <c r="U122" s="327">
        <f t="shared" si="51"/>
        <v>1565.1354167274992</v>
      </c>
      <c r="V122" s="327">
        <f t="shared" si="51"/>
        <v>0</v>
      </c>
      <c r="W122" s="327">
        <f t="shared" si="51"/>
        <v>1129.0777881865044</v>
      </c>
      <c r="X122" s="327">
        <f t="shared" si="51"/>
        <v>15.573486733606961</v>
      </c>
      <c r="Y122" s="327">
        <f t="shared" si="51"/>
        <v>23.360230100410437</v>
      </c>
      <c r="Z122" s="327">
        <f t="shared" si="51"/>
        <v>15.573486733606961</v>
      </c>
      <c r="AA122" s="327">
        <f t="shared" si="51"/>
        <v>31.146973467213922</v>
      </c>
      <c r="AB122" s="327">
        <f t="shared" si="51"/>
        <v>93.440920401641748</v>
      </c>
      <c r="AC122" s="327">
        <f t="shared" si="51"/>
        <v>23.360230100410437</v>
      </c>
      <c r="AD122" s="327">
        <f t="shared" si="51"/>
        <v>23.360230100410437</v>
      </c>
      <c r="AE122" s="327">
        <f t="shared" si="51"/>
        <v>15.573486733606961</v>
      </c>
      <c r="AF122" s="327">
        <f t="shared" si="51"/>
        <v>7.7867433668034804</v>
      </c>
      <c r="AG122" s="327">
        <f t="shared" si="46"/>
        <v>109.01440713524873</v>
      </c>
      <c r="AH122" s="327">
        <f t="shared" si="46"/>
        <v>38.933716834017403</v>
      </c>
      <c r="AI122" s="327">
        <f t="shared" si="46"/>
        <v>38.933716834017403</v>
      </c>
      <c r="AJ122" s="327">
        <f t="shared" si="43"/>
        <v>23.360230100410437</v>
      </c>
      <c r="AK122" s="1345" t="s">
        <v>1605</v>
      </c>
      <c r="AL122" s="89" t="s">
        <v>1605</v>
      </c>
      <c r="AM122" s="1345" t="s">
        <v>1605</v>
      </c>
      <c r="AN122" s="327">
        <f t="shared" si="47"/>
        <v>7233.8442999999988</v>
      </c>
      <c r="AO122" s="327">
        <f t="shared" si="52"/>
        <v>3847.9590274229067</v>
      </c>
      <c r="AP122" s="327">
        <f t="shared" si="52"/>
        <v>159.33577753303962</v>
      </c>
      <c r="AQ122" s="327">
        <f t="shared" si="52"/>
        <v>1601.3245642070481</v>
      </c>
      <c r="AR122" s="327">
        <f t="shared" si="52"/>
        <v>0</v>
      </c>
      <c r="AS122" s="327">
        <f t="shared" si="52"/>
        <v>1155.1843871145372</v>
      </c>
      <c r="AT122" s="327">
        <f t="shared" si="52"/>
        <v>15.933577753303963</v>
      </c>
      <c r="AU122" s="327">
        <f t="shared" si="52"/>
        <v>23.90036662995594</v>
      </c>
      <c r="AV122" s="327">
        <f t="shared" si="52"/>
        <v>15.933577753303963</v>
      </c>
      <c r="AW122" s="327">
        <f t="shared" si="52"/>
        <v>31.867155506607926</v>
      </c>
      <c r="AX122" s="327">
        <f t="shared" si="52"/>
        <v>95.601466519823759</v>
      </c>
      <c r="AY122" s="327">
        <f t="shared" si="52"/>
        <v>23.90036662995594</v>
      </c>
      <c r="AZ122" s="327">
        <f t="shared" si="52"/>
        <v>23.90036662995594</v>
      </c>
      <c r="BA122" s="327">
        <f t="shared" si="52"/>
        <v>15.933577753303963</v>
      </c>
      <c r="BB122" s="327">
        <f t="shared" si="52"/>
        <v>7.9667888766519814</v>
      </c>
      <c r="BC122" s="327">
        <f t="shared" si="48"/>
        <v>111.53504427312775</v>
      </c>
      <c r="BD122" s="327">
        <f t="shared" si="48"/>
        <v>39.833944383259904</v>
      </c>
      <c r="BE122" s="327">
        <f t="shared" si="48"/>
        <v>39.833944383259904</v>
      </c>
      <c r="BF122" s="327">
        <f t="shared" si="44"/>
        <v>23.90036662995594</v>
      </c>
    </row>
    <row r="123" spans="2:58" ht="14.25">
      <c r="B123" s="6" t="s">
        <v>99</v>
      </c>
      <c r="C123" s="1837" t="s">
        <v>60</v>
      </c>
      <c r="D123" s="1838" t="s">
        <v>106</v>
      </c>
      <c r="E123" s="1837" t="s">
        <v>25</v>
      </c>
      <c r="F123" s="1587" t="s">
        <v>26</v>
      </c>
      <c r="G123" s="1865">
        <v>17.649999999999999</v>
      </c>
      <c r="H123" s="1866">
        <v>99.772452567625379</v>
      </c>
      <c r="I123" s="1866">
        <v>99.772452567625379</v>
      </c>
      <c r="J123" s="1866">
        <v>99.77</v>
      </c>
      <c r="K123" s="1859">
        <v>9.2100000000000009</v>
      </c>
      <c r="R123" s="327">
        <f t="shared" si="45"/>
        <v>905.93386931403847</v>
      </c>
      <c r="S123" s="327">
        <f t="shared" si="51"/>
        <v>481.90094590163056</v>
      </c>
      <c r="T123" s="327">
        <f t="shared" si="51"/>
        <v>19.954490513525077</v>
      </c>
      <c r="U123" s="327">
        <f t="shared" si="51"/>
        <v>200.54262966092699</v>
      </c>
      <c r="V123" s="327">
        <f t="shared" si="51"/>
        <v>0</v>
      </c>
      <c r="W123" s="327">
        <f t="shared" si="51"/>
        <v>144.6700562230568</v>
      </c>
      <c r="X123" s="327">
        <f t="shared" si="51"/>
        <v>1.9954490513525078</v>
      </c>
      <c r="Y123" s="327">
        <f t="shared" si="51"/>
        <v>2.9931735770287613</v>
      </c>
      <c r="Z123" s="327">
        <f t="shared" si="51"/>
        <v>1.9954490513525078</v>
      </c>
      <c r="AA123" s="327">
        <f t="shared" si="51"/>
        <v>3.9908981027050157</v>
      </c>
      <c r="AB123" s="327">
        <f t="shared" si="51"/>
        <v>11.972694308115045</v>
      </c>
      <c r="AC123" s="327">
        <f t="shared" si="51"/>
        <v>2.9931735770287613</v>
      </c>
      <c r="AD123" s="327">
        <f t="shared" si="51"/>
        <v>2.9931735770287613</v>
      </c>
      <c r="AE123" s="327">
        <f t="shared" si="51"/>
        <v>1.9954490513525078</v>
      </c>
      <c r="AF123" s="327">
        <f t="shared" si="51"/>
        <v>0.99772452567625391</v>
      </c>
      <c r="AG123" s="327">
        <f t="shared" si="46"/>
        <v>13.968143359467556</v>
      </c>
      <c r="AH123" s="327">
        <f t="shared" si="46"/>
        <v>4.9886226283812691</v>
      </c>
      <c r="AI123" s="327">
        <f t="shared" si="46"/>
        <v>4.9886226283812691</v>
      </c>
      <c r="AJ123" s="327">
        <f t="shared" si="43"/>
        <v>2.9931735770287613</v>
      </c>
      <c r="AK123" s="1345" t="s">
        <v>1605</v>
      </c>
      <c r="AL123" s="89" t="s">
        <v>1605</v>
      </c>
      <c r="AM123" s="1345" t="s">
        <v>1605</v>
      </c>
      <c r="AN123" s="327">
        <f t="shared" si="47"/>
        <v>918.88170000000002</v>
      </c>
      <c r="AO123" s="327">
        <f t="shared" si="52"/>
        <v>488.78839328193828</v>
      </c>
      <c r="AP123" s="327">
        <f t="shared" si="52"/>
        <v>20.239685022026432</v>
      </c>
      <c r="AQ123" s="327">
        <f t="shared" si="52"/>
        <v>203.40883447136562</v>
      </c>
      <c r="AR123" s="327">
        <f t="shared" si="52"/>
        <v>0</v>
      </c>
      <c r="AS123" s="327">
        <f t="shared" si="52"/>
        <v>146.73771640969161</v>
      </c>
      <c r="AT123" s="327">
        <f t="shared" si="52"/>
        <v>2.0239685022026435</v>
      </c>
      <c r="AU123" s="327">
        <f t="shared" si="52"/>
        <v>3.0359527533039645</v>
      </c>
      <c r="AV123" s="327">
        <f t="shared" si="52"/>
        <v>2.0239685022026435</v>
      </c>
      <c r="AW123" s="327">
        <f t="shared" si="52"/>
        <v>4.0479370044052869</v>
      </c>
      <c r="AX123" s="327">
        <f t="shared" si="52"/>
        <v>12.143811013215858</v>
      </c>
      <c r="AY123" s="327">
        <f t="shared" si="52"/>
        <v>3.0359527533039645</v>
      </c>
      <c r="AZ123" s="327">
        <f t="shared" si="52"/>
        <v>3.0359527533039645</v>
      </c>
      <c r="BA123" s="327">
        <f t="shared" si="52"/>
        <v>2.0239685022026435</v>
      </c>
      <c r="BB123" s="327">
        <f t="shared" si="52"/>
        <v>1.0119842511013217</v>
      </c>
      <c r="BC123" s="327">
        <f t="shared" si="48"/>
        <v>14.167779515418504</v>
      </c>
      <c r="BD123" s="327">
        <f t="shared" si="48"/>
        <v>5.059921255506608</v>
      </c>
      <c r="BE123" s="327">
        <f t="shared" si="48"/>
        <v>5.059921255506608</v>
      </c>
      <c r="BF123" s="327">
        <f t="shared" si="44"/>
        <v>3.0359527533039645</v>
      </c>
    </row>
    <row r="124" spans="2:58" ht="14.25">
      <c r="B124" s="6" t="s">
        <v>99</v>
      </c>
      <c r="C124" s="1837" t="s">
        <v>60</v>
      </c>
      <c r="D124" s="1838" t="s">
        <v>107</v>
      </c>
      <c r="E124" s="1837" t="s">
        <v>25</v>
      </c>
      <c r="F124" s="1587" t="s">
        <v>26</v>
      </c>
      <c r="G124" s="1865">
        <v>17.79</v>
      </c>
      <c r="H124" s="1866">
        <v>15.227547432374639</v>
      </c>
      <c r="I124" s="1866">
        <v>15.227547432374639</v>
      </c>
      <c r="J124" s="1866">
        <v>15.23</v>
      </c>
      <c r="K124" s="1859">
        <v>9.2899999999999991</v>
      </c>
      <c r="R124" s="327">
        <f t="shared" si="45"/>
        <v>138.26613068596171</v>
      </c>
      <c r="S124" s="327">
        <f t="shared" si="51"/>
        <v>73.549054098369496</v>
      </c>
      <c r="T124" s="327">
        <f t="shared" si="51"/>
        <v>3.0455094864749279</v>
      </c>
      <c r="U124" s="327">
        <f t="shared" si="51"/>
        <v>30.607370339073018</v>
      </c>
      <c r="V124" s="327">
        <f t="shared" si="51"/>
        <v>0</v>
      </c>
      <c r="W124" s="327">
        <f t="shared" si="51"/>
        <v>22.079943776943225</v>
      </c>
      <c r="X124" s="327">
        <f t="shared" si="51"/>
        <v>0.30455094864749277</v>
      </c>
      <c r="Y124" s="327">
        <f t="shared" si="51"/>
        <v>0.4568264229712391</v>
      </c>
      <c r="Z124" s="327">
        <f t="shared" si="51"/>
        <v>0.30455094864749277</v>
      </c>
      <c r="AA124" s="327">
        <f t="shared" si="51"/>
        <v>0.60910189729498554</v>
      </c>
      <c r="AB124" s="327">
        <f t="shared" si="51"/>
        <v>1.8273056918849564</v>
      </c>
      <c r="AC124" s="327">
        <f t="shared" si="51"/>
        <v>0.4568264229712391</v>
      </c>
      <c r="AD124" s="327">
        <f t="shared" si="51"/>
        <v>0.4568264229712391</v>
      </c>
      <c r="AE124" s="327">
        <f t="shared" si="51"/>
        <v>0.30455094864749277</v>
      </c>
      <c r="AF124" s="327">
        <f t="shared" si="51"/>
        <v>0.15227547432374638</v>
      </c>
      <c r="AG124" s="327">
        <f t="shared" si="46"/>
        <v>2.1318566405324497</v>
      </c>
      <c r="AH124" s="327">
        <f t="shared" si="46"/>
        <v>0.76137737161873198</v>
      </c>
      <c r="AI124" s="327">
        <f t="shared" si="46"/>
        <v>0.76137737161873198</v>
      </c>
      <c r="AJ124" s="327">
        <f t="shared" si="43"/>
        <v>0.4568264229712391</v>
      </c>
      <c r="AK124" s="1345" t="s">
        <v>1605</v>
      </c>
      <c r="AL124" s="89" t="s">
        <v>1605</v>
      </c>
      <c r="AM124" s="1345" t="s">
        <v>1605</v>
      </c>
      <c r="AN124" s="327">
        <f t="shared" si="47"/>
        <v>141.48669999999998</v>
      </c>
      <c r="AO124" s="327">
        <f t="shared" si="52"/>
        <v>75.262198348017606</v>
      </c>
      <c r="AP124" s="327">
        <f t="shared" si="52"/>
        <v>3.1164471365638766</v>
      </c>
      <c r="AQ124" s="327">
        <f t="shared" si="52"/>
        <v>31.320293722466953</v>
      </c>
      <c r="AR124" s="327">
        <f t="shared" si="52"/>
        <v>0</v>
      </c>
      <c r="AS124" s="327">
        <f t="shared" si="52"/>
        <v>22.594241740088101</v>
      </c>
      <c r="AT124" s="327">
        <f t="shared" si="52"/>
        <v>0.31164471365638768</v>
      </c>
      <c r="AU124" s="327">
        <f t="shared" si="52"/>
        <v>0.46746707048458142</v>
      </c>
      <c r="AV124" s="327">
        <f t="shared" si="52"/>
        <v>0.31164471365638768</v>
      </c>
      <c r="AW124" s="327">
        <f t="shared" si="52"/>
        <v>0.62328942731277537</v>
      </c>
      <c r="AX124" s="327">
        <f t="shared" si="52"/>
        <v>1.8698682819383257</v>
      </c>
      <c r="AY124" s="327">
        <f t="shared" si="52"/>
        <v>0.46746707048458142</v>
      </c>
      <c r="AZ124" s="327">
        <f t="shared" si="52"/>
        <v>0.46746707048458142</v>
      </c>
      <c r="BA124" s="327">
        <f t="shared" si="52"/>
        <v>0.31164471365638768</v>
      </c>
      <c r="BB124" s="327">
        <f t="shared" si="52"/>
        <v>0.15582235682819384</v>
      </c>
      <c r="BC124" s="327">
        <f t="shared" si="48"/>
        <v>2.1815129955947139</v>
      </c>
      <c r="BD124" s="327">
        <f t="shared" si="48"/>
        <v>0.77911178414096915</v>
      </c>
      <c r="BE124" s="327">
        <f t="shared" si="48"/>
        <v>0.77911178414096915</v>
      </c>
      <c r="BF124" s="327">
        <f t="shared" si="44"/>
        <v>0.46746707048458142</v>
      </c>
    </row>
    <row r="125" spans="2:58" ht="14.25">
      <c r="B125" s="6" t="s">
        <v>99</v>
      </c>
      <c r="C125" s="1837" t="s">
        <v>60</v>
      </c>
      <c r="D125" s="1838" t="s">
        <v>108</v>
      </c>
      <c r="E125" s="1837" t="s">
        <v>25</v>
      </c>
      <c r="F125" s="1587" t="s">
        <v>26</v>
      </c>
      <c r="G125" s="1865">
        <v>17.7</v>
      </c>
      <c r="H125" s="1866">
        <v>6.0381862610504395</v>
      </c>
      <c r="I125" s="1866">
        <v>6.0381862610504395</v>
      </c>
      <c r="J125" s="1866">
        <v>6.04</v>
      </c>
      <c r="K125" s="1859">
        <v>9.24</v>
      </c>
      <c r="R125" s="327">
        <f t="shared" si="45"/>
        <v>54.826731250337993</v>
      </c>
      <c r="S125" s="327">
        <f t="shared" si="51"/>
        <v>29.164439640873621</v>
      </c>
      <c r="T125" s="327">
        <f t="shared" si="51"/>
        <v>1.207637252210088</v>
      </c>
      <c r="U125" s="327">
        <f t="shared" si="51"/>
        <v>12.136754384711383</v>
      </c>
      <c r="V125" s="327">
        <f t="shared" si="51"/>
        <v>0</v>
      </c>
      <c r="W125" s="327">
        <f t="shared" si="51"/>
        <v>8.7553700785231374</v>
      </c>
      <c r="X125" s="327">
        <f t="shared" si="51"/>
        <v>0.12076372522100881</v>
      </c>
      <c r="Y125" s="327">
        <f t="shared" si="51"/>
        <v>0.18114558783151316</v>
      </c>
      <c r="Z125" s="327">
        <f t="shared" si="51"/>
        <v>0.12076372522100881</v>
      </c>
      <c r="AA125" s="327">
        <f t="shared" si="51"/>
        <v>0.24152745044201762</v>
      </c>
      <c r="AB125" s="327">
        <f t="shared" si="51"/>
        <v>0.72458235132605264</v>
      </c>
      <c r="AC125" s="327">
        <f t="shared" si="51"/>
        <v>0.18114558783151316</v>
      </c>
      <c r="AD125" s="327">
        <f t="shared" si="51"/>
        <v>0.18114558783151316</v>
      </c>
      <c r="AE125" s="327">
        <f t="shared" si="51"/>
        <v>0.12076372522100881</v>
      </c>
      <c r="AF125" s="327">
        <f t="shared" si="51"/>
        <v>6.0381862610504405E-2</v>
      </c>
      <c r="AG125" s="327">
        <f t="shared" si="46"/>
        <v>0.84534607654706162</v>
      </c>
      <c r="AH125" s="327">
        <f t="shared" si="46"/>
        <v>0.301909313052522</v>
      </c>
      <c r="AI125" s="327">
        <f t="shared" si="46"/>
        <v>0.301909313052522</v>
      </c>
      <c r="AJ125" s="327">
        <f t="shared" si="43"/>
        <v>0.18114558783151316</v>
      </c>
      <c r="AK125" s="1345" t="s">
        <v>1605</v>
      </c>
      <c r="AL125" s="89" t="s">
        <v>1605</v>
      </c>
      <c r="AM125" s="1345" t="s">
        <v>1605</v>
      </c>
      <c r="AN125" s="327">
        <f t="shared" si="47"/>
        <v>55.809600000000003</v>
      </c>
      <c r="AO125" s="327">
        <f t="shared" si="52"/>
        <v>29.687265198237885</v>
      </c>
      <c r="AP125" s="327">
        <f t="shared" si="52"/>
        <v>1.2292863436123349</v>
      </c>
      <c r="AQ125" s="327">
        <f t="shared" si="52"/>
        <v>12.354327753303965</v>
      </c>
      <c r="AR125" s="327">
        <f t="shared" si="52"/>
        <v>0</v>
      </c>
      <c r="AS125" s="327">
        <f t="shared" si="52"/>
        <v>8.9123259911894266</v>
      </c>
      <c r="AT125" s="327">
        <f t="shared" si="52"/>
        <v>0.1229286343612335</v>
      </c>
      <c r="AU125" s="327">
        <f t="shared" si="52"/>
        <v>0.1843929515418502</v>
      </c>
      <c r="AV125" s="327">
        <f t="shared" si="52"/>
        <v>0.1229286343612335</v>
      </c>
      <c r="AW125" s="327">
        <f t="shared" si="52"/>
        <v>0.24585726872246699</v>
      </c>
      <c r="AX125" s="327">
        <f t="shared" si="52"/>
        <v>0.73757180616740081</v>
      </c>
      <c r="AY125" s="327">
        <f t="shared" si="52"/>
        <v>0.1843929515418502</v>
      </c>
      <c r="AZ125" s="327">
        <f t="shared" si="52"/>
        <v>0.1843929515418502</v>
      </c>
      <c r="BA125" s="327">
        <f t="shared" si="52"/>
        <v>0.1229286343612335</v>
      </c>
      <c r="BB125" s="327">
        <f t="shared" si="52"/>
        <v>6.1464317180616748E-2</v>
      </c>
      <c r="BC125" s="327">
        <f t="shared" si="48"/>
        <v>0.8605004405286345</v>
      </c>
      <c r="BD125" s="327">
        <f t="shared" si="48"/>
        <v>0.30732158590308373</v>
      </c>
      <c r="BE125" s="327">
        <f t="shared" si="48"/>
        <v>0.30732158590308373</v>
      </c>
      <c r="BF125" s="327">
        <f t="shared" si="44"/>
        <v>0.1843929515418502</v>
      </c>
    </row>
    <row r="126" spans="2:58" ht="14.25">
      <c r="B126" s="6" t="s">
        <v>99</v>
      </c>
      <c r="C126" s="1837" t="s">
        <v>60</v>
      </c>
      <c r="D126" s="1838" t="s">
        <v>109</v>
      </c>
      <c r="E126" s="1837" t="s">
        <v>25</v>
      </c>
      <c r="F126" s="1587" t="s">
        <v>26</v>
      </c>
      <c r="G126" s="1865">
        <v>17.39</v>
      </c>
      <c r="H126" s="1866">
        <v>144.96181373894956</v>
      </c>
      <c r="I126" s="1866">
        <v>144.96181373894956</v>
      </c>
      <c r="J126" s="1866">
        <v>144.96</v>
      </c>
      <c r="K126" s="1859">
        <v>9.08</v>
      </c>
      <c r="R126" s="327">
        <f t="shared" si="45"/>
        <v>1316.2532687496621</v>
      </c>
      <c r="S126" s="327">
        <f t="shared" si="51"/>
        <v>700.1655603591264</v>
      </c>
      <c r="T126" s="327">
        <f t="shared" si="51"/>
        <v>28.992362747789915</v>
      </c>
      <c r="U126" s="327">
        <f t="shared" si="51"/>
        <v>291.37324561528862</v>
      </c>
      <c r="V126" s="327">
        <f t="shared" si="51"/>
        <v>0</v>
      </c>
      <c r="W126" s="327">
        <f t="shared" si="51"/>
        <v>210.19462992147686</v>
      </c>
      <c r="X126" s="327">
        <f t="shared" si="51"/>
        <v>2.8992362747789917</v>
      </c>
      <c r="Y126" s="327">
        <f t="shared" si="51"/>
        <v>4.3488544121684862</v>
      </c>
      <c r="Z126" s="327">
        <f t="shared" si="51"/>
        <v>2.8992362747789917</v>
      </c>
      <c r="AA126" s="327">
        <f t="shared" si="51"/>
        <v>5.7984725495579834</v>
      </c>
      <c r="AB126" s="327">
        <f t="shared" si="51"/>
        <v>17.395417648673945</v>
      </c>
      <c r="AC126" s="327">
        <f t="shared" si="51"/>
        <v>4.3488544121684862</v>
      </c>
      <c r="AD126" s="327">
        <f t="shared" si="51"/>
        <v>4.3488544121684862</v>
      </c>
      <c r="AE126" s="327">
        <f t="shared" si="51"/>
        <v>2.8992362747789917</v>
      </c>
      <c r="AF126" s="327">
        <f t="shared" si="51"/>
        <v>1.4496181373894959</v>
      </c>
      <c r="AG126" s="327">
        <f t="shared" si="46"/>
        <v>20.294653923452941</v>
      </c>
      <c r="AH126" s="327">
        <f t="shared" si="46"/>
        <v>7.2480906869474788</v>
      </c>
      <c r="AI126" s="327">
        <f t="shared" si="46"/>
        <v>7.2480906869474788</v>
      </c>
      <c r="AJ126" s="327">
        <f t="shared" si="43"/>
        <v>4.3488544121684862</v>
      </c>
      <c r="AK126" s="1345" t="s">
        <v>1605</v>
      </c>
      <c r="AL126" s="89" t="s">
        <v>1605</v>
      </c>
      <c r="AM126" s="1345" t="s">
        <v>1605</v>
      </c>
      <c r="AN126" s="327">
        <f t="shared" si="47"/>
        <v>1316.2368000000001</v>
      </c>
      <c r="AO126" s="327">
        <f t="shared" si="52"/>
        <v>700.15679999999998</v>
      </c>
      <c r="AP126" s="327">
        <f t="shared" si="52"/>
        <v>28.992000000000004</v>
      </c>
      <c r="AQ126" s="327">
        <f t="shared" si="52"/>
        <v>291.36959999999999</v>
      </c>
      <c r="AR126" s="327">
        <f t="shared" si="52"/>
        <v>0</v>
      </c>
      <c r="AS126" s="327">
        <f t="shared" si="52"/>
        <v>210.19200000000001</v>
      </c>
      <c r="AT126" s="327">
        <f t="shared" si="52"/>
        <v>2.8992000000000004</v>
      </c>
      <c r="AU126" s="327">
        <f t="shared" si="52"/>
        <v>4.3487999999999998</v>
      </c>
      <c r="AV126" s="327">
        <f t="shared" si="52"/>
        <v>2.8992000000000004</v>
      </c>
      <c r="AW126" s="327">
        <f t="shared" si="52"/>
        <v>5.7984000000000009</v>
      </c>
      <c r="AX126" s="327">
        <f t="shared" si="52"/>
        <v>17.395199999999999</v>
      </c>
      <c r="AY126" s="327">
        <f t="shared" si="52"/>
        <v>4.3487999999999998</v>
      </c>
      <c r="AZ126" s="327">
        <f t="shared" si="52"/>
        <v>4.3487999999999998</v>
      </c>
      <c r="BA126" s="327">
        <f t="shared" si="52"/>
        <v>2.8992000000000004</v>
      </c>
      <c r="BB126" s="327">
        <f t="shared" si="52"/>
        <v>1.4496000000000002</v>
      </c>
      <c r="BC126" s="327">
        <f t="shared" si="48"/>
        <v>20.294400000000003</v>
      </c>
      <c r="BD126" s="327">
        <f t="shared" si="48"/>
        <v>7.2480000000000011</v>
      </c>
      <c r="BE126" s="327">
        <f t="shared" si="48"/>
        <v>7.2480000000000011</v>
      </c>
      <c r="BF126" s="327">
        <f t="shared" si="44"/>
        <v>4.3487999999999998</v>
      </c>
    </row>
    <row r="127" spans="2:58" ht="14.25">
      <c r="B127" s="6" t="s">
        <v>99</v>
      </c>
      <c r="C127" s="1837" t="s">
        <v>110</v>
      </c>
      <c r="D127" s="1838" t="s">
        <v>111</v>
      </c>
      <c r="E127" s="1837" t="s">
        <v>25</v>
      </c>
      <c r="F127" s="1587" t="s">
        <v>26</v>
      </c>
      <c r="G127" s="1865">
        <v>17.87</v>
      </c>
      <c r="H127" s="1866">
        <v>602.61605796437732</v>
      </c>
      <c r="I127" s="1866">
        <v>602.61605796437732</v>
      </c>
      <c r="J127" s="1866">
        <v>602.62</v>
      </c>
      <c r="K127" s="1859">
        <v>9.33</v>
      </c>
      <c r="R127" s="327">
        <f t="shared" si="45"/>
        <v>5471.7538063165457</v>
      </c>
      <c r="S127" s="327">
        <f t="shared" si="51"/>
        <v>2910.6355599679423</v>
      </c>
      <c r="T127" s="327">
        <f t="shared" si="51"/>
        <v>120.52321159287547</v>
      </c>
      <c r="U127" s="327">
        <f t="shared" si="51"/>
        <v>1211.2582765083982</v>
      </c>
      <c r="V127" s="327">
        <f t="shared" si="51"/>
        <v>0</v>
      </c>
      <c r="W127" s="327">
        <f t="shared" si="51"/>
        <v>873.793284048347</v>
      </c>
      <c r="X127" s="327">
        <f t="shared" si="51"/>
        <v>12.052321159287546</v>
      </c>
      <c r="Y127" s="327">
        <f t="shared" si="51"/>
        <v>18.078481738931316</v>
      </c>
      <c r="Z127" s="327">
        <f t="shared" ref="S127:AF145" si="53">+$R127*VLOOKUP($E127,$P$5:$AF$7,Z$1+3,FALSE)</f>
        <v>12.052321159287546</v>
      </c>
      <c r="AA127" s="327">
        <f t="shared" si="53"/>
        <v>24.104642318575092</v>
      </c>
      <c r="AB127" s="327">
        <f t="shared" si="53"/>
        <v>72.313926955725265</v>
      </c>
      <c r="AC127" s="327">
        <f t="shared" si="53"/>
        <v>18.078481738931316</v>
      </c>
      <c r="AD127" s="327">
        <f t="shared" si="53"/>
        <v>18.078481738931316</v>
      </c>
      <c r="AE127" s="327">
        <f t="shared" si="53"/>
        <v>12.052321159287546</v>
      </c>
      <c r="AF127" s="327">
        <f t="shared" si="53"/>
        <v>6.0261605796437729</v>
      </c>
      <c r="AG127" s="327">
        <f t="shared" si="46"/>
        <v>84.366248115012823</v>
      </c>
      <c r="AH127" s="327">
        <f t="shared" si="46"/>
        <v>30.130802898218867</v>
      </c>
      <c r="AI127" s="327">
        <f t="shared" si="46"/>
        <v>30.130802898218867</v>
      </c>
      <c r="AJ127" s="327">
        <f t="shared" si="43"/>
        <v>18.078481738931316</v>
      </c>
      <c r="AK127" s="1345" t="s">
        <v>1605</v>
      </c>
      <c r="AL127" s="89" t="s">
        <v>1605</v>
      </c>
      <c r="AM127" s="1345" t="s">
        <v>1605</v>
      </c>
      <c r="AN127" s="327">
        <f t="shared" si="47"/>
        <v>5622.4445999999998</v>
      </c>
      <c r="AO127" s="327">
        <f t="shared" si="52"/>
        <v>2990.7937685022025</v>
      </c>
      <c r="AP127" s="327">
        <f t="shared" si="52"/>
        <v>123.84239207048458</v>
      </c>
      <c r="AQ127" s="327">
        <f t="shared" si="52"/>
        <v>1244.6160403083697</v>
      </c>
      <c r="AR127" s="327">
        <f t="shared" si="52"/>
        <v>0</v>
      </c>
      <c r="AS127" s="327">
        <f t="shared" si="52"/>
        <v>897.85734251101314</v>
      </c>
      <c r="AT127" s="327">
        <f t="shared" si="52"/>
        <v>12.384239207048459</v>
      </c>
      <c r="AU127" s="327">
        <f t="shared" si="52"/>
        <v>18.576358810572685</v>
      </c>
      <c r="AV127" s="327">
        <f t="shared" ref="AO127:BB145" si="54">+$AN127*VLOOKUP($E127,$AL$5:$BB$7,AV$1+3,FALSE)</f>
        <v>12.384239207048459</v>
      </c>
      <c r="AW127" s="327">
        <f t="shared" si="54"/>
        <v>24.768478414096919</v>
      </c>
      <c r="AX127" s="327">
        <f t="shared" si="54"/>
        <v>74.305435242290741</v>
      </c>
      <c r="AY127" s="327">
        <f t="shared" si="54"/>
        <v>18.576358810572685</v>
      </c>
      <c r="AZ127" s="327">
        <f t="shared" si="54"/>
        <v>18.576358810572685</v>
      </c>
      <c r="BA127" s="327">
        <f t="shared" si="54"/>
        <v>12.384239207048459</v>
      </c>
      <c r="BB127" s="327">
        <f t="shared" si="54"/>
        <v>6.1921196035242296</v>
      </c>
      <c r="BC127" s="327">
        <f t="shared" si="48"/>
        <v>86.689674449339208</v>
      </c>
      <c r="BD127" s="327">
        <f t="shared" si="48"/>
        <v>30.960598017621145</v>
      </c>
      <c r="BE127" s="327">
        <f t="shared" si="48"/>
        <v>30.960598017621145</v>
      </c>
      <c r="BF127" s="327">
        <f t="shared" si="44"/>
        <v>18.576358810572685</v>
      </c>
    </row>
    <row r="128" spans="2:58" ht="14.25">
      <c r="B128" s="6" t="s">
        <v>99</v>
      </c>
      <c r="C128" s="1837" t="s">
        <v>110</v>
      </c>
      <c r="D128" s="1838" t="s">
        <v>112</v>
      </c>
      <c r="E128" s="1837" t="s">
        <v>25</v>
      </c>
      <c r="F128" s="1587" t="s">
        <v>26</v>
      </c>
      <c r="G128" s="1865">
        <v>17.77</v>
      </c>
      <c r="H128" s="1866">
        <v>1310.383942035623</v>
      </c>
      <c r="I128" s="1866">
        <v>1310.383942035623</v>
      </c>
      <c r="J128" s="1866">
        <v>1310.3800000000001</v>
      </c>
      <c r="K128" s="1859">
        <v>9.2799999999999994</v>
      </c>
      <c r="R128" s="327">
        <f t="shared" si="45"/>
        <v>11898.286193683458</v>
      </c>
      <c r="S128" s="327">
        <f t="shared" si="53"/>
        <v>6329.154440032059</v>
      </c>
      <c r="T128" s="327">
        <f t="shared" si="53"/>
        <v>262.07678840712464</v>
      </c>
      <c r="U128" s="327">
        <f t="shared" si="53"/>
        <v>2633.8717234916021</v>
      </c>
      <c r="V128" s="327">
        <f t="shared" si="53"/>
        <v>0</v>
      </c>
      <c r="W128" s="327">
        <f t="shared" si="53"/>
        <v>1900.0567159516534</v>
      </c>
      <c r="X128" s="327">
        <f t="shared" si="53"/>
        <v>26.207678840712465</v>
      </c>
      <c r="Y128" s="327">
        <f t="shared" si="53"/>
        <v>39.311518261068692</v>
      </c>
      <c r="Z128" s="327">
        <f t="shared" si="53"/>
        <v>26.207678840712465</v>
      </c>
      <c r="AA128" s="327">
        <f t="shared" si="53"/>
        <v>52.415357681424929</v>
      </c>
      <c r="AB128" s="327">
        <f t="shared" si="53"/>
        <v>157.24607304427477</v>
      </c>
      <c r="AC128" s="327">
        <f t="shared" si="53"/>
        <v>39.311518261068692</v>
      </c>
      <c r="AD128" s="327">
        <f t="shared" si="53"/>
        <v>39.311518261068692</v>
      </c>
      <c r="AE128" s="327">
        <f t="shared" si="53"/>
        <v>26.207678840712465</v>
      </c>
      <c r="AF128" s="327">
        <f t="shared" si="53"/>
        <v>13.103839420356232</v>
      </c>
      <c r="AG128" s="327">
        <f t="shared" si="46"/>
        <v>183.45375188498727</v>
      </c>
      <c r="AH128" s="327">
        <f t="shared" si="46"/>
        <v>65.51919710178116</v>
      </c>
      <c r="AI128" s="327">
        <f t="shared" si="46"/>
        <v>65.51919710178116</v>
      </c>
      <c r="AJ128" s="327">
        <f t="shared" si="43"/>
        <v>39.311518261068692</v>
      </c>
      <c r="AK128" s="1345" t="s">
        <v>1605</v>
      </c>
      <c r="AL128" s="89" t="s">
        <v>1605</v>
      </c>
      <c r="AM128" s="1345" t="s">
        <v>1605</v>
      </c>
      <c r="AN128" s="327">
        <f t="shared" si="47"/>
        <v>12160.3264</v>
      </c>
      <c r="AO128" s="327">
        <f t="shared" si="54"/>
        <v>6468.5436687224665</v>
      </c>
      <c r="AP128" s="327">
        <f t="shared" si="54"/>
        <v>267.84859911894273</v>
      </c>
      <c r="AQ128" s="327">
        <f t="shared" si="54"/>
        <v>2691.878421145374</v>
      </c>
      <c r="AR128" s="327">
        <f t="shared" si="54"/>
        <v>0</v>
      </c>
      <c r="AS128" s="327">
        <f t="shared" si="54"/>
        <v>1941.9023436123348</v>
      </c>
      <c r="AT128" s="327">
        <f t="shared" si="54"/>
        <v>26.784859911894277</v>
      </c>
      <c r="AU128" s="327">
        <f t="shared" si="54"/>
        <v>40.177289867841402</v>
      </c>
      <c r="AV128" s="327">
        <f t="shared" si="54"/>
        <v>26.784859911894277</v>
      </c>
      <c r="AW128" s="327">
        <f t="shared" si="54"/>
        <v>53.569719823788553</v>
      </c>
      <c r="AX128" s="327">
        <f t="shared" si="54"/>
        <v>160.70915947136561</v>
      </c>
      <c r="AY128" s="327">
        <f t="shared" si="54"/>
        <v>40.177289867841402</v>
      </c>
      <c r="AZ128" s="327">
        <f t="shared" si="54"/>
        <v>40.177289867841402</v>
      </c>
      <c r="BA128" s="327">
        <f t="shared" si="54"/>
        <v>26.784859911894277</v>
      </c>
      <c r="BB128" s="327">
        <f t="shared" si="54"/>
        <v>13.392429955947138</v>
      </c>
      <c r="BC128" s="327">
        <f t="shared" si="48"/>
        <v>187.49401938325994</v>
      </c>
      <c r="BD128" s="327">
        <f t="shared" si="48"/>
        <v>66.962149779735682</v>
      </c>
      <c r="BE128" s="327">
        <f t="shared" si="48"/>
        <v>66.962149779735682</v>
      </c>
      <c r="BF128" s="327">
        <f t="shared" si="44"/>
        <v>40.177289867841402</v>
      </c>
    </row>
    <row r="129" spans="2:58" ht="14.25">
      <c r="B129" s="6" t="s">
        <v>99</v>
      </c>
      <c r="C129" s="1837" t="s">
        <v>24</v>
      </c>
      <c r="D129" s="1838" t="s">
        <v>23</v>
      </c>
      <c r="E129" s="1837" t="s">
        <v>25</v>
      </c>
      <c r="F129" s="1587" t="s">
        <v>26</v>
      </c>
      <c r="G129" s="1865">
        <v>17.39</v>
      </c>
      <c r="H129" s="1866">
        <v>13196.215387200369</v>
      </c>
      <c r="I129" s="1866">
        <v>13196.215387200369</v>
      </c>
      <c r="J129" s="1866">
        <v>13196.22</v>
      </c>
      <c r="K129" s="1859">
        <v>9.08</v>
      </c>
      <c r="R129" s="327">
        <f t="shared" si="45"/>
        <v>119821.63571577935</v>
      </c>
      <c r="S129" s="327">
        <f t="shared" si="53"/>
        <v>63737.720320177781</v>
      </c>
      <c r="T129" s="327">
        <f t="shared" si="53"/>
        <v>2639.2430774400741</v>
      </c>
      <c r="U129" s="327">
        <f t="shared" si="53"/>
        <v>26524.39292827274</v>
      </c>
      <c r="V129" s="327">
        <f t="shared" si="53"/>
        <v>0</v>
      </c>
      <c r="W129" s="327">
        <f t="shared" si="53"/>
        <v>19134.512311440536</v>
      </c>
      <c r="X129" s="327">
        <f t="shared" si="53"/>
        <v>263.92430774400742</v>
      </c>
      <c r="Y129" s="327">
        <f t="shared" si="53"/>
        <v>395.88646161601105</v>
      </c>
      <c r="Z129" s="327">
        <f t="shared" si="53"/>
        <v>263.92430774400742</v>
      </c>
      <c r="AA129" s="327">
        <f t="shared" si="53"/>
        <v>527.84861548801484</v>
      </c>
      <c r="AB129" s="327">
        <f t="shared" si="53"/>
        <v>1583.5458464640442</v>
      </c>
      <c r="AC129" s="327">
        <f t="shared" si="53"/>
        <v>395.88646161601105</v>
      </c>
      <c r="AD129" s="327">
        <f t="shared" si="53"/>
        <v>395.88646161601105</v>
      </c>
      <c r="AE129" s="327">
        <f t="shared" si="53"/>
        <v>263.92430774400742</v>
      </c>
      <c r="AF129" s="327">
        <f t="shared" si="53"/>
        <v>131.96215387200371</v>
      </c>
      <c r="AG129" s="327">
        <f t="shared" si="46"/>
        <v>1847.470154208052</v>
      </c>
      <c r="AH129" s="327">
        <f t="shared" si="46"/>
        <v>659.81076936001853</v>
      </c>
      <c r="AI129" s="327">
        <f t="shared" si="46"/>
        <v>659.81076936001853</v>
      </c>
      <c r="AJ129" s="327">
        <f t="shared" si="43"/>
        <v>395.88646161601105</v>
      </c>
      <c r="AK129" s="1345" t="s">
        <v>1605</v>
      </c>
      <c r="AL129" s="89" t="s">
        <v>1605</v>
      </c>
      <c r="AM129" s="1345" t="s">
        <v>1605</v>
      </c>
      <c r="AN129" s="327">
        <f t="shared" si="47"/>
        <v>119821.6776</v>
      </c>
      <c r="AO129" s="327">
        <f t="shared" si="54"/>
        <v>63737.74259999999</v>
      </c>
      <c r="AP129" s="327">
        <f t="shared" si="54"/>
        <v>2639.2440000000001</v>
      </c>
      <c r="AQ129" s="327">
        <f t="shared" si="54"/>
        <v>26524.402199999997</v>
      </c>
      <c r="AR129" s="327">
        <f t="shared" si="54"/>
        <v>0</v>
      </c>
      <c r="AS129" s="327">
        <f t="shared" si="54"/>
        <v>19134.518999999997</v>
      </c>
      <c r="AT129" s="327">
        <f t="shared" si="54"/>
        <v>263.92439999999999</v>
      </c>
      <c r="AU129" s="327">
        <f t="shared" si="54"/>
        <v>395.88659999999993</v>
      </c>
      <c r="AV129" s="327">
        <f t="shared" si="54"/>
        <v>263.92439999999999</v>
      </c>
      <c r="AW129" s="327">
        <f t="shared" si="54"/>
        <v>527.84879999999998</v>
      </c>
      <c r="AX129" s="327">
        <f t="shared" si="54"/>
        <v>1583.5463999999997</v>
      </c>
      <c r="AY129" s="327">
        <f t="shared" si="54"/>
        <v>395.88659999999993</v>
      </c>
      <c r="AZ129" s="327">
        <f t="shared" si="54"/>
        <v>395.88659999999993</v>
      </c>
      <c r="BA129" s="327">
        <f t="shared" si="54"/>
        <v>263.92439999999999</v>
      </c>
      <c r="BB129" s="327">
        <f t="shared" si="54"/>
        <v>131.9622</v>
      </c>
      <c r="BC129" s="327">
        <f t="shared" si="48"/>
        <v>1847.4708000000001</v>
      </c>
      <c r="BD129" s="327">
        <f t="shared" si="48"/>
        <v>659.81100000000004</v>
      </c>
      <c r="BE129" s="327">
        <f t="shared" si="48"/>
        <v>659.81100000000004</v>
      </c>
      <c r="BF129" s="327">
        <f t="shared" si="44"/>
        <v>395.88659999999993</v>
      </c>
    </row>
    <row r="130" spans="2:58" ht="14.25">
      <c r="B130" s="6" t="s">
        <v>99</v>
      </c>
      <c r="C130" s="1837" t="s">
        <v>24</v>
      </c>
      <c r="D130" s="1838" t="s">
        <v>27</v>
      </c>
      <c r="E130" s="1837" t="s">
        <v>25</v>
      </c>
      <c r="F130" s="1587" t="s">
        <v>26</v>
      </c>
      <c r="G130" s="1865">
        <v>17.39</v>
      </c>
      <c r="H130" s="1866">
        <v>40422.187233425124</v>
      </c>
      <c r="I130" s="1866">
        <v>40422.187233425124</v>
      </c>
      <c r="J130" s="1866">
        <v>40422.19</v>
      </c>
      <c r="K130" s="1859">
        <v>9.08</v>
      </c>
      <c r="R130" s="327">
        <f t="shared" si="45"/>
        <v>367033.4600795001</v>
      </c>
      <c r="S130" s="327">
        <f t="shared" si="53"/>
        <v>195239.16433744333</v>
      </c>
      <c r="T130" s="327">
        <f t="shared" si="53"/>
        <v>8084.437446685025</v>
      </c>
      <c r="U130" s="327">
        <f t="shared" si="53"/>
        <v>81248.596339184485</v>
      </c>
      <c r="V130" s="327">
        <f t="shared" si="53"/>
        <v>0</v>
      </c>
      <c r="W130" s="327">
        <f t="shared" si="53"/>
        <v>58612.171488466425</v>
      </c>
      <c r="X130" s="327">
        <f t="shared" si="53"/>
        <v>808.44374466850252</v>
      </c>
      <c r="Y130" s="327">
        <f t="shared" si="53"/>
        <v>1212.6656170027536</v>
      </c>
      <c r="Z130" s="327">
        <f t="shared" si="53"/>
        <v>808.44374466850252</v>
      </c>
      <c r="AA130" s="327">
        <f t="shared" si="53"/>
        <v>1616.887489337005</v>
      </c>
      <c r="AB130" s="327">
        <f t="shared" si="53"/>
        <v>4850.6624680110144</v>
      </c>
      <c r="AC130" s="327">
        <f t="shared" si="53"/>
        <v>1212.6656170027536</v>
      </c>
      <c r="AD130" s="327">
        <f t="shared" si="53"/>
        <v>1212.6656170027536</v>
      </c>
      <c r="AE130" s="327">
        <f t="shared" si="53"/>
        <v>808.44374466850252</v>
      </c>
      <c r="AF130" s="327">
        <f t="shared" si="53"/>
        <v>404.22187233425126</v>
      </c>
      <c r="AG130" s="327">
        <f t="shared" si="46"/>
        <v>5659.1062126795177</v>
      </c>
      <c r="AH130" s="327">
        <f t="shared" si="46"/>
        <v>2021.1093616712562</v>
      </c>
      <c r="AI130" s="327">
        <f t="shared" si="46"/>
        <v>2021.1093616712562</v>
      </c>
      <c r="AJ130" s="327">
        <f t="shared" si="43"/>
        <v>1212.6656170027536</v>
      </c>
      <c r="AK130" s="1345" t="s">
        <v>1605</v>
      </c>
      <c r="AL130" s="89" t="s">
        <v>1605</v>
      </c>
      <c r="AM130" s="1345" t="s">
        <v>1605</v>
      </c>
      <c r="AN130" s="327">
        <f t="shared" si="47"/>
        <v>367033.4852</v>
      </c>
      <c r="AO130" s="327">
        <f t="shared" si="54"/>
        <v>195239.1777</v>
      </c>
      <c r="AP130" s="327">
        <f t="shared" si="54"/>
        <v>8084.4380000000001</v>
      </c>
      <c r="AQ130" s="327">
        <f t="shared" si="54"/>
        <v>81248.601899999994</v>
      </c>
      <c r="AR130" s="327">
        <f t="shared" si="54"/>
        <v>0</v>
      </c>
      <c r="AS130" s="327">
        <f t="shared" si="54"/>
        <v>58612.175499999998</v>
      </c>
      <c r="AT130" s="327">
        <f t="shared" si="54"/>
        <v>808.44380000000001</v>
      </c>
      <c r="AU130" s="327">
        <f t="shared" si="54"/>
        <v>1212.6656999999998</v>
      </c>
      <c r="AV130" s="327">
        <f t="shared" si="54"/>
        <v>808.44380000000001</v>
      </c>
      <c r="AW130" s="327">
        <f t="shared" si="54"/>
        <v>1616.8876</v>
      </c>
      <c r="AX130" s="327">
        <f t="shared" si="54"/>
        <v>4850.6627999999992</v>
      </c>
      <c r="AY130" s="327">
        <f t="shared" si="54"/>
        <v>1212.6656999999998</v>
      </c>
      <c r="AZ130" s="327">
        <f t="shared" si="54"/>
        <v>1212.6656999999998</v>
      </c>
      <c r="BA130" s="327">
        <f t="shared" si="54"/>
        <v>808.44380000000001</v>
      </c>
      <c r="BB130" s="327">
        <f t="shared" si="54"/>
        <v>404.22190000000001</v>
      </c>
      <c r="BC130" s="327">
        <f t="shared" si="48"/>
        <v>5659.106600000001</v>
      </c>
      <c r="BD130" s="327">
        <f t="shared" si="48"/>
        <v>2021.1095</v>
      </c>
      <c r="BE130" s="327">
        <f t="shared" si="48"/>
        <v>2021.1095</v>
      </c>
      <c r="BF130" s="327">
        <f t="shared" si="44"/>
        <v>1212.6656999999998</v>
      </c>
    </row>
    <row r="131" spans="2:58" ht="14.25">
      <c r="B131" s="6" t="s">
        <v>99</v>
      </c>
      <c r="C131" s="1837" t="s">
        <v>24</v>
      </c>
      <c r="D131" s="1838" t="s">
        <v>28</v>
      </c>
      <c r="E131" s="1837" t="s">
        <v>25</v>
      </c>
      <c r="F131" s="1587" t="s">
        <v>26</v>
      </c>
      <c r="G131" s="1865">
        <v>17.39</v>
      </c>
      <c r="H131" s="1866">
        <v>3615.0891669206676</v>
      </c>
      <c r="I131" s="1866">
        <v>3615.0891669206676</v>
      </c>
      <c r="J131" s="1866">
        <v>3615.09</v>
      </c>
      <c r="K131" s="1859">
        <v>9.08</v>
      </c>
      <c r="R131" s="327">
        <f t="shared" si="45"/>
        <v>32825.009635639661</v>
      </c>
      <c r="S131" s="327">
        <f t="shared" si="53"/>
        <v>17460.880676226821</v>
      </c>
      <c r="T131" s="327">
        <f t="shared" si="53"/>
        <v>723.0178333841335</v>
      </c>
      <c r="U131" s="327">
        <f t="shared" si="53"/>
        <v>7266.3292255105407</v>
      </c>
      <c r="V131" s="327">
        <f t="shared" si="53"/>
        <v>0</v>
      </c>
      <c r="W131" s="327">
        <f t="shared" si="53"/>
        <v>5241.8792920349679</v>
      </c>
      <c r="X131" s="327">
        <f t="shared" si="53"/>
        <v>72.301783338413358</v>
      </c>
      <c r="Y131" s="327">
        <f t="shared" si="53"/>
        <v>108.45267500762002</v>
      </c>
      <c r="Z131" s="327">
        <f t="shared" si="53"/>
        <v>72.301783338413358</v>
      </c>
      <c r="AA131" s="327">
        <f t="shared" si="53"/>
        <v>144.60356667682672</v>
      </c>
      <c r="AB131" s="327">
        <f t="shared" si="53"/>
        <v>433.81070003048006</v>
      </c>
      <c r="AC131" s="327">
        <f t="shared" si="53"/>
        <v>108.45267500762002</v>
      </c>
      <c r="AD131" s="327">
        <f t="shared" si="53"/>
        <v>108.45267500762002</v>
      </c>
      <c r="AE131" s="327">
        <f t="shared" si="53"/>
        <v>72.301783338413358</v>
      </c>
      <c r="AF131" s="327">
        <f t="shared" si="53"/>
        <v>36.150891669206679</v>
      </c>
      <c r="AG131" s="327">
        <f t="shared" si="46"/>
        <v>506.11248336889349</v>
      </c>
      <c r="AH131" s="327">
        <f t="shared" si="46"/>
        <v>180.75445834603337</v>
      </c>
      <c r="AI131" s="327">
        <f t="shared" si="46"/>
        <v>180.75445834603337</v>
      </c>
      <c r="AJ131" s="327">
        <f t="shared" si="43"/>
        <v>108.45267500762002</v>
      </c>
      <c r="AK131" s="1345" t="s">
        <v>1605</v>
      </c>
      <c r="AL131" s="89" t="s">
        <v>1605</v>
      </c>
      <c r="AM131" s="1345" t="s">
        <v>1605</v>
      </c>
      <c r="AN131" s="327">
        <f t="shared" si="47"/>
        <v>32825.017200000002</v>
      </c>
      <c r="AO131" s="327">
        <f t="shared" si="54"/>
        <v>17460.884699999999</v>
      </c>
      <c r="AP131" s="327">
        <f t="shared" si="54"/>
        <v>723.01800000000003</v>
      </c>
      <c r="AQ131" s="327">
        <f t="shared" si="54"/>
        <v>7266.3308999999999</v>
      </c>
      <c r="AR131" s="327">
        <f t="shared" si="54"/>
        <v>0</v>
      </c>
      <c r="AS131" s="327">
        <f t="shared" si="54"/>
        <v>5241.8805000000002</v>
      </c>
      <c r="AT131" s="327">
        <f t="shared" si="54"/>
        <v>72.301800000000014</v>
      </c>
      <c r="AU131" s="327">
        <f t="shared" si="54"/>
        <v>108.45269999999999</v>
      </c>
      <c r="AV131" s="327">
        <f t="shared" si="54"/>
        <v>72.301800000000014</v>
      </c>
      <c r="AW131" s="327">
        <f t="shared" si="54"/>
        <v>144.60360000000003</v>
      </c>
      <c r="AX131" s="327">
        <f t="shared" si="54"/>
        <v>433.81079999999997</v>
      </c>
      <c r="AY131" s="327">
        <f t="shared" si="54"/>
        <v>108.45269999999999</v>
      </c>
      <c r="AZ131" s="327">
        <f t="shared" si="54"/>
        <v>108.45269999999999</v>
      </c>
      <c r="BA131" s="327">
        <f t="shared" si="54"/>
        <v>72.301800000000014</v>
      </c>
      <c r="BB131" s="327">
        <f t="shared" si="54"/>
        <v>36.150900000000007</v>
      </c>
      <c r="BC131" s="327">
        <f t="shared" si="48"/>
        <v>506.1126000000001</v>
      </c>
      <c r="BD131" s="327">
        <f t="shared" si="48"/>
        <v>180.75450000000001</v>
      </c>
      <c r="BE131" s="327">
        <f t="shared" si="48"/>
        <v>180.75450000000001</v>
      </c>
      <c r="BF131" s="327">
        <f t="shared" si="44"/>
        <v>108.45269999999999</v>
      </c>
    </row>
    <row r="132" spans="2:58" ht="14.25">
      <c r="B132" s="6" t="s">
        <v>99</v>
      </c>
      <c r="C132" s="1837" t="s">
        <v>24</v>
      </c>
      <c r="D132" s="1838" t="s">
        <v>29</v>
      </c>
      <c r="E132" s="1837" t="s">
        <v>25</v>
      </c>
      <c r="F132" s="1587" t="s">
        <v>26</v>
      </c>
      <c r="G132" s="1865">
        <v>17.73</v>
      </c>
      <c r="H132" s="1866">
        <v>954.66148765422429</v>
      </c>
      <c r="I132" s="1866">
        <v>954.66148765422429</v>
      </c>
      <c r="J132" s="1866">
        <v>954.66</v>
      </c>
      <c r="K132" s="1859">
        <v>9.08</v>
      </c>
      <c r="R132" s="327">
        <f t="shared" si="45"/>
        <v>8668.3263079003573</v>
      </c>
      <c r="S132" s="327">
        <f t="shared" si="53"/>
        <v>4611.0149853699031</v>
      </c>
      <c r="T132" s="327">
        <f t="shared" si="53"/>
        <v>190.93229753084489</v>
      </c>
      <c r="U132" s="327">
        <f t="shared" si="53"/>
        <v>1918.8695901849908</v>
      </c>
      <c r="V132" s="327">
        <f t="shared" si="53"/>
        <v>0</v>
      </c>
      <c r="W132" s="327">
        <f t="shared" si="53"/>
        <v>1384.2591570986253</v>
      </c>
      <c r="X132" s="327">
        <f t="shared" si="53"/>
        <v>19.09322975308449</v>
      </c>
      <c r="Y132" s="327">
        <f t="shared" si="53"/>
        <v>28.639844629626729</v>
      </c>
      <c r="Z132" s="327">
        <f t="shared" si="53"/>
        <v>19.09322975308449</v>
      </c>
      <c r="AA132" s="327">
        <f t="shared" si="53"/>
        <v>38.18645950616898</v>
      </c>
      <c r="AB132" s="327">
        <f t="shared" si="53"/>
        <v>114.55937851850692</v>
      </c>
      <c r="AC132" s="327">
        <f t="shared" si="53"/>
        <v>28.639844629626729</v>
      </c>
      <c r="AD132" s="327">
        <f t="shared" si="53"/>
        <v>28.639844629626729</v>
      </c>
      <c r="AE132" s="327">
        <f t="shared" si="53"/>
        <v>19.09322975308449</v>
      </c>
      <c r="AF132" s="327">
        <f t="shared" si="53"/>
        <v>9.5466148765422449</v>
      </c>
      <c r="AG132" s="327">
        <f t="shared" si="46"/>
        <v>133.65260827159142</v>
      </c>
      <c r="AH132" s="327">
        <f t="shared" si="46"/>
        <v>47.733074382711223</v>
      </c>
      <c r="AI132" s="327">
        <f t="shared" si="46"/>
        <v>47.733074382711223</v>
      </c>
      <c r="AJ132" s="327">
        <f t="shared" si="43"/>
        <v>28.639844629626729</v>
      </c>
      <c r="AK132" s="1345" t="s">
        <v>1605</v>
      </c>
      <c r="AL132" s="89" t="s">
        <v>1605</v>
      </c>
      <c r="AM132" s="1345" t="s">
        <v>1605</v>
      </c>
      <c r="AN132" s="327">
        <f t="shared" si="47"/>
        <v>8668.3127999999997</v>
      </c>
      <c r="AO132" s="327">
        <f t="shared" si="54"/>
        <v>4611.0077999999994</v>
      </c>
      <c r="AP132" s="327">
        <f t="shared" si="54"/>
        <v>190.93200000000002</v>
      </c>
      <c r="AQ132" s="327">
        <f t="shared" si="54"/>
        <v>1918.8665999999996</v>
      </c>
      <c r="AR132" s="327">
        <f t="shared" si="54"/>
        <v>0</v>
      </c>
      <c r="AS132" s="327">
        <f t="shared" si="54"/>
        <v>1384.2569999999998</v>
      </c>
      <c r="AT132" s="327">
        <f t="shared" si="54"/>
        <v>19.0932</v>
      </c>
      <c r="AU132" s="327">
        <f t="shared" si="54"/>
        <v>28.639799999999997</v>
      </c>
      <c r="AV132" s="327">
        <f t="shared" si="54"/>
        <v>19.0932</v>
      </c>
      <c r="AW132" s="327">
        <f t="shared" si="54"/>
        <v>38.186399999999999</v>
      </c>
      <c r="AX132" s="327">
        <f t="shared" si="54"/>
        <v>114.55919999999999</v>
      </c>
      <c r="AY132" s="327">
        <f t="shared" si="54"/>
        <v>28.639799999999997</v>
      </c>
      <c r="AZ132" s="327">
        <f t="shared" si="54"/>
        <v>28.639799999999997</v>
      </c>
      <c r="BA132" s="327">
        <f t="shared" si="54"/>
        <v>19.0932</v>
      </c>
      <c r="BB132" s="327">
        <f t="shared" si="54"/>
        <v>9.5465999999999998</v>
      </c>
      <c r="BC132" s="327">
        <f t="shared" si="48"/>
        <v>133.6524</v>
      </c>
      <c r="BD132" s="327">
        <f t="shared" si="48"/>
        <v>47.733000000000004</v>
      </c>
      <c r="BE132" s="327">
        <f t="shared" si="48"/>
        <v>47.733000000000004</v>
      </c>
      <c r="BF132" s="327">
        <f t="shared" si="44"/>
        <v>28.639799999999997</v>
      </c>
    </row>
    <row r="133" spans="2:58" ht="14.25">
      <c r="B133" s="6" t="s">
        <v>99</v>
      </c>
      <c r="C133" s="1837" t="s">
        <v>24</v>
      </c>
      <c r="D133" s="1838" t="s">
        <v>30</v>
      </c>
      <c r="E133" s="1837" t="s">
        <v>25</v>
      </c>
      <c r="F133" s="1587" t="s">
        <v>26</v>
      </c>
      <c r="G133" s="1865">
        <v>17.73</v>
      </c>
      <c r="H133" s="1866">
        <v>928.12393595521235</v>
      </c>
      <c r="I133" s="1866">
        <v>928.12393595521235</v>
      </c>
      <c r="J133" s="1866">
        <v>928.12</v>
      </c>
      <c r="K133" s="1859">
        <v>9.08</v>
      </c>
      <c r="R133" s="327">
        <f t="shared" si="45"/>
        <v>8427.3653384733279</v>
      </c>
      <c r="S133" s="327">
        <f t="shared" si="53"/>
        <v>4482.8386106636754</v>
      </c>
      <c r="T133" s="327">
        <f t="shared" si="53"/>
        <v>185.62478719104249</v>
      </c>
      <c r="U133" s="327">
        <f t="shared" si="53"/>
        <v>1865.5291112699765</v>
      </c>
      <c r="V133" s="327">
        <f t="shared" si="53"/>
        <v>0</v>
      </c>
      <c r="W133" s="327">
        <f t="shared" si="53"/>
        <v>1345.7797071350578</v>
      </c>
      <c r="X133" s="327">
        <f t="shared" si="53"/>
        <v>18.562478719104249</v>
      </c>
      <c r="Y133" s="327">
        <f t="shared" si="53"/>
        <v>27.843718078656366</v>
      </c>
      <c r="Z133" s="327">
        <f t="shared" si="53"/>
        <v>18.562478719104249</v>
      </c>
      <c r="AA133" s="327">
        <f t="shared" si="53"/>
        <v>37.124957438208497</v>
      </c>
      <c r="AB133" s="327">
        <f t="shared" si="53"/>
        <v>111.37487231462546</v>
      </c>
      <c r="AC133" s="327">
        <f t="shared" si="53"/>
        <v>27.843718078656366</v>
      </c>
      <c r="AD133" s="327">
        <f t="shared" si="53"/>
        <v>27.843718078656366</v>
      </c>
      <c r="AE133" s="327">
        <f t="shared" si="53"/>
        <v>18.562478719104249</v>
      </c>
      <c r="AF133" s="327">
        <f t="shared" si="53"/>
        <v>9.2812393595521243</v>
      </c>
      <c r="AG133" s="327">
        <f t="shared" si="46"/>
        <v>129.93735103372975</v>
      </c>
      <c r="AH133" s="327">
        <f t="shared" si="46"/>
        <v>46.406196797760622</v>
      </c>
      <c r="AI133" s="327">
        <f t="shared" si="46"/>
        <v>46.406196797760622</v>
      </c>
      <c r="AJ133" s="327">
        <f t="shared" si="43"/>
        <v>27.843718078656366</v>
      </c>
      <c r="AK133" s="1345" t="s">
        <v>1605</v>
      </c>
      <c r="AL133" s="89" t="s">
        <v>1605</v>
      </c>
      <c r="AM133" s="1345" t="s">
        <v>1605</v>
      </c>
      <c r="AN133" s="327">
        <f t="shared" si="47"/>
        <v>8427.3296000000009</v>
      </c>
      <c r="AO133" s="327">
        <f t="shared" si="54"/>
        <v>4482.8195999999998</v>
      </c>
      <c r="AP133" s="327">
        <f t="shared" si="54"/>
        <v>185.62400000000002</v>
      </c>
      <c r="AQ133" s="327">
        <f t="shared" si="54"/>
        <v>1865.5211999999999</v>
      </c>
      <c r="AR133" s="327">
        <f t="shared" si="54"/>
        <v>0</v>
      </c>
      <c r="AS133" s="327">
        <f t="shared" si="54"/>
        <v>1345.7740000000001</v>
      </c>
      <c r="AT133" s="327">
        <f t="shared" si="54"/>
        <v>18.562400000000004</v>
      </c>
      <c r="AU133" s="327">
        <f t="shared" si="54"/>
        <v>27.843599999999999</v>
      </c>
      <c r="AV133" s="327">
        <f t="shared" si="54"/>
        <v>18.562400000000004</v>
      </c>
      <c r="AW133" s="327">
        <f t="shared" si="54"/>
        <v>37.124800000000008</v>
      </c>
      <c r="AX133" s="327">
        <f t="shared" si="54"/>
        <v>111.37439999999999</v>
      </c>
      <c r="AY133" s="327">
        <f t="shared" si="54"/>
        <v>27.843599999999999</v>
      </c>
      <c r="AZ133" s="327">
        <f t="shared" si="54"/>
        <v>27.843599999999999</v>
      </c>
      <c r="BA133" s="327">
        <f t="shared" si="54"/>
        <v>18.562400000000004</v>
      </c>
      <c r="BB133" s="327">
        <f t="shared" si="54"/>
        <v>9.2812000000000019</v>
      </c>
      <c r="BC133" s="327">
        <f t="shared" si="48"/>
        <v>129.93680000000003</v>
      </c>
      <c r="BD133" s="327">
        <f t="shared" si="48"/>
        <v>46.406000000000006</v>
      </c>
      <c r="BE133" s="327">
        <f t="shared" si="48"/>
        <v>46.406000000000006</v>
      </c>
      <c r="BF133" s="327">
        <f t="shared" si="44"/>
        <v>27.843599999999999</v>
      </c>
    </row>
    <row r="134" spans="2:58" ht="14.25">
      <c r="B134" s="6" t="s">
        <v>99</v>
      </c>
      <c r="C134" s="1837" t="s">
        <v>24</v>
      </c>
      <c r="D134" s="1838" t="s">
        <v>31</v>
      </c>
      <c r="E134" s="1837" t="s">
        <v>25</v>
      </c>
      <c r="F134" s="1587" t="s">
        <v>26</v>
      </c>
      <c r="G134" s="1865">
        <v>17.73</v>
      </c>
      <c r="H134" s="1866">
        <v>2026.1042574393332</v>
      </c>
      <c r="I134" s="1866">
        <v>2026.1042574393332</v>
      </c>
      <c r="J134" s="1866">
        <v>2026.1</v>
      </c>
      <c r="K134" s="1859">
        <v>9.08</v>
      </c>
      <c r="R134" s="327">
        <f t="shared" si="45"/>
        <v>18397.026657549144</v>
      </c>
      <c r="S134" s="327">
        <f t="shared" si="53"/>
        <v>9786.0835634319774</v>
      </c>
      <c r="T134" s="327">
        <f t="shared" si="53"/>
        <v>405.22085148786664</v>
      </c>
      <c r="U134" s="327">
        <f t="shared" si="53"/>
        <v>4072.4695574530588</v>
      </c>
      <c r="V134" s="327">
        <f t="shared" si="53"/>
        <v>0</v>
      </c>
      <c r="W134" s="327">
        <f t="shared" si="53"/>
        <v>2937.8511732870329</v>
      </c>
      <c r="X134" s="327">
        <f t="shared" si="53"/>
        <v>40.522085148786665</v>
      </c>
      <c r="Y134" s="327">
        <f t="shared" si="53"/>
        <v>60.783127723179987</v>
      </c>
      <c r="Z134" s="327">
        <f t="shared" si="53"/>
        <v>40.522085148786665</v>
      </c>
      <c r="AA134" s="327">
        <f t="shared" si="53"/>
        <v>81.044170297573331</v>
      </c>
      <c r="AB134" s="327">
        <f t="shared" si="53"/>
        <v>243.13251089271995</v>
      </c>
      <c r="AC134" s="327">
        <f t="shared" si="53"/>
        <v>60.783127723179987</v>
      </c>
      <c r="AD134" s="327">
        <f t="shared" si="53"/>
        <v>60.783127723179987</v>
      </c>
      <c r="AE134" s="327">
        <f t="shared" si="53"/>
        <v>40.522085148786665</v>
      </c>
      <c r="AF134" s="327">
        <f t="shared" si="53"/>
        <v>20.261042574393333</v>
      </c>
      <c r="AG134" s="327">
        <f t="shared" si="46"/>
        <v>283.65459604150664</v>
      </c>
      <c r="AH134" s="327">
        <f t="shared" si="46"/>
        <v>101.30521287196666</v>
      </c>
      <c r="AI134" s="327">
        <f t="shared" si="46"/>
        <v>101.30521287196666</v>
      </c>
      <c r="AJ134" s="327">
        <f t="shared" si="43"/>
        <v>60.783127723179987</v>
      </c>
      <c r="AK134" s="1345" t="s">
        <v>1605</v>
      </c>
      <c r="AL134" s="89" t="s">
        <v>1605</v>
      </c>
      <c r="AM134" s="1345" t="s">
        <v>1605</v>
      </c>
      <c r="AN134" s="327">
        <f t="shared" si="47"/>
        <v>18396.987999999998</v>
      </c>
      <c r="AO134" s="327">
        <f t="shared" si="54"/>
        <v>9786.0629999999983</v>
      </c>
      <c r="AP134" s="327">
        <f t="shared" si="54"/>
        <v>405.21999999999997</v>
      </c>
      <c r="AQ134" s="327">
        <f t="shared" si="54"/>
        <v>4072.4609999999989</v>
      </c>
      <c r="AR134" s="327">
        <f t="shared" si="54"/>
        <v>0</v>
      </c>
      <c r="AS134" s="327">
        <f t="shared" si="54"/>
        <v>2937.8449999999993</v>
      </c>
      <c r="AT134" s="327">
        <f t="shared" si="54"/>
        <v>40.521999999999998</v>
      </c>
      <c r="AU134" s="327">
        <f t="shared" si="54"/>
        <v>60.782999999999987</v>
      </c>
      <c r="AV134" s="327">
        <f t="shared" si="54"/>
        <v>40.521999999999998</v>
      </c>
      <c r="AW134" s="327">
        <f t="shared" si="54"/>
        <v>81.043999999999997</v>
      </c>
      <c r="AX134" s="327">
        <f t="shared" si="54"/>
        <v>243.13199999999995</v>
      </c>
      <c r="AY134" s="327">
        <f t="shared" si="54"/>
        <v>60.782999999999987</v>
      </c>
      <c r="AZ134" s="327">
        <f t="shared" si="54"/>
        <v>60.782999999999987</v>
      </c>
      <c r="BA134" s="327">
        <f t="shared" si="54"/>
        <v>40.521999999999998</v>
      </c>
      <c r="BB134" s="327">
        <f t="shared" si="54"/>
        <v>20.260999999999999</v>
      </c>
      <c r="BC134" s="327">
        <f t="shared" si="48"/>
        <v>283.654</v>
      </c>
      <c r="BD134" s="327">
        <f t="shared" si="48"/>
        <v>101.30499999999999</v>
      </c>
      <c r="BE134" s="327">
        <f t="shared" si="48"/>
        <v>101.30499999999999</v>
      </c>
      <c r="BF134" s="327">
        <f t="shared" si="44"/>
        <v>60.782999999999987</v>
      </c>
    </row>
    <row r="135" spans="2:58" ht="14.25">
      <c r="B135" s="6" t="s">
        <v>99</v>
      </c>
      <c r="C135" s="1837" t="s">
        <v>24</v>
      </c>
      <c r="D135" s="1838" t="s">
        <v>32</v>
      </c>
      <c r="E135" s="1837" t="s">
        <v>25</v>
      </c>
      <c r="F135" s="1587" t="s">
        <v>26</v>
      </c>
      <c r="G135" s="1865">
        <v>17.73</v>
      </c>
      <c r="H135" s="1866">
        <v>3291.8159394833851</v>
      </c>
      <c r="I135" s="1866">
        <v>3291.8159394833851</v>
      </c>
      <c r="J135" s="1866">
        <v>3291.82</v>
      </c>
      <c r="K135" s="1859">
        <v>9.08</v>
      </c>
      <c r="R135" s="327">
        <f t="shared" si="45"/>
        <v>29889.688730509137</v>
      </c>
      <c r="S135" s="327">
        <f t="shared" si="53"/>
        <v>15899.47098770475</v>
      </c>
      <c r="T135" s="327">
        <f t="shared" si="53"/>
        <v>658.363187896677</v>
      </c>
      <c r="U135" s="327">
        <f t="shared" si="53"/>
        <v>6616.5500383616036</v>
      </c>
      <c r="V135" s="327">
        <f t="shared" si="53"/>
        <v>0</v>
      </c>
      <c r="W135" s="327">
        <f t="shared" si="53"/>
        <v>4773.1331122509082</v>
      </c>
      <c r="X135" s="327">
        <f t="shared" si="53"/>
        <v>65.836318789667715</v>
      </c>
      <c r="Y135" s="327">
        <f t="shared" si="53"/>
        <v>98.754478184501536</v>
      </c>
      <c r="Z135" s="327">
        <f t="shared" si="53"/>
        <v>65.836318789667715</v>
      </c>
      <c r="AA135" s="327">
        <f t="shared" si="53"/>
        <v>131.67263757933543</v>
      </c>
      <c r="AB135" s="327">
        <f t="shared" si="53"/>
        <v>395.01791273800615</v>
      </c>
      <c r="AC135" s="327">
        <f t="shared" si="53"/>
        <v>98.754478184501536</v>
      </c>
      <c r="AD135" s="327">
        <f t="shared" si="53"/>
        <v>98.754478184501536</v>
      </c>
      <c r="AE135" s="327">
        <f t="shared" si="53"/>
        <v>65.836318789667715</v>
      </c>
      <c r="AF135" s="327">
        <f t="shared" si="53"/>
        <v>32.918159394833857</v>
      </c>
      <c r="AG135" s="327">
        <f t="shared" si="46"/>
        <v>460.85423152767396</v>
      </c>
      <c r="AH135" s="327">
        <f t="shared" si="46"/>
        <v>164.59079697416925</v>
      </c>
      <c r="AI135" s="327">
        <f t="shared" si="46"/>
        <v>164.59079697416925</v>
      </c>
      <c r="AJ135" s="327">
        <f t="shared" si="43"/>
        <v>98.754478184501536</v>
      </c>
      <c r="AK135" s="1345" t="s">
        <v>1605</v>
      </c>
      <c r="AL135" s="89" t="s">
        <v>1605</v>
      </c>
      <c r="AM135" s="1345" t="s">
        <v>1605</v>
      </c>
      <c r="AN135" s="327">
        <f t="shared" si="47"/>
        <v>29889.725600000002</v>
      </c>
      <c r="AO135" s="327">
        <f t="shared" si="54"/>
        <v>15899.490599999999</v>
      </c>
      <c r="AP135" s="327">
        <f t="shared" si="54"/>
        <v>658.36400000000003</v>
      </c>
      <c r="AQ135" s="327">
        <f t="shared" si="54"/>
        <v>6616.5581999999995</v>
      </c>
      <c r="AR135" s="327">
        <f t="shared" si="54"/>
        <v>0</v>
      </c>
      <c r="AS135" s="327">
        <f t="shared" si="54"/>
        <v>4773.1390000000001</v>
      </c>
      <c r="AT135" s="327">
        <f t="shared" si="54"/>
        <v>65.836400000000012</v>
      </c>
      <c r="AU135" s="327">
        <f t="shared" si="54"/>
        <v>98.754599999999996</v>
      </c>
      <c r="AV135" s="327">
        <f t="shared" si="54"/>
        <v>65.836400000000012</v>
      </c>
      <c r="AW135" s="327">
        <f t="shared" si="54"/>
        <v>131.67280000000002</v>
      </c>
      <c r="AX135" s="327">
        <f t="shared" si="54"/>
        <v>395.01839999999999</v>
      </c>
      <c r="AY135" s="327">
        <f t="shared" si="54"/>
        <v>98.754599999999996</v>
      </c>
      <c r="AZ135" s="327">
        <f t="shared" si="54"/>
        <v>98.754599999999996</v>
      </c>
      <c r="BA135" s="327">
        <f t="shared" si="54"/>
        <v>65.836400000000012</v>
      </c>
      <c r="BB135" s="327">
        <f t="shared" si="54"/>
        <v>32.918200000000006</v>
      </c>
      <c r="BC135" s="327">
        <f t="shared" si="48"/>
        <v>460.85480000000007</v>
      </c>
      <c r="BD135" s="327">
        <f t="shared" si="48"/>
        <v>164.59100000000001</v>
      </c>
      <c r="BE135" s="327">
        <f t="shared" si="48"/>
        <v>164.59100000000001</v>
      </c>
      <c r="BF135" s="327">
        <f t="shared" si="44"/>
        <v>98.754599999999996</v>
      </c>
    </row>
    <row r="136" spans="2:58" ht="14.25">
      <c r="B136" s="6" t="s">
        <v>99</v>
      </c>
      <c r="C136" s="1837" t="s">
        <v>24</v>
      </c>
      <c r="D136" s="1838" t="s">
        <v>33</v>
      </c>
      <c r="E136" s="1837" t="s">
        <v>25</v>
      </c>
      <c r="F136" s="1587" t="s">
        <v>26</v>
      </c>
      <c r="G136" s="1865">
        <v>17.73</v>
      </c>
      <c r="H136" s="1866">
        <v>1349.027408708947</v>
      </c>
      <c r="I136" s="1866">
        <v>1349.027408708947</v>
      </c>
      <c r="J136" s="1866">
        <v>1349.03</v>
      </c>
      <c r="K136" s="1859">
        <v>9.08</v>
      </c>
      <c r="R136" s="327">
        <f t="shared" si="45"/>
        <v>12249.168871077238</v>
      </c>
      <c r="S136" s="327">
        <f t="shared" si="53"/>
        <v>6515.8023840642136</v>
      </c>
      <c r="T136" s="327">
        <f t="shared" si="53"/>
        <v>269.80548174178938</v>
      </c>
      <c r="U136" s="327">
        <f t="shared" si="53"/>
        <v>2711.5450915049828</v>
      </c>
      <c r="V136" s="327">
        <f t="shared" si="53"/>
        <v>0</v>
      </c>
      <c r="W136" s="327">
        <f t="shared" si="53"/>
        <v>1956.089742627973</v>
      </c>
      <c r="X136" s="327">
        <f t="shared" si="53"/>
        <v>26.980548174178939</v>
      </c>
      <c r="Y136" s="327">
        <f t="shared" si="53"/>
        <v>40.470822261268403</v>
      </c>
      <c r="Z136" s="327">
        <f t="shared" si="53"/>
        <v>26.980548174178939</v>
      </c>
      <c r="AA136" s="327">
        <f t="shared" si="53"/>
        <v>53.961096348357877</v>
      </c>
      <c r="AB136" s="327">
        <f t="shared" si="53"/>
        <v>161.88328904507361</v>
      </c>
      <c r="AC136" s="327">
        <f t="shared" si="53"/>
        <v>40.470822261268403</v>
      </c>
      <c r="AD136" s="327">
        <f t="shared" si="53"/>
        <v>40.470822261268403</v>
      </c>
      <c r="AE136" s="327">
        <f t="shared" si="53"/>
        <v>26.980548174178939</v>
      </c>
      <c r="AF136" s="327">
        <f t="shared" si="53"/>
        <v>13.490274087089469</v>
      </c>
      <c r="AG136" s="327">
        <f t="shared" si="46"/>
        <v>188.86383721925259</v>
      </c>
      <c r="AH136" s="327">
        <f t="shared" si="46"/>
        <v>67.451370435447345</v>
      </c>
      <c r="AI136" s="327">
        <f t="shared" si="46"/>
        <v>67.451370435447345</v>
      </c>
      <c r="AJ136" s="327">
        <f t="shared" si="43"/>
        <v>40.470822261268403</v>
      </c>
      <c r="AK136" s="1345" t="s">
        <v>1605</v>
      </c>
      <c r="AL136" s="89" t="s">
        <v>1605</v>
      </c>
      <c r="AM136" s="1345" t="s">
        <v>1605</v>
      </c>
      <c r="AN136" s="327">
        <f t="shared" si="47"/>
        <v>12249.1924</v>
      </c>
      <c r="AO136" s="327">
        <f t="shared" si="54"/>
        <v>6515.8148999999994</v>
      </c>
      <c r="AP136" s="327">
        <f t="shared" si="54"/>
        <v>269.80600000000004</v>
      </c>
      <c r="AQ136" s="327">
        <f t="shared" si="54"/>
        <v>2711.5502999999994</v>
      </c>
      <c r="AR136" s="327">
        <f t="shared" si="54"/>
        <v>0</v>
      </c>
      <c r="AS136" s="327">
        <f t="shared" si="54"/>
        <v>1956.0934999999999</v>
      </c>
      <c r="AT136" s="327">
        <f t="shared" si="54"/>
        <v>26.980600000000003</v>
      </c>
      <c r="AU136" s="327">
        <f t="shared" si="54"/>
        <v>40.470899999999993</v>
      </c>
      <c r="AV136" s="327">
        <f t="shared" si="54"/>
        <v>26.980600000000003</v>
      </c>
      <c r="AW136" s="327">
        <f t="shared" si="54"/>
        <v>53.961200000000005</v>
      </c>
      <c r="AX136" s="327">
        <f t="shared" si="54"/>
        <v>161.88359999999997</v>
      </c>
      <c r="AY136" s="327">
        <f t="shared" si="54"/>
        <v>40.470899999999993</v>
      </c>
      <c r="AZ136" s="327">
        <f t="shared" si="54"/>
        <v>40.470899999999993</v>
      </c>
      <c r="BA136" s="327">
        <f t="shared" si="54"/>
        <v>26.980600000000003</v>
      </c>
      <c r="BB136" s="327">
        <f t="shared" si="54"/>
        <v>13.490300000000001</v>
      </c>
      <c r="BC136" s="327">
        <f t="shared" si="48"/>
        <v>188.86420000000001</v>
      </c>
      <c r="BD136" s="327">
        <f t="shared" si="48"/>
        <v>67.45150000000001</v>
      </c>
      <c r="BE136" s="327">
        <f t="shared" si="48"/>
        <v>67.45150000000001</v>
      </c>
      <c r="BF136" s="327">
        <f t="shared" si="44"/>
        <v>40.470899999999993</v>
      </c>
    </row>
    <row r="137" spans="2:58" ht="14.25">
      <c r="B137" s="6" t="s">
        <v>99</v>
      </c>
      <c r="C137" s="1837" t="s">
        <v>24</v>
      </c>
      <c r="D137" s="1838" t="s">
        <v>34</v>
      </c>
      <c r="E137" s="1837" t="s">
        <v>25</v>
      </c>
      <c r="F137" s="1587" t="s">
        <v>26</v>
      </c>
      <c r="G137" s="1865">
        <v>17.850000000000001</v>
      </c>
      <c r="H137" s="1866">
        <v>28.645686610640112</v>
      </c>
      <c r="I137" s="1866">
        <v>28.645686610640112</v>
      </c>
      <c r="J137" s="1866">
        <v>28.65</v>
      </c>
      <c r="K137" s="1859">
        <v>9.08</v>
      </c>
      <c r="R137" s="327">
        <f t="shared" si="45"/>
        <v>260.10283442461224</v>
      </c>
      <c r="S137" s="327">
        <f t="shared" si="53"/>
        <v>138.35866632939175</v>
      </c>
      <c r="T137" s="327">
        <f t="shared" si="53"/>
        <v>5.7291373221280235</v>
      </c>
      <c r="U137" s="327">
        <f t="shared" si="53"/>
        <v>57.577830087386623</v>
      </c>
      <c r="V137" s="327">
        <f t="shared" si="53"/>
        <v>0</v>
      </c>
      <c r="W137" s="327">
        <f t="shared" si="53"/>
        <v>41.536245585428162</v>
      </c>
      <c r="X137" s="327">
        <f t="shared" si="53"/>
        <v>0.5729137322128024</v>
      </c>
      <c r="Y137" s="327">
        <f t="shared" si="53"/>
        <v>0.85937059831920337</v>
      </c>
      <c r="Z137" s="327">
        <f t="shared" si="53"/>
        <v>0.5729137322128024</v>
      </c>
      <c r="AA137" s="327">
        <f t="shared" si="53"/>
        <v>1.1458274644256048</v>
      </c>
      <c r="AB137" s="327">
        <f t="shared" si="53"/>
        <v>3.4374823932768135</v>
      </c>
      <c r="AC137" s="327">
        <f t="shared" si="53"/>
        <v>0.85937059831920337</v>
      </c>
      <c r="AD137" s="327">
        <f t="shared" si="53"/>
        <v>0.85937059831920337</v>
      </c>
      <c r="AE137" s="327">
        <f t="shared" si="53"/>
        <v>0.5729137322128024</v>
      </c>
      <c r="AF137" s="327">
        <f t="shared" si="53"/>
        <v>0.2864568661064012</v>
      </c>
      <c r="AG137" s="327">
        <f t="shared" si="46"/>
        <v>4.0103961254896161</v>
      </c>
      <c r="AH137" s="327">
        <f t="shared" si="46"/>
        <v>1.4322843305320059</v>
      </c>
      <c r="AI137" s="327">
        <f t="shared" si="46"/>
        <v>1.4322843305320059</v>
      </c>
      <c r="AJ137" s="327">
        <f t="shared" si="46"/>
        <v>0.85937059831920337</v>
      </c>
      <c r="AK137" s="1345" t="s">
        <v>1605</v>
      </c>
      <c r="AL137" s="89" t="s">
        <v>1605</v>
      </c>
      <c r="AM137" s="1345" t="s">
        <v>1605</v>
      </c>
      <c r="AN137" s="327">
        <f t="shared" si="47"/>
        <v>260.142</v>
      </c>
      <c r="AO137" s="327">
        <f t="shared" si="54"/>
        <v>138.37949999999998</v>
      </c>
      <c r="AP137" s="327">
        <f t="shared" si="54"/>
        <v>5.73</v>
      </c>
      <c r="AQ137" s="327">
        <f t="shared" si="54"/>
        <v>57.586499999999994</v>
      </c>
      <c r="AR137" s="327">
        <f t="shared" si="54"/>
        <v>0</v>
      </c>
      <c r="AS137" s="327">
        <f t="shared" si="54"/>
        <v>41.542499999999997</v>
      </c>
      <c r="AT137" s="327">
        <f t="shared" si="54"/>
        <v>0.57300000000000006</v>
      </c>
      <c r="AU137" s="327">
        <f t="shared" si="54"/>
        <v>0.85949999999999993</v>
      </c>
      <c r="AV137" s="327">
        <f t="shared" si="54"/>
        <v>0.57300000000000006</v>
      </c>
      <c r="AW137" s="327">
        <f t="shared" si="54"/>
        <v>1.1460000000000001</v>
      </c>
      <c r="AX137" s="327">
        <f t="shared" si="54"/>
        <v>3.4379999999999997</v>
      </c>
      <c r="AY137" s="327">
        <f t="shared" si="54"/>
        <v>0.85949999999999993</v>
      </c>
      <c r="AZ137" s="327">
        <f t="shared" si="54"/>
        <v>0.85949999999999993</v>
      </c>
      <c r="BA137" s="327">
        <f t="shared" si="54"/>
        <v>0.57300000000000006</v>
      </c>
      <c r="BB137" s="327">
        <f t="shared" si="54"/>
        <v>0.28650000000000003</v>
      </c>
      <c r="BC137" s="327">
        <f t="shared" si="48"/>
        <v>4.0110000000000001</v>
      </c>
      <c r="BD137" s="327">
        <f t="shared" si="48"/>
        <v>1.4325000000000001</v>
      </c>
      <c r="BE137" s="327">
        <f t="shared" si="48"/>
        <v>1.4325000000000001</v>
      </c>
      <c r="BF137" s="327">
        <f t="shared" si="48"/>
        <v>0.85949999999999993</v>
      </c>
    </row>
    <row r="138" spans="2:58" ht="14.25">
      <c r="B138" s="6" t="s">
        <v>99</v>
      </c>
      <c r="C138" s="1837" t="s">
        <v>113</v>
      </c>
      <c r="D138" s="1838" t="s">
        <v>114</v>
      </c>
      <c r="E138" s="1837" t="s">
        <v>25</v>
      </c>
      <c r="F138" s="1587" t="s">
        <v>26</v>
      </c>
      <c r="G138" s="1865">
        <v>17.71</v>
      </c>
      <c r="H138" s="1866">
        <v>1863.3741371075766</v>
      </c>
      <c r="I138" s="1866">
        <v>1863.3741371075766</v>
      </c>
      <c r="J138" s="1866">
        <v>1863.37</v>
      </c>
      <c r="K138" s="1859">
        <v>9.25</v>
      </c>
      <c r="R138" s="327">
        <f t="shared" ref="R138:R201" si="55">+I138*VLOOKUP($E138,$P$5:$R$7,3,FALSE)</f>
        <v>16919.437164936797</v>
      </c>
      <c r="S138" s="327">
        <f t="shared" si="53"/>
        <v>9000.0970822295949</v>
      </c>
      <c r="T138" s="327">
        <f t="shared" si="53"/>
        <v>372.67482742151537</v>
      </c>
      <c r="U138" s="327">
        <f t="shared" si="53"/>
        <v>3745.3820155862286</v>
      </c>
      <c r="V138" s="327">
        <f t="shared" si="53"/>
        <v>0</v>
      </c>
      <c r="W138" s="327">
        <f t="shared" si="53"/>
        <v>2701.8924988059862</v>
      </c>
      <c r="X138" s="327">
        <f t="shared" si="53"/>
        <v>37.267482742151536</v>
      </c>
      <c r="Y138" s="327">
        <f t="shared" si="53"/>
        <v>55.901224113227293</v>
      </c>
      <c r="Z138" s="327">
        <f t="shared" si="53"/>
        <v>37.267482742151536</v>
      </c>
      <c r="AA138" s="327">
        <f t="shared" si="53"/>
        <v>74.534965484303072</v>
      </c>
      <c r="AB138" s="327">
        <f t="shared" si="53"/>
        <v>223.60489645290917</v>
      </c>
      <c r="AC138" s="327">
        <f t="shared" si="53"/>
        <v>55.901224113227293</v>
      </c>
      <c r="AD138" s="327">
        <f t="shared" si="53"/>
        <v>55.901224113227293</v>
      </c>
      <c r="AE138" s="327">
        <f t="shared" si="53"/>
        <v>37.267482742151536</v>
      </c>
      <c r="AF138" s="327">
        <f t="shared" si="53"/>
        <v>18.633741371075768</v>
      </c>
      <c r="AG138" s="327">
        <f t="shared" ref="AG138:AJ201" si="56">+$R138*VLOOKUP($E138,$P$5:$AJ$7,AG$1+3,FALSE)</f>
        <v>260.87237919506077</v>
      </c>
      <c r="AH138" s="327">
        <f t="shared" si="56"/>
        <v>93.168706855378844</v>
      </c>
      <c r="AI138" s="327">
        <f t="shared" si="56"/>
        <v>93.168706855378844</v>
      </c>
      <c r="AJ138" s="327">
        <f t="shared" si="56"/>
        <v>55.901224113227293</v>
      </c>
      <c r="AK138" s="1345" t="s">
        <v>1605</v>
      </c>
      <c r="AL138" s="89" t="s">
        <v>1605</v>
      </c>
      <c r="AM138" s="1345" t="s">
        <v>1605</v>
      </c>
      <c r="AN138" s="327">
        <f t="shared" ref="AN138:AN201" si="57">+J138*K138</f>
        <v>17236.172500000001</v>
      </c>
      <c r="AO138" s="327">
        <f t="shared" si="54"/>
        <v>9168.5807461453751</v>
      </c>
      <c r="AP138" s="327">
        <f t="shared" si="54"/>
        <v>379.65137665198239</v>
      </c>
      <c r="AQ138" s="327">
        <f t="shared" si="54"/>
        <v>3815.4963353524226</v>
      </c>
      <c r="AR138" s="327">
        <f t="shared" si="54"/>
        <v>0</v>
      </c>
      <c r="AS138" s="327">
        <f t="shared" si="54"/>
        <v>2752.4724807268722</v>
      </c>
      <c r="AT138" s="327">
        <f t="shared" si="54"/>
        <v>37.965137665198242</v>
      </c>
      <c r="AU138" s="327">
        <f t="shared" si="54"/>
        <v>56.947706497797355</v>
      </c>
      <c r="AV138" s="327">
        <f t="shared" si="54"/>
        <v>37.965137665198242</v>
      </c>
      <c r="AW138" s="327">
        <f t="shared" si="54"/>
        <v>75.930275330396483</v>
      </c>
      <c r="AX138" s="327">
        <f t="shared" si="54"/>
        <v>227.79082599118942</v>
      </c>
      <c r="AY138" s="327">
        <f t="shared" si="54"/>
        <v>56.947706497797355</v>
      </c>
      <c r="AZ138" s="327">
        <f t="shared" si="54"/>
        <v>56.947706497797355</v>
      </c>
      <c r="BA138" s="327">
        <f t="shared" si="54"/>
        <v>37.965137665198242</v>
      </c>
      <c r="BB138" s="327">
        <f t="shared" si="54"/>
        <v>18.982568832599121</v>
      </c>
      <c r="BC138" s="327">
        <f t="shared" ref="BC138:BF201" si="58">+$AN138*VLOOKUP($E138,$AL$5:$BF$7,BC$1+3,FALSE)</f>
        <v>265.75596365638768</v>
      </c>
      <c r="BD138" s="327">
        <f t="shared" si="58"/>
        <v>94.912844162995597</v>
      </c>
      <c r="BE138" s="327">
        <f t="shared" si="58"/>
        <v>94.912844162995597</v>
      </c>
      <c r="BF138" s="327">
        <f t="shared" si="58"/>
        <v>56.947706497797355</v>
      </c>
    </row>
    <row r="139" spans="2:58" ht="14.25">
      <c r="B139" s="6" t="s">
        <v>99</v>
      </c>
      <c r="C139" s="1837" t="s">
        <v>113</v>
      </c>
      <c r="D139" s="1838" t="s">
        <v>115</v>
      </c>
      <c r="E139" s="1837" t="s">
        <v>25</v>
      </c>
      <c r="F139" s="1587" t="s">
        <v>26</v>
      </c>
      <c r="G139" s="1865">
        <v>17.82</v>
      </c>
      <c r="H139" s="1866">
        <v>179.91624828174793</v>
      </c>
      <c r="I139" s="1866">
        <v>179.91624828174793</v>
      </c>
      <c r="J139" s="1866">
        <v>179.92</v>
      </c>
      <c r="K139" s="1859">
        <v>9.31</v>
      </c>
      <c r="R139" s="327">
        <f t="shared" si="55"/>
        <v>1633.6395343982713</v>
      </c>
      <c r="S139" s="327">
        <f t="shared" si="53"/>
        <v>868.99547920084251</v>
      </c>
      <c r="T139" s="327">
        <f t="shared" si="53"/>
        <v>35.983249656349592</v>
      </c>
      <c r="U139" s="327">
        <f t="shared" si="53"/>
        <v>361.6316590463133</v>
      </c>
      <c r="V139" s="327">
        <f t="shared" si="53"/>
        <v>0</v>
      </c>
      <c r="W139" s="327">
        <f t="shared" si="53"/>
        <v>260.87856000853452</v>
      </c>
      <c r="X139" s="327">
        <f t="shared" si="53"/>
        <v>3.598324965634959</v>
      </c>
      <c r="Y139" s="327">
        <f t="shared" si="53"/>
        <v>5.3974874484524378</v>
      </c>
      <c r="Z139" s="327">
        <f t="shared" si="53"/>
        <v>3.598324965634959</v>
      </c>
      <c r="AA139" s="327">
        <f t="shared" si="53"/>
        <v>7.1966499312699179</v>
      </c>
      <c r="AB139" s="327">
        <f t="shared" si="53"/>
        <v>21.589949793809751</v>
      </c>
      <c r="AC139" s="327">
        <f t="shared" si="53"/>
        <v>5.3974874484524378</v>
      </c>
      <c r="AD139" s="327">
        <f t="shared" si="53"/>
        <v>5.3974874484524378</v>
      </c>
      <c r="AE139" s="327">
        <f t="shared" si="53"/>
        <v>3.598324965634959</v>
      </c>
      <c r="AF139" s="327">
        <f t="shared" si="53"/>
        <v>1.7991624828174795</v>
      </c>
      <c r="AG139" s="327">
        <f t="shared" si="56"/>
        <v>25.188274759444713</v>
      </c>
      <c r="AH139" s="327">
        <f t="shared" si="56"/>
        <v>8.9958124140873981</v>
      </c>
      <c r="AI139" s="327">
        <f t="shared" si="56"/>
        <v>8.9958124140873981</v>
      </c>
      <c r="AJ139" s="327">
        <f t="shared" si="56"/>
        <v>5.3974874484524378</v>
      </c>
      <c r="AK139" s="1345" t="s">
        <v>1605</v>
      </c>
      <c r="AL139" s="89" t="s">
        <v>1605</v>
      </c>
      <c r="AM139" s="1345" t="s">
        <v>1605</v>
      </c>
      <c r="AN139" s="327">
        <f t="shared" si="57"/>
        <v>1675.0552</v>
      </c>
      <c r="AO139" s="327">
        <f t="shared" si="54"/>
        <v>891.02605903083702</v>
      </c>
      <c r="AP139" s="327">
        <f t="shared" si="54"/>
        <v>36.895488986784144</v>
      </c>
      <c r="AQ139" s="327">
        <f t="shared" si="54"/>
        <v>370.7996643171806</v>
      </c>
      <c r="AR139" s="327">
        <f t="shared" si="54"/>
        <v>0</v>
      </c>
      <c r="AS139" s="327">
        <f t="shared" si="54"/>
        <v>267.492295154185</v>
      </c>
      <c r="AT139" s="327">
        <f t="shared" si="54"/>
        <v>3.6895488986784146</v>
      </c>
      <c r="AU139" s="327">
        <f t="shared" si="54"/>
        <v>5.5343233480176206</v>
      </c>
      <c r="AV139" s="327">
        <f t="shared" si="54"/>
        <v>3.6895488986784146</v>
      </c>
      <c r="AW139" s="327">
        <f t="shared" si="54"/>
        <v>7.3790977973568292</v>
      </c>
      <c r="AX139" s="327">
        <f t="shared" si="54"/>
        <v>22.137293392070482</v>
      </c>
      <c r="AY139" s="327">
        <f t="shared" si="54"/>
        <v>5.5343233480176206</v>
      </c>
      <c r="AZ139" s="327">
        <f t="shared" si="54"/>
        <v>5.5343233480176206</v>
      </c>
      <c r="BA139" s="327">
        <f t="shared" si="54"/>
        <v>3.6895488986784146</v>
      </c>
      <c r="BB139" s="327">
        <f t="shared" si="54"/>
        <v>1.8447744493392073</v>
      </c>
      <c r="BC139" s="327">
        <f t="shared" si="58"/>
        <v>25.826842290748903</v>
      </c>
      <c r="BD139" s="327">
        <f t="shared" si="58"/>
        <v>9.2238722466960361</v>
      </c>
      <c r="BE139" s="327">
        <f t="shared" si="58"/>
        <v>9.2238722466960361</v>
      </c>
      <c r="BF139" s="327">
        <f t="shared" si="58"/>
        <v>5.5343233480176206</v>
      </c>
    </row>
    <row r="140" spans="2:58" ht="14.25">
      <c r="B140" s="6" t="s">
        <v>99</v>
      </c>
      <c r="C140" s="1837" t="s">
        <v>113</v>
      </c>
      <c r="D140" s="1838" t="s">
        <v>116</v>
      </c>
      <c r="E140" s="1837" t="s">
        <v>25</v>
      </c>
      <c r="F140" s="1587" t="s">
        <v>26</v>
      </c>
      <c r="G140" s="1865">
        <v>17.82</v>
      </c>
      <c r="H140" s="1866">
        <v>516.92998414543911</v>
      </c>
      <c r="I140" s="1866">
        <v>516.92998414543911</v>
      </c>
      <c r="J140" s="1866">
        <v>516.92999999999995</v>
      </c>
      <c r="K140" s="1859">
        <v>9.31</v>
      </c>
      <c r="R140" s="327">
        <f t="shared" si="55"/>
        <v>4693.7242560405875</v>
      </c>
      <c r="S140" s="327">
        <f t="shared" si="53"/>
        <v>2496.7718234224708</v>
      </c>
      <c r="T140" s="327">
        <f t="shared" si="53"/>
        <v>103.38599682908783</v>
      </c>
      <c r="U140" s="327">
        <f t="shared" si="53"/>
        <v>1039.0292681323326</v>
      </c>
      <c r="V140" s="327">
        <f t="shared" si="53"/>
        <v>0</v>
      </c>
      <c r="W140" s="327">
        <f t="shared" si="53"/>
        <v>749.5484770108867</v>
      </c>
      <c r="X140" s="327">
        <f t="shared" si="53"/>
        <v>10.338599682908784</v>
      </c>
      <c r="Y140" s="327">
        <f t="shared" si="53"/>
        <v>15.507899524363173</v>
      </c>
      <c r="Z140" s="327">
        <f t="shared" si="53"/>
        <v>10.338599682908784</v>
      </c>
      <c r="AA140" s="327">
        <f t="shared" si="53"/>
        <v>20.677199365817568</v>
      </c>
      <c r="AB140" s="327">
        <f t="shared" si="53"/>
        <v>62.031598097452694</v>
      </c>
      <c r="AC140" s="327">
        <f t="shared" si="53"/>
        <v>15.507899524363173</v>
      </c>
      <c r="AD140" s="327">
        <f t="shared" si="53"/>
        <v>15.507899524363173</v>
      </c>
      <c r="AE140" s="327">
        <f t="shared" si="53"/>
        <v>10.338599682908784</v>
      </c>
      <c r="AF140" s="327">
        <f t="shared" si="53"/>
        <v>5.169299841454392</v>
      </c>
      <c r="AG140" s="327">
        <f t="shared" si="56"/>
        <v>72.370197780361494</v>
      </c>
      <c r="AH140" s="327">
        <f t="shared" si="56"/>
        <v>25.846499207271957</v>
      </c>
      <c r="AI140" s="327">
        <f t="shared" si="56"/>
        <v>25.846499207271957</v>
      </c>
      <c r="AJ140" s="327">
        <f t="shared" si="56"/>
        <v>15.507899524363173</v>
      </c>
      <c r="AK140" s="1345" t="s">
        <v>1605</v>
      </c>
      <c r="AL140" s="89" t="s">
        <v>1605</v>
      </c>
      <c r="AM140" s="1345" t="s">
        <v>1605</v>
      </c>
      <c r="AN140" s="327">
        <f t="shared" si="57"/>
        <v>4812.6183000000001</v>
      </c>
      <c r="AO140" s="327">
        <f t="shared" si="54"/>
        <v>2560.0161221365638</v>
      </c>
      <c r="AP140" s="327">
        <f t="shared" si="54"/>
        <v>106.00480837004406</v>
      </c>
      <c r="AQ140" s="327">
        <f t="shared" si="54"/>
        <v>1065.3483241189426</v>
      </c>
      <c r="AR140" s="327">
        <f t="shared" si="54"/>
        <v>0</v>
      </c>
      <c r="AS140" s="327">
        <f t="shared" si="54"/>
        <v>768.53486068281939</v>
      </c>
      <c r="AT140" s="327">
        <f t="shared" si="54"/>
        <v>10.600480837004406</v>
      </c>
      <c r="AU140" s="327">
        <f t="shared" si="54"/>
        <v>15.900721255506607</v>
      </c>
      <c r="AV140" s="327">
        <f t="shared" si="54"/>
        <v>10.600480837004406</v>
      </c>
      <c r="AW140" s="327">
        <f t="shared" si="54"/>
        <v>21.200961674008813</v>
      </c>
      <c r="AX140" s="327">
        <f t="shared" si="54"/>
        <v>63.602885022026427</v>
      </c>
      <c r="AY140" s="327">
        <f t="shared" si="54"/>
        <v>15.900721255506607</v>
      </c>
      <c r="AZ140" s="327">
        <f t="shared" si="54"/>
        <v>15.900721255506607</v>
      </c>
      <c r="BA140" s="327">
        <f t="shared" si="54"/>
        <v>10.600480837004406</v>
      </c>
      <c r="BB140" s="327">
        <f t="shared" si="54"/>
        <v>5.3002404185022032</v>
      </c>
      <c r="BC140" s="327">
        <f t="shared" si="58"/>
        <v>74.203365859030853</v>
      </c>
      <c r="BD140" s="327">
        <f t="shared" si="58"/>
        <v>26.501202092511015</v>
      </c>
      <c r="BE140" s="327">
        <f t="shared" si="58"/>
        <v>26.501202092511015</v>
      </c>
      <c r="BF140" s="327">
        <f t="shared" si="58"/>
        <v>15.900721255506607</v>
      </c>
    </row>
    <row r="141" spans="2:58" ht="14.25">
      <c r="B141" s="6" t="s">
        <v>99</v>
      </c>
      <c r="C141" s="1837" t="s">
        <v>113</v>
      </c>
      <c r="D141" s="1838" t="s">
        <v>117</v>
      </c>
      <c r="E141" s="1837" t="s">
        <v>25</v>
      </c>
      <c r="F141" s="1587" t="s">
        <v>26</v>
      </c>
      <c r="G141" s="1865">
        <v>17.82</v>
      </c>
      <c r="H141" s="1866">
        <v>207.17064311188994</v>
      </c>
      <c r="I141" s="1866">
        <v>207.17064311188994</v>
      </c>
      <c r="J141" s="1866">
        <v>207.17</v>
      </c>
      <c r="K141" s="1859">
        <v>9.31</v>
      </c>
      <c r="R141" s="327">
        <f t="shared" si="55"/>
        <v>1881.1094394559607</v>
      </c>
      <c r="S141" s="327">
        <f t="shared" si="53"/>
        <v>1000.6342062304284</v>
      </c>
      <c r="T141" s="327">
        <f t="shared" si="53"/>
        <v>41.43412862237799</v>
      </c>
      <c r="U141" s="327">
        <f t="shared" si="53"/>
        <v>416.41299265489874</v>
      </c>
      <c r="V141" s="327">
        <f t="shared" si="53"/>
        <v>0</v>
      </c>
      <c r="W141" s="327">
        <f t="shared" si="53"/>
        <v>300.39743251224041</v>
      </c>
      <c r="X141" s="327">
        <f t="shared" si="53"/>
        <v>4.143412862237799</v>
      </c>
      <c r="Y141" s="327">
        <f t="shared" si="53"/>
        <v>6.2151192933566977</v>
      </c>
      <c r="Z141" s="327">
        <f t="shared" si="53"/>
        <v>4.143412862237799</v>
      </c>
      <c r="AA141" s="327">
        <f t="shared" si="53"/>
        <v>8.2868257244755981</v>
      </c>
      <c r="AB141" s="327">
        <f t="shared" si="53"/>
        <v>24.860477173426791</v>
      </c>
      <c r="AC141" s="327">
        <f t="shared" si="53"/>
        <v>6.2151192933566977</v>
      </c>
      <c r="AD141" s="327">
        <f t="shared" si="53"/>
        <v>6.2151192933566977</v>
      </c>
      <c r="AE141" s="327">
        <f t="shared" si="53"/>
        <v>4.143412862237799</v>
      </c>
      <c r="AF141" s="327">
        <f t="shared" si="53"/>
        <v>2.0717064311188995</v>
      </c>
      <c r="AG141" s="327">
        <f t="shared" si="56"/>
        <v>29.003890035664597</v>
      </c>
      <c r="AH141" s="327">
        <f t="shared" si="56"/>
        <v>10.358532155594498</v>
      </c>
      <c r="AI141" s="327">
        <f t="shared" si="56"/>
        <v>10.358532155594498</v>
      </c>
      <c r="AJ141" s="327">
        <f t="shared" si="56"/>
        <v>6.2151192933566977</v>
      </c>
      <c r="AK141" s="1345" t="s">
        <v>1605</v>
      </c>
      <c r="AL141" s="89" t="s">
        <v>1605</v>
      </c>
      <c r="AM141" s="1345" t="s">
        <v>1605</v>
      </c>
      <c r="AN141" s="327">
        <f t="shared" si="57"/>
        <v>1928.7527</v>
      </c>
      <c r="AO141" s="327">
        <f t="shared" si="54"/>
        <v>1025.9774824889867</v>
      </c>
      <c r="AP141" s="327">
        <f t="shared" si="54"/>
        <v>42.483539647577096</v>
      </c>
      <c r="AQ141" s="327">
        <f t="shared" si="54"/>
        <v>426.95957345814975</v>
      </c>
      <c r="AR141" s="327">
        <f t="shared" si="54"/>
        <v>0</v>
      </c>
      <c r="AS141" s="327">
        <f t="shared" si="54"/>
        <v>308.00566244493393</v>
      </c>
      <c r="AT141" s="327">
        <f t="shared" si="54"/>
        <v>4.24835396475771</v>
      </c>
      <c r="AU141" s="327">
        <f t="shared" si="54"/>
        <v>6.3725309471365632</v>
      </c>
      <c r="AV141" s="327">
        <f t="shared" si="54"/>
        <v>4.24835396475771</v>
      </c>
      <c r="AW141" s="327">
        <f t="shared" si="54"/>
        <v>8.49670792951542</v>
      </c>
      <c r="AX141" s="327">
        <f t="shared" si="54"/>
        <v>25.490123788546253</v>
      </c>
      <c r="AY141" s="327">
        <f t="shared" si="54"/>
        <v>6.3725309471365632</v>
      </c>
      <c r="AZ141" s="327">
        <f t="shared" si="54"/>
        <v>6.3725309471365632</v>
      </c>
      <c r="BA141" s="327">
        <f t="shared" si="54"/>
        <v>4.24835396475771</v>
      </c>
      <c r="BB141" s="327">
        <f t="shared" si="54"/>
        <v>2.124176982378855</v>
      </c>
      <c r="BC141" s="327">
        <f t="shared" si="58"/>
        <v>29.738477753303968</v>
      </c>
      <c r="BD141" s="327">
        <f t="shared" si="58"/>
        <v>10.620884911894274</v>
      </c>
      <c r="BE141" s="327">
        <f t="shared" si="58"/>
        <v>10.620884911894274</v>
      </c>
      <c r="BF141" s="327">
        <f t="shared" si="58"/>
        <v>6.3725309471365632</v>
      </c>
    </row>
    <row r="142" spans="2:58" ht="14.25">
      <c r="B142" s="6" t="s">
        <v>99</v>
      </c>
      <c r="C142" s="1837" t="s">
        <v>113</v>
      </c>
      <c r="D142" s="1838" t="s">
        <v>118</v>
      </c>
      <c r="E142" s="1837" t="s">
        <v>25</v>
      </c>
      <c r="F142" s="1587" t="s">
        <v>26</v>
      </c>
      <c r="G142" s="1865">
        <v>17.82</v>
      </c>
      <c r="H142" s="1866">
        <v>254.70284916130487</v>
      </c>
      <c r="I142" s="1866">
        <v>254.70284916130487</v>
      </c>
      <c r="J142" s="1866">
        <v>254.7</v>
      </c>
      <c r="K142" s="1859">
        <v>9.31</v>
      </c>
      <c r="R142" s="327">
        <f t="shared" si="55"/>
        <v>2312.7018703846484</v>
      </c>
      <c r="S142" s="327">
        <f t="shared" si="53"/>
        <v>1230.2147614491025</v>
      </c>
      <c r="T142" s="327">
        <f t="shared" si="53"/>
        <v>50.940569832260977</v>
      </c>
      <c r="U142" s="327">
        <f t="shared" si="53"/>
        <v>511.95272681422279</v>
      </c>
      <c r="V142" s="327">
        <f t="shared" si="53"/>
        <v>0</v>
      </c>
      <c r="W142" s="327">
        <f t="shared" si="53"/>
        <v>369.31913128389209</v>
      </c>
      <c r="X142" s="327">
        <f t="shared" si="53"/>
        <v>5.094056983226098</v>
      </c>
      <c r="Y142" s="327">
        <f t="shared" si="53"/>
        <v>7.6410854748391461</v>
      </c>
      <c r="Z142" s="327">
        <f t="shared" si="53"/>
        <v>5.094056983226098</v>
      </c>
      <c r="AA142" s="327">
        <f t="shared" si="53"/>
        <v>10.188113966452196</v>
      </c>
      <c r="AB142" s="327">
        <f t="shared" si="53"/>
        <v>30.564341899356585</v>
      </c>
      <c r="AC142" s="327">
        <f t="shared" si="53"/>
        <v>7.6410854748391461</v>
      </c>
      <c r="AD142" s="327">
        <f t="shared" si="53"/>
        <v>7.6410854748391461</v>
      </c>
      <c r="AE142" s="327">
        <f t="shared" si="53"/>
        <v>5.094056983226098</v>
      </c>
      <c r="AF142" s="327">
        <f t="shared" si="53"/>
        <v>2.547028491613049</v>
      </c>
      <c r="AG142" s="327">
        <f t="shared" si="56"/>
        <v>35.658398882582688</v>
      </c>
      <c r="AH142" s="327">
        <f t="shared" si="56"/>
        <v>12.735142458065244</v>
      </c>
      <c r="AI142" s="327">
        <f t="shared" si="56"/>
        <v>12.735142458065244</v>
      </c>
      <c r="AJ142" s="327">
        <f t="shared" si="56"/>
        <v>7.6410854748391461</v>
      </c>
      <c r="AK142" s="1345" t="s">
        <v>1605</v>
      </c>
      <c r="AL142" s="89" t="s">
        <v>1605</v>
      </c>
      <c r="AM142" s="1345" t="s">
        <v>1605</v>
      </c>
      <c r="AN142" s="327">
        <f t="shared" si="57"/>
        <v>2371.2570000000001</v>
      </c>
      <c r="AO142" s="327">
        <f t="shared" si="54"/>
        <v>1261.3624790748897</v>
      </c>
      <c r="AP142" s="327">
        <f t="shared" si="54"/>
        <v>52.230330396475772</v>
      </c>
      <c r="AQ142" s="327">
        <f t="shared" si="54"/>
        <v>524.91482048458147</v>
      </c>
      <c r="AR142" s="327">
        <f t="shared" si="54"/>
        <v>0</v>
      </c>
      <c r="AS142" s="327">
        <f t="shared" si="54"/>
        <v>378.66989537444931</v>
      </c>
      <c r="AT142" s="327">
        <f t="shared" si="54"/>
        <v>5.2230330396475777</v>
      </c>
      <c r="AU142" s="327">
        <f t="shared" si="54"/>
        <v>7.8345495594713652</v>
      </c>
      <c r="AV142" s="327">
        <f t="shared" si="54"/>
        <v>5.2230330396475777</v>
      </c>
      <c r="AW142" s="327">
        <f t="shared" si="54"/>
        <v>10.446066079295155</v>
      </c>
      <c r="AX142" s="327">
        <f t="shared" si="54"/>
        <v>31.338198237885461</v>
      </c>
      <c r="AY142" s="327">
        <f t="shared" si="54"/>
        <v>7.8345495594713652</v>
      </c>
      <c r="AZ142" s="327">
        <f t="shared" si="54"/>
        <v>7.8345495594713652</v>
      </c>
      <c r="BA142" s="327">
        <f t="shared" si="54"/>
        <v>5.2230330396475777</v>
      </c>
      <c r="BB142" s="327">
        <f t="shared" si="54"/>
        <v>2.6115165198237889</v>
      </c>
      <c r="BC142" s="327">
        <f t="shared" si="58"/>
        <v>36.561231277533047</v>
      </c>
      <c r="BD142" s="327">
        <f t="shared" si="58"/>
        <v>13.057582599118943</v>
      </c>
      <c r="BE142" s="327">
        <f t="shared" si="58"/>
        <v>13.057582599118943</v>
      </c>
      <c r="BF142" s="327">
        <f t="shared" si="58"/>
        <v>7.8345495594713652</v>
      </c>
    </row>
    <row r="143" spans="2:58" ht="14.25">
      <c r="B143" s="6" t="s">
        <v>99</v>
      </c>
      <c r="C143" s="1837" t="s">
        <v>113</v>
      </c>
      <c r="D143" s="1838" t="s">
        <v>119</v>
      </c>
      <c r="E143" s="1837" t="s">
        <v>25</v>
      </c>
      <c r="F143" s="1587" t="s">
        <v>26</v>
      </c>
      <c r="G143" s="1865">
        <v>17.82</v>
      </c>
      <c r="H143" s="1866">
        <v>49.058141547393348</v>
      </c>
      <c r="I143" s="1866">
        <v>49.058141547393348</v>
      </c>
      <c r="J143" s="1866">
        <v>49.06</v>
      </c>
      <c r="K143" s="1859">
        <v>9.31</v>
      </c>
      <c r="R143" s="327">
        <f t="shared" si="55"/>
        <v>445.44792525033159</v>
      </c>
      <c r="S143" s="327">
        <f t="shared" si="53"/>
        <v>236.95082367390987</v>
      </c>
      <c r="T143" s="327">
        <f t="shared" si="53"/>
        <v>9.8116283094786692</v>
      </c>
      <c r="U143" s="327">
        <f t="shared" si="53"/>
        <v>98.606864510260621</v>
      </c>
      <c r="V143" s="327">
        <f t="shared" si="53"/>
        <v>0</v>
      </c>
      <c r="W143" s="327">
        <f t="shared" si="53"/>
        <v>71.134305243720348</v>
      </c>
      <c r="X143" s="327">
        <f t="shared" si="53"/>
        <v>0.98116283094786705</v>
      </c>
      <c r="Y143" s="327">
        <f t="shared" si="53"/>
        <v>1.4717442464218002</v>
      </c>
      <c r="Z143" s="327">
        <f t="shared" si="53"/>
        <v>0.98116283094786705</v>
      </c>
      <c r="AA143" s="327">
        <f t="shared" si="53"/>
        <v>1.9623256618957341</v>
      </c>
      <c r="AB143" s="327">
        <f t="shared" si="53"/>
        <v>5.886976985687201</v>
      </c>
      <c r="AC143" s="327">
        <f t="shared" si="53"/>
        <v>1.4717442464218002</v>
      </c>
      <c r="AD143" s="327">
        <f t="shared" si="53"/>
        <v>1.4717442464218002</v>
      </c>
      <c r="AE143" s="327">
        <f t="shared" si="53"/>
        <v>0.98116283094786705</v>
      </c>
      <c r="AF143" s="327">
        <f t="shared" si="53"/>
        <v>0.49058141547393352</v>
      </c>
      <c r="AG143" s="327">
        <f t="shared" si="56"/>
        <v>6.8681398166350691</v>
      </c>
      <c r="AH143" s="327">
        <f t="shared" si="56"/>
        <v>2.4529070773696673</v>
      </c>
      <c r="AI143" s="327">
        <f t="shared" si="56"/>
        <v>2.4529070773696673</v>
      </c>
      <c r="AJ143" s="327">
        <f t="shared" si="56"/>
        <v>1.4717442464218002</v>
      </c>
      <c r="AK143" s="1345" t="s">
        <v>1605</v>
      </c>
      <c r="AL143" s="89" t="s">
        <v>1605</v>
      </c>
      <c r="AM143" s="1345" t="s">
        <v>1605</v>
      </c>
      <c r="AN143" s="327">
        <f t="shared" si="57"/>
        <v>456.74860000000007</v>
      </c>
      <c r="AO143" s="327">
        <f t="shared" si="54"/>
        <v>242.96208568281941</v>
      </c>
      <c r="AP143" s="327">
        <f t="shared" si="54"/>
        <v>10.060541850220266</v>
      </c>
      <c r="AQ143" s="327">
        <f t="shared" si="54"/>
        <v>101.10844559471366</v>
      </c>
      <c r="AR143" s="327">
        <f t="shared" si="54"/>
        <v>0</v>
      </c>
      <c r="AS143" s="327">
        <f t="shared" si="54"/>
        <v>72.938928414096921</v>
      </c>
      <c r="AT143" s="327">
        <f t="shared" si="54"/>
        <v>1.0060541850220266</v>
      </c>
      <c r="AU143" s="327">
        <f t="shared" si="54"/>
        <v>1.5090812775330398</v>
      </c>
      <c r="AV143" s="327">
        <f t="shared" si="54"/>
        <v>1.0060541850220266</v>
      </c>
      <c r="AW143" s="327">
        <f t="shared" si="54"/>
        <v>2.0121083700440532</v>
      </c>
      <c r="AX143" s="327">
        <f t="shared" si="54"/>
        <v>6.0363251101321591</v>
      </c>
      <c r="AY143" s="327">
        <f t="shared" si="54"/>
        <v>1.5090812775330398</v>
      </c>
      <c r="AZ143" s="327">
        <f t="shared" si="54"/>
        <v>1.5090812775330398</v>
      </c>
      <c r="BA143" s="327">
        <f t="shared" si="54"/>
        <v>1.0060541850220266</v>
      </c>
      <c r="BB143" s="327">
        <f t="shared" si="54"/>
        <v>0.5030270925110133</v>
      </c>
      <c r="BC143" s="327">
        <f t="shared" si="58"/>
        <v>7.0423792951541868</v>
      </c>
      <c r="BD143" s="327">
        <f t="shared" si="58"/>
        <v>2.5151354625550666</v>
      </c>
      <c r="BE143" s="327">
        <f t="shared" si="58"/>
        <v>2.5151354625550666</v>
      </c>
      <c r="BF143" s="327">
        <f t="shared" si="58"/>
        <v>1.5090812775330398</v>
      </c>
    </row>
    <row r="144" spans="2:58" ht="14.25">
      <c r="B144" s="6" t="s">
        <v>99</v>
      </c>
      <c r="C144" s="1837" t="s">
        <v>113</v>
      </c>
      <c r="D144" s="1838" t="s">
        <v>120</v>
      </c>
      <c r="E144" s="1837" t="s">
        <v>25</v>
      </c>
      <c r="F144" s="1587" t="s">
        <v>26</v>
      </c>
      <c r="G144" s="1865">
        <v>17.71</v>
      </c>
      <c r="H144" s="1866">
        <v>84.185464612037464</v>
      </c>
      <c r="I144" s="1866">
        <v>84.185464612037464</v>
      </c>
      <c r="J144" s="1866">
        <v>84.19</v>
      </c>
      <c r="K144" s="1859">
        <v>9.25</v>
      </c>
      <c r="R144" s="327">
        <f t="shared" si="55"/>
        <v>764.4040186773002</v>
      </c>
      <c r="S144" s="327">
        <f t="shared" si="53"/>
        <v>406.61579407614096</v>
      </c>
      <c r="T144" s="327">
        <f t="shared" si="53"/>
        <v>16.837092922407493</v>
      </c>
      <c r="U144" s="327">
        <f t="shared" si="53"/>
        <v>169.2127838701953</v>
      </c>
      <c r="V144" s="327">
        <f t="shared" si="53"/>
        <v>0</v>
      </c>
      <c r="W144" s="327">
        <f t="shared" si="53"/>
        <v>122.06892368745432</v>
      </c>
      <c r="X144" s="327">
        <f t="shared" si="53"/>
        <v>1.6837092922407495</v>
      </c>
      <c r="Y144" s="327">
        <f t="shared" si="53"/>
        <v>2.5255639383611239</v>
      </c>
      <c r="Z144" s="327">
        <f t="shared" si="53"/>
        <v>1.6837092922407495</v>
      </c>
      <c r="AA144" s="327">
        <f t="shared" si="53"/>
        <v>3.367418584481499</v>
      </c>
      <c r="AB144" s="327">
        <f t="shared" si="53"/>
        <v>10.102255753444496</v>
      </c>
      <c r="AC144" s="327">
        <f t="shared" si="53"/>
        <v>2.5255639383611239</v>
      </c>
      <c r="AD144" s="327">
        <f t="shared" si="53"/>
        <v>2.5255639383611239</v>
      </c>
      <c r="AE144" s="327">
        <f t="shared" si="53"/>
        <v>1.6837092922407495</v>
      </c>
      <c r="AF144" s="327">
        <f t="shared" si="53"/>
        <v>0.84185464612037475</v>
      </c>
      <c r="AG144" s="327">
        <f t="shared" si="56"/>
        <v>11.785965045685247</v>
      </c>
      <c r="AH144" s="327">
        <f t="shared" si="56"/>
        <v>4.2092732306018732</v>
      </c>
      <c r="AI144" s="327">
        <f t="shared" si="56"/>
        <v>4.2092732306018732</v>
      </c>
      <c r="AJ144" s="327">
        <f t="shared" si="56"/>
        <v>2.5255639383611239</v>
      </c>
      <c r="AK144" s="1345" t="s">
        <v>1605</v>
      </c>
      <c r="AL144" s="89" t="s">
        <v>1605</v>
      </c>
      <c r="AM144" s="1345" t="s">
        <v>1605</v>
      </c>
      <c r="AN144" s="327">
        <f t="shared" si="57"/>
        <v>778.75749999999994</v>
      </c>
      <c r="AO144" s="327">
        <f t="shared" si="54"/>
        <v>414.25096090308364</v>
      </c>
      <c r="AP144" s="327">
        <f t="shared" si="54"/>
        <v>17.153248898678413</v>
      </c>
      <c r="AQ144" s="327">
        <f t="shared" si="54"/>
        <v>172.39015143171804</v>
      </c>
      <c r="AR144" s="327">
        <f t="shared" si="54"/>
        <v>0</v>
      </c>
      <c r="AS144" s="327">
        <f t="shared" si="54"/>
        <v>124.36105451541849</v>
      </c>
      <c r="AT144" s="327">
        <f t="shared" si="54"/>
        <v>1.7153248898678415</v>
      </c>
      <c r="AU144" s="327">
        <f t="shared" si="54"/>
        <v>2.5729873348017618</v>
      </c>
      <c r="AV144" s="327">
        <f t="shared" si="54"/>
        <v>1.7153248898678415</v>
      </c>
      <c r="AW144" s="327">
        <f t="shared" si="54"/>
        <v>3.430649779735683</v>
      </c>
      <c r="AX144" s="327">
        <f t="shared" si="54"/>
        <v>10.291949339207047</v>
      </c>
      <c r="AY144" s="327">
        <f t="shared" si="54"/>
        <v>2.5729873348017618</v>
      </c>
      <c r="AZ144" s="327">
        <f t="shared" si="54"/>
        <v>2.5729873348017618</v>
      </c>
      <c r="BA144" s="327">
        <f t="shared" si="54"/>
        <v>1.7153248898678415</v>
      </c>
      <c r="BB144" s="327">
        <f t="shared" si="54"/>
        <v>0.85766244493392074</v>
      </c>
      <c r="BC144" s="327">
        <f t="shared" si="58"/>
        <v>12.00727422907489</v>
      </c>
      <c r="BD144" s="327">
        <f t="shared" si="58"/>
        <v>4.2883122246696033</v>
      </c>
      <c r="BE144" s="327">
        <f t="shared" si="58"/>
        <v>4.2883122246696033</v>
      </c>
      <c r="BF144" s="327">
        <f t="shared" si="58"/>
        <v>2.5729873348017618</v>
      </c>
    </row>
    <row r="145" spans="2:58" ht="14.25">
      <c r="B145" s="6" t="s">
        <v>99</v>
      </c>
      <c r="C145" s="1837" t="s">
        <v>113</v>
      </c>
      <c r="D145" s="1838" t="s">
        <v>121</v>
      </c>
      <c r="E145" s="1837" t="s">
        <v>25</v>
      </c>
      <c r="F145" s="1587" t="s">
        <v>26</v>
      </c>
      <c r="G145" s="1865">
        <v>17.82</v>
      </c>
      <c r="H145" s="1866">
        <v>191.91467493777361</v>
      </c>
      <c r="I145" s="1866">
        <v>191.91467493777361</v>
      </c>
      <c r="J145" s="1866">
        <v>191.91</v>
      </c>
      <c r="K145" s="1859">
        <v>9.31</v>
      </c>
      <c r="R145" s="327">
        <f t="shared" si="55"/>
        <v>1742.5852484349844</v>
      </c>
      <c r="S145" s="327">
        <f t="shared" si="53"/>
        <v>926.94787994944647</v>
      </c>
      <c r="T145" s="327">
        <f t="shared" si="53"/>
        <v>38.382934987554727</v>
      </c>
      <c r="U145" s="327">
        <f t="shared" si="53"/>
        <v>385.74849662492488</v>
      </c>
      <c r="V145" s="327">
        <f t="shared" si="53"/>
        <v>0</v>
      </c>
      <c r="W145" s="327">
        <f t="shared" si="53"/>
        <v>278.27627865977172</v>
      </c>
      <c r="X145" s="327">
        <f t="shared" si="53"/>
        <v>3.8382934987554727</v>
      </c>
      <c r="Y145" s="327">
        <f t="shared" si="53"/>
        <v>5.7574402481332072</v>
      </c>
      <c r="Z145" s="327">
        <f t="shared" si="53"/>
        <v>3.8382934987554727</v>
      </c>
      <c r="AA145" s="327">
        <f t="shared" si="53"/>
        <v>7.6765869975109453</v>
      </c>
      <c r="AB145" s="327">
        <f t="shared" si="53"/>
        <v>23.029760992532829</v>
      </c>
      <c r="AC145" s="327">
        <f t="shared" ref="S145:AF163" si="59">+$R145*VLOOKUP($E145,$P$5:$AF$7,AC$1+3,FALSE)</f>
        <v>5.7574402481332072</v>
      </c>
      <c r="AD145" s="327">
        <f t="shared" si="59"/>
        <v>5.7574402481332072</v>
      </c>
      <c r="AE145" s="327">
        <f t="shared" si="59"/>
        <v>3.8382934987554727</v>
      </c>
      <c r="AF145" s="327">
        <f t="shared" si="59"/>
        <v>1.9191467493777363</v>
      </c>
      <c r="AG145" s="327">
        <f t="shared" si="56"/>
        <v>26.868054491288309</v>
      </c>
      <c r="AH145" s="327">
        <f t="shared" si="56"/>
        <v>9.5957337468886816</v>
      </c>
      <c r="AI145" s="327">
        <f t="shared" si="56"/>
        <v>9.5957337468886816</v>
      </c>
      <c r="AJ145" s="327">
        <f t="shared" si="56"/>
        <v>5.7574402481332072</v>
      </c>
      <c r="AK145" s="1345" t="s">
        <v>1605</v>
      </c>
      <c r="AL145" s="89" t="s">
        <v>1605</v>
      </c>
      <c r="AM145" s="1345" t="s">
        <v>1605</v>
      </c>
      <c r="AN145" s="327">
        <f t="shared" si="57"/>
        <v>1786.6821</v>
      </c>
      <c r="AO145" s="327">
        <f t="shared" si="54"/>
        <v>950.4046853524228</v>
      </c>
      <c r="AP145" s="327">
        <f t="shared" si="54"/>
        <v>39.354231277533039</v>
      </c>
      <c r="AQ145" s="327">
        <f t="shared" si="54"/>
        <v>395.51002433920701</v>
      </c>
      <c r="AR145" s="327">
        <f t="shared" si="54"/>
        <v>0</v>
      </c>
      <c r="AS145" s="327">
        <f t="shared" si="54"/>
        <v>285.31817676211455</v>
      </c>
      <c r="AT145" s="327">
        <f t="shared" si="54"/>
        <v>3.9354231277533045</v>
      </c>
      <c r="AU145" s="327">
        <f t="shared" si="54"/>
        <v>5.9031346916299556</v>
      </c>
      <c r="AV145" s="327">
        <f t="shared" si="54"/>
        <v>3.9354231277533045</v>
      </c>
      <c r="AW145" s="327">
        <f t="shared" si="54"/>
        <v>7.870846255506609</v>
      </c>
      <c r="AX145" s="327">
        <f t="shared" si="54"/>
        <v>23.612538766519823</v>
      </c>
      <c r="AY145" s="327">
        <f t="shared" ref="AO145:BB163" si="60">+$AN145*VLOOKUP($E145,$AL$5:$BB$7,AY$1+3,FALSE)</f>
        <v>5.9031346916299556</v>
      </c>
      <c r="AZ145" s="327">
        <f t="shared" si="60"/>
        <v>5.9031346916299556</v>
      </c>
      <c r="BA145" s="327">
        <f t="shared" si="60"/>
        <v>3.9354231277533045</v>
      </c>
      <c r="BB145" s="327">
        <f t="shared" si="60"/>
        <v>1.9677115638766522</v>
      </c>
      <c r="BC145" s="327">
        <f t="shared" si="58"/>
        <v>27.547961894273129</v>
      </c>
      <c r="BD145" s="327">
        <f t="shared" si="58"/>
        <v>9.8385578193832597</v>
      </c>
      <c r="BE145" s="327">
        <f t="shared" si="58"/>
        <v>9.8385578193832597</v>
      </c>
      <c r="BF145" s="327">
        <f t="shared" si="58"/>
        <v>5.9031346916299556</v>
      </c>
    </row>
    <row r="146" spans="2:58" ht="14.25">
      <c r="B146" s="6" t="s">
        <v>99</v>
      </c>
      <c r="C146" s="1837" t="s">
        <v>113</v>
      </c>
      <c r="D146" s="1838" t="s">
        <v>122</v>
      </c>
      <c r="E146" s="1837" t="s">
        <v>25</v>
      </c>
      <c r="F146" s="1587" t="s">
        <v>26</v>
      </c>
      <c r="G146" s="1865">
        <v>17.39</v>
      </c>
      <c r="H146" s="1866">
        <v>165.26958693605462</v>
      </c>
      <c r="I146" s="1866">
        <v>165.26958693605462</v>
      </c>
      <c r="J146" s="1866">
        <v>165.27</v>
      </c>
      <c r="K146" s="1859">
        <v>9.08</v>
      </c>
      <c r="R146" s="327">
        <f t="shared" si="55"/>
        <v>1500.6478493793759</v>
      </c>
      <c r="S146" s="327">
        <f t="shared" si="59"/>
        <v>798.25210490114375</v>
      </c>
      <c r="T146" s="327">
        <f t="shared" si="59"/>
        <v>33.053917387210923</v>
      </c>
      <c r="U146" s="327">
        <f t="shared" si="59"/>
        <v>332.1918697414697</v>
      </c>
      <c r="V146" s="327">
        <f t="shared" si="59"/>
        <v>0</v>
      </c>
      <c r="W146" s="327">
        <f t="shared" si="59"/>
        <v>239.64090105727917</v>
      </c>
      <c r="X146" s="327">
        <f t="shared" si="59"/>
        <v>3.3053917387210925</v>
      </c>
      <c r="Y146" s="327">
        <f t="shared" si="59"/>
        <v>4.9580876080816383</v>
      </c>
      <c r="Z146" s="327">
        <f t="shared" si="59"/>
        <v>3.3053917387210925</v>
      </c>
      <c r="AA146" s="327">
        <f t="shared" si="59"/>
        <v>6.610783477442185</v>
      </c>
      <c r="AB146" s="327">
        <f t="shared" si="59"/>
        <v>19.832350432326553</v>
      </c>
      <c r="AC146" s="327">
        <f t="shared" si="59"/>
        <v>4.9580876080816383</v>
      </c>
      <c r="AD146" s="327">
        <f t="shared" si="59"/>
        <v>4.9580876080816383</v>
      </c>
      <c r="AE146" s="327">
        <f t="shared" si="59"/>
        <v>3.3053917387210925</v>
      </c>
      <c r="AF146" s="327">
        <f t="shared" si="59"/>
        <v>1.6526958693605462</v>
      </c>
      <c r="AG146" s="327">
        <f t="shared" si="56"/>
        <v>23.137742171047648</v>
      </c>
      <c r="AH146" s="327">
        <f t="shared" si="56"/>
        <v>8.2634793468027308</v>
      </c>
      <c r="AI146" s="327">
        <f t="shared" si="56"/>
        <v>8.2634793468027308</v>
      </c>
      <c r="AJ146" s="327">
        <f t="shared" si="56"/>
        <v>4.9580876080816383</v>
      </c>
      <c r="AK146" s="1345" t="s">
        <v>1605</v>
      </c>
      <c r="AL146" s="89" t="s">
        <v>1605</v>
      </c>
      <c r="AM146" s="1345" t="s">
        <v>1605</v>
      </c>
      <c r="AN146" s="327">
        <f t="shared" si="57"/>
        <v>1500.6516000000001</v>
      </c>
      <c r="AO146" s="327">
        <f t="shared" si="60"/>
        <v>798.25409999999999</v>
      </c>
      <c r="AP146" s="327">
        <f t="shared" si="60"/>
        <v>33.054000000000002</v>
      </c>
      <c r="AQ146" s="327">
        <f t="shared" si="60"/>
        <v>332.1927</v>
      </c>
      <c r="AR146" s="327">
        <f t="shared" si="60"/>
        <v>0</v>
      </c>
      <c r="AS146" s="327">
        <f t="shared" si="60"/>
        <v>239.64150000000001</v>
      </c>
      <c r="AT146" s="327">
        <f t="shared" si="60"/>
        <v>3.3054000000000006</v>
      </c>
      <c r="AU146" s="327">
        <f t="shared" si="60"/>
        <v>4.9581</v>
      </c>
      <c r="AV146" s="327">
        <f t="shared" si="60"/>
        <v>3.3054000000000006</v>
      </c>
      <c r="AW146" s="327">
        <f t="shared" si="60"/>
        <v>6.6108000000000011</v>
      </c>
      <c r="AX146" s="327">
        <f t="shared" si="60"/>
        <v>19.8324</v>
      </c>
      <c r="AY146" s="327">
        <f t="shared" si="60"/>
        <v>4.9581</v>
      </c>
      <c r="AZ146" s="327">
        <f t="shared" si="60"/>
        <v>4.9581</v>
      </c>
      <c r="BA146" s="327">
        <f t="shared" si="60"/>
        <v>3.3054000000000006</v>
      </c>
      <c r="BB146" s="327">
        <f t="shared" si="60"/>
        <v>1.6527000000000003</v>
      </c>
      <c r="BC146" s="327">
        <f t="shared" si="58"/>
        <v>23.137800000000006</v>
      </c>
      <c r="BD146" s="327">
        <f t="shared" si="58"/>
        <v>8.2635000000000005</v>
      </c>
      <c r="BE146" s="327">
        <f t="shared" si="58"/>
        <v>8.2635000000000005</v>
      </c>
      <c r="BF146" s="327">
        <f t="shared" si="58"/>
        <v>4.9581</v>
      </c>
    </row>
    <row r="147" spans="2:58" ht="14.25">
      <c r="B147" s="6" t="s">
        <v>99</v>
      </c>
      <c r="C147" s="1837" t="s">
        <v>113</v>
      </c>
      <c r="D147" s="1838" t="s">
        <v>123</v>
      </c>
      <c r="E147" s="1837" t="s">
        <v>25</v>
      </c>
      <c r="F147" s="1587" t="s">
        <v>26</v>
      </c>
      <c r="G147" s="1865">
        <v>16.97</v>
      </c>
      <c r="H147" s="1866">
        <v>305.16482619412261</v>
      </c>
      <c r="I147" s="1866">
        <v>305.16482619412261</v>
      </c>
      <c r="J147" s="1866">
        <v>305.16000000000003</v>
      </c>
      <c r="K147" s="1859">
        <v>8.86</v>
      </c>
      <c r="R147" s="327">
        <f t="shared" si="55"/>
        <v>2770.8966218426335</v>
      </c>
      <c r="S147" s="327">
        <f t="shared" si="59"/>
        <v>1473.9461105176122</v>
      </c>
      <c r="T147" s="327">
        <f t="shared" si="59"/>
        <v>61.032965238824531</v>
      </c>
      <c r="U147" s="327">
        <f t="shared" si="59"/>
        <v>613.3813006501864</v>
      </c>
      <c r="V147" s="327">
        <f t="shared" si="59"/>
        <v>0</v>
      </c>
      <c r="W147" s="327">
        <f t="shared" si="59"/>
        <v>442.48899798147778</v>
      </c>
      <c r="X147" s="327">
        <f t="shared" si="59"/>
        <v>6.1032965238824533</v>
      </c>
      <c r="Y147" s="327">
        <f t="shared" si="59"/>
        <v>9.1549447858236785</v>
      </c>
      <c r="Z147" s="327">
        <f t="shared" si="59"/>
        <v>6.1032965238824533</v>
      </c>
      <c r="AA147" s="327">
        <f t="shared" si="59"/>
        <v>12.206593047764907</v>
      </c>
      <c r="AB147" s="327">
        <f t="shared" si="59"/>
        <v>36.619779143294714</v>
      </c>
      <c r="AC147" s="327">
        <f t="shared" si="59"/>
        <v>9.1549447858236785</v>
      </c>
      <c r="AD147" s="327">
        <f t="shared" si="59"/>
        <v>9.1549447858236785</v>
      </c>
      <c r="AE147" s="327">
        <f t="shared" si="59"/>
        <v>6.1032965238824533</v>
      </c>
      <c r="AF147" s="327">
        <f t="shared" si="59"/>
        <v>3.0516482619412266</v>
      </c>
      <c r="AG147" s="327">
        <f t="shared" si="56"/>
        <v>42.723075667177177</v>
      </c>
      <c r="AH147" s="327">
        <f t="shared" si="56"/>
        <v>15.258241309706133</v>
      </c>
      <c r="AI147" s="327">
        <f t="shared" si="56"/>
        <v>15.258241309706133</v>
      </c>
      <c r="AJ147" s="327">
        <f t="shared" si="56"/>
        <v>9.1549447858236785</v>
      </c>
      <c r="AK147" s="1345" t="s">
        <v>1605</v>
      </c>
      <c r="AL147" s="89" t="s">
        <v>1605</v>
      </c>
      <c r="AM147" s="1345" t="s">
        <v>1605</v>
      </c>
      <c r="AN147" s="327">
        <f t="shared" si="57"/>
        <v>2703.7175999999999</v>
      </c>
      <c r="AO147" s="327">
        <f t="shared" si="60"/>
        <v>1438.2110140969162</v>
      </c>
      <c r="AP147" s="327">
        <f t="shared" si="60"/>
        <v>59.553251101321585</v>
      </c>
      <c r="AQ147" s="327">
        <f t="shared" si="60"/>
        <v>598.51017356828186</v>
      </c>
      <c r="AR147" s="327">
        <f t="shared" si="60"/>
        <v>0</v>
      </c>
      <c r="AS147" s="327">
        <f t="shared" si="60"/>
        <v>431.76107048458147</v>
      </c>
      <c r="AT147" s="327">
        <f t="shared" si="60"/>
        <v>5.9553251101321587</v>
      </c>
      <c r="AU147" s="327">
        <f t="shared" si="60"/>
        <v>8.9329876651982367</v>
      </c>
      <c r="AV147" s="327">
        <f t="shared" si="60"/>
        <v>5.9553251101321587</v>
      </c>
      <c r="AW147" s="327">
        <f t="shared" si="60"/>
        <v>11.910650220264317</v>
      </c>
      <c r="AX147" s="327">
        <f t="shared" si="60"/>
        <v>35.731950660792947</v>
      </c>
      <c r="AY147" s="327">
        <f t="shared" si="60"/>
        <v>8.9329876651982367</v>
      </c>
      <c r="AZ147" s="327">
        <f t="shared" si="60"/>
        <v>8.9329876651982367</v>
      </c>
      <c r="BA147" s="327">
        <f t="shared" si="60"/>
        <v>5.9553251101321587</v>
      </c>
      <c r="BB147" s="327">
        <f t="shared" si="60"/>
        <v>2.9776625550660794</v>
      </c>
      <c r="BC147" s="327">
        <f t="shared" si="58"/>
        <v>41.687275770925112</v>
      </c>
      <c r="BD147" s="327">
        <f t="shared" si="58"/>
        <v>14.888312775330396</v>
      </c>
      <c r="BE147" s="327">
        <f t="shared" si="58"/>
        <v>14.888312775330396</v>
      </c>
      <c r="BF147" s="327">
        <f t="shared" si="58"/>
        <v>8.9329876651982367</v>
      </c>
    </row>
    <row r="148" spans="2:58" ht="14.25">
      <c r="B148" s="6" t="s">
        <v>99</v>
      </c>
      <c r="C148" s="1837" t="s">
        <v>113</v>
      </c>
      <c r="D148" s="1838" t="s">
        <v>124</v>
      </c>
      <c r="E148" s="1837" t="s">
        <v>25</v>
      </c>
      <c r="F148" s="1587" t="s">
        <v>26</v>
      </c>
      <c r="G148" s="1865">
        <v>17.39</v>
      </c>
      <c r="H148" s="1866">
        <v>265.09678968489578</v>
      </c>
      <c r="I148" s="1867">
        <v>265.09678968489578</v>
      </c>
      <c r="J148" s="1867">
        <v>265.10000000000002</v>
      </c>
      <c r="K148" s="1859">
        <v>9.08</v>
      </c>
      <c r="R148" s="327">
        <f t="shared" si="55"/>
        <v>2407.0788503388535</v>
      </c>
      <c r="S148" s="327">
        <f t="shared" si="59"/>
        <v>1280.4174941780464</v>
      </c>
      <c r="T148" s="327">
        <f t="shared" si="59"/>
        <v>53.019357936979155</v>
      </c>
      <c r="U148" s="327">
        <f t="shared" si="59"/>
        <v>532.84454726664046</v>
      </c>
      <c r="V148" s="327">
        <f t="shared" si="59"/>
        <v>0</v>
      </c>
      <c r="W148" s="327">
        <f t="shared" si="59"/>
        <v>384.39034504309882</v>
      </c>
      <c r="X148" s="327">
        <f t="shared" si="59"/>
        <v>5.3019357936979157</v>
      </c>
      <c r="Y148" s="327">
        <f t="shared" si="59"/>
        <v>7.9529036905468722</v>
      </c>
      <c r="Z148" s="327">
        <f t="shared" si="59"/>
        <v>5.3019357936979157</v>
      </c>
      <c r="AA148" s="327">
        <f t="shared" si="59"/>
        <v>10.603871587395831</v>
      </c>
      <c r="AB148" s="327">
        <f t="shared" si="59"/>
        <v>31.811614762187489</v>
      </c>
      <c r="AC148" s="327">
        <f t="shared" si="59"/>
        <v>7.9529036905468722</v>
      </c>
      <c r="AD148" s="327">
        <f t="shared" si="59"/>
        <v>7.9529036905468722</v>
      </c>
      <c r="AE148" s="327">
        <f t="shared" si="59"/>
        <v>5.3019357936979157</v>
      </c>
      <c r="AF148" s="327">
        <f t="shared" si="59"/>
        <v>2.6509678968489578</v>
      </c>
      <c r="AG148" s="327">
        <f t="shared" si="56"/>
        <v>37.113550555885411</v>
      </c>
      <c r="AH148" s="327">
        <f t="shared" si="56"/>
        <v>13.254839484244789</v>
      </c>
      <c r="AI148" s="327">
        <f t="shared" si="56"/>
        <v>13.254839484244789</v>
      </c>
      <c r="AJ148" s="327">
        <f t="shared" si="56"/>
        <v>7.9529036905468722</v>
      </c>
      <c r="AK148" s="1345" t="s">
        <v>1605</v>
      </c>
      <c r="AL148" s="89" t="s">
        <v>1605</v>
      </c>
      <c r="AM148" s="1345" t="s">
        <v>1605</v>
      </c>
      <c r="AN148" s="327">
        <f t="shared" si="57"/>
        <v>2407.1080000000002</v>
      </c>
      <c r="AO148" s="327">
        <f t="shared" si="60"/>
        <v>1280.433</v>
      </c>
      <c r="AP148" s="327">
        <f t="shared" si="60"/>
        <v>53.02000000000001</v>
      </c>
      <c r="AQ148" s="327">
        <f t="shared" si="60"/>
        <v>532.851</v>
      </c>
      <c r="AR148" s="327">
        <f t="shared" si="60"/>
        <v>0</v>
      </c>
      <c r="AS148" s="327">
        <f t="shared" si="60"/>
        <v>384.39499999999998</v>
      </c>
      <c r="AT148" s="327">
        <f t="shared" si="60"/>
        <v>5.3020000000000005</v>
      </c>
      <c r="AU148" s="327">
        <f t="shared" si="60"/>
        <v>7.9529999999999994</v>
      </c>
      <c r="AV148" s="327">
        <f t="shared" si="60"/>
        <v>5.3020000000000005</v>
      </c>
      <c r="AW148" s="327">
        <f t="shared" si="60"/>
        <v>10.604000000000001</v>
      </c>
      <c r="AX148" s="327">
        <f t="shared" si="60"/>
        <v>31.811999999999998</v>
      </c>
      <c r="AY148" s="327">
        <f t="shared" si="60"/>
        <v>7.9529999999999994</v>
      </c>
      <c r="AZ148" s="327">
        <f t="shared" si="60"/>
        <v>7.9529999999999994</v>
      </c>
      <c r="BA148" s="327">
        <f t="shared" si="60"/>
        <v>5.3020000000000005</v>
      </c>
      <c r="BB148" s="327">
        <f t="shared" si="60"/>
        <v>2.6510000000000002</v>
      </c>
      <c r="BC148" s="327">
        <f t="shared" si="58"/>
        <v>37.114000000000004</v>
      </c>
      <c r="BD148" s="327">
        <f t="shared" si="58"/>
        <v>13.255000000000003</v>
      </c>
      <c r="BE148" s="327">
        <f t="shared" si="58"/>
        <v>13.255000000000003</v>
      </c>
      <c r="BF148" s="327">
        <f t="shared" si="58"/>
        <v>7.9529999999999994</v>
      </c>
    </row>
    <row r="149" spans="2:58" ht="14.25">
      <c r="B149" s="6" t="s">
        <v>99</v>
      </c>
      <c r="C149" s="1837" t="s">
        <v>113</v>
      </c>
      <c r="D149" s="1838" t="s">
        <v>125</v>
      </c>
      <c r="E149" s="1837" t="s">
        <v>25</v>
      </c>
      <c r="F149" s="1587" t="s">
        <v>26</v>
      </c>
      <c r="G149" s="1865">
        <v>17.39</v>
      </c>
      <c r="H149" s="1866">
        <v>503.93037253610908</v>
      </c>
      <c r="I149" s="1867">
        <v>503.93037253610908</v>
      </c>
      <c r="J149" s="1867">
        <v>503.93</v>
      </c>
      <c r="K149" s="1859">
        <v>9.08</v>
      </c>
      <c r="R149" s="327">
        <f t="shared" si="55"/>
        <v>4575.6877826278705</v>
      </c>
      <c r="S149" s="327">
        <f t="shared" si="59"/>
        <v>2433.9836993494068</v>
      </c>
      <c r="T149" s="327">
        <f t="shared" si="59"/>
        <v>100.78607450722183</v>
      </c>
      <c r="U149" s="327">
        <f t="shared" si="59"/>
        <v>1012.9000487975792</v>
      </c>
      <c r="V149" s="327">
        <f t="shared" si="59"/>
        <v>0</v>
      </c>
      <c r="W149" s="327">
        <f t="shared" si="59"/>
        <v>730.69904017735814</v>
      </c>
      <c r="X149" s="327">
        <f t="shared" si="59"/>
        <v>10.078607450722183</v>
      </c>
      <c r="Y149" s="327">
        <f t="shared" si="59"/>
        <v>15.117911176083272</v>
      </c>
      <c r="Z149" s="327">
        <f t="shared" si="59"/>
        <v>10.078607450722183</v>
      </c>
      <c r="AA149" s="327">
        <f t="shared" si="59"/>
        <v>20.157214901444366</v>
      </c>
      <c r="AB149" s="327">
        <f t="shared" si="59"/>
        <v>60.471644704333087</v>
      </c>
      <c r="AC149" s="327">
        <f t="shared" si="59"/>
        <v>15.117911176083272</v>
      </c>
      <c r="AD149" s="327">
        <f t="shared" si="59"/>
        <v>15.117911176083272</v>
      </c>
      <c r="AE149" s="327">
        <f t="shared" si="59"/>
        <v>10.078607450722183</v>
      </c>
      <c r="AF149" s="327">
        <f t="shared" si="59"/>
        <v>5.0393037253610915</v>
      </c>
      <c r="AG149" s="327">
        <f t="shared" si="56"/>
        <v>70.550252155055276</v>
      </c>
      <c r="AH149" s="327">
        <f t="shared" si="56"/>
        <v>25.196518626805457</v>
      </c>
      <c r="AI149" s="327">
        <f t="shared" si="56"/>
        <v>25.196518626805457</v>
      </c>
      <c r="AJ149" s="327">
        <f t="shared" si="56"/>
        <v>15.117911176083272</v>
      </c>
      <c r="AK149" s="1345" t="s">
        <v>1605</v>
      </c>
      <c r="AL149" s="89" t="s">
        <v>1605</v>
      </c>
      <c r="AM149" s="1345" t="s">
        <v>1605</v>
      </c>
      <c r="AN149" s="327">
        <f t="shared" si="57"/>
        <v>4575.6844000000001</v>
      </c>
      <c r="AO149" s="327">
        <f t="shared" si="60"/>
        <v>2433.9818999999998</v>
      </c>
      <c r="AP149" s="327">
        <f t="shared" si="60"/>
        <v>100.786</v>
      </c>
      <c r="AQ149" s="327">
        <f t="shared" si="60"/>
        <v>1012.8992999999999</v>
      </c>
      <c r="AR149" s="327">
        <f t="shared" si="60"/>
        <v>0</v>
      </c>
      <c r="AS149" s="327">
        <f t="shared" si="60"/>
        <v>730.69849999999997</v>
      </c>
      <c r="AT149" s="327">
        <f t="shared" si="60"/>
        <v>10.078600000000002</v>
      </c>
      <c r="AU149" s="327">
        <f t="shared" si="60"/>
        <v>15.117899999999999</v>
      </c>
      <c r="AV149" s="327">
        <f t="shared" si="60"/>
        <v>10.078600000000002</v>
      </c>
      <c r="AW149" s="327">
        <f t="shared" si="60"/>
        <v>20.157200000000003</v>
      </c>
      <c r="AX149" s="327">
        <f t="shared" si="60"/>
        <v>60.471599999999995</v>
      </c>
      <c r="AY149" s="327">
        <f t="shared" si="60"/>
        <v>15.117899999999999</v>
      </c>
      <c r="AZ149" s="327">
        <f t="shared" si="60"/>
        <v>15.117899999999999</v>
      </c>
      <c r="BA149" s="327">
        <f t="shared" si="60"/>
        <v>10.078600000000002</v>
      </c>
      <c r="BB149" s="327">
        <f t="shared" si="60"/>
        <v>5.0393000000000008</v>
      </c>
      <c r="BC149" s="327">
        <f t="shared" si="58"/>
        <v>70.550200000000004</v>
      </c>
      <c r="BD149" s="327">
        <f t="shared" si="58"/>
        <v>25.1965</v>
      </c>
      <c r="BE149" s="327">
        <f t="shared" si="58"/>
        <v>25.1965</v>
      </c>
      <c r="BF149" s="327">
        <f t="shared" si="58"/>
        <v>15.117899999999999</v>
      </c>
    </row>
    <row r="150" spans="2:58" ht="14.25">
      <c r="B150" s="6" t="s">
        <v>99</v>
      </c>
      <c r="C150" s="1837" t="s">
        <v>113</v>
      </c>
      <c r="D150" s="1838" t="s">
        <v>126</v>
      </c>
      <c r="E150" s="1837" t="s">
        <v>25</v>
      </c>
      <c r="F150" s="1587" t="s">
        <v>26</v>
      </c>
      <c r="G150" s="1865">
        <v>17.39</v>
      </c>
      <c r="H150" s="1866">
        <v>186.93395746622542</v>
      </c>
      <c r="I150" s="1867">
        <v>186.93395746622542</v>
      </c>
      <c r="J150" s="1867">
        <v>186.93</v>
      </c>
      <c r="K150" s="1859">
        <v>9.08</v>
      </c>
      <c r="R150" s="327">
        <f t="shared" si="55"/>
        <v>1697.3603337933268</v>
      </c>
      <c r="S150" s="327">
        <f t="shared" si="59"/>
        <v>902.8910145618687</v>
      </c>
      <c r="T150" s="327">
        <f t="shared" si="59"/>
        <v>37.386791493245084</v>
      </c>
      <c r="U150" s="327">
        <f t="shared" si="59"/>
        <v>375.73725450711305</v>
      </c>
      <c r="V150" s="327">
        <f t="shared" si="59"/>
        <v>0</v>
      </c>
      <c r="W150" s="327">
        <f t="shared" si="59"/>
        <v>271.05423832602685</v>
      </c>
      <c r="X150" s="327">
        <f t="shared" si="59"/>
        <v>3.7386791493245086</v>
      </c>
      <c r="Y150" s="327">
        <f t="shared" si="59"/>
        <v>5.6080187239867625</v>
      </c>
      <c r="Z150" s="327">
        <f t="shared" si="59"/>
        <v>3.7386791493245086</v>
      </c>
      <c r="AA150" s="327">
        <f t="shared" si="59"/>
        <v>7.4773582986490172</v>
      </c>
      <c r="AB150" s="327">
        <f t="shared" si="59"/>
        <v>22.43207489594705</v>
      </c>
      <c r="AC150" s="327">
        <f t="shared" si="59"/>
        <v>5.6080187239867625</v>
      </c>
      <c r="AD150" s="327">
        <f t="shared" si="59"/>
        <v>5.6080187239867625</v>
      </c>
      <c r="AE150" s="327">
        <f t="shared" si="59"/>
        <v>3.7386791493245086</v>
      </c>
      <c r="AF150" s="327">
        <f t="shared" si="59"/>
        <v>1.8693395746622543</v>
      </c>
      <c r="AG150" s="327">
        <f t="shared" si="56"/>
        <v>26.170754045271561</v>
      </c>
      <c r="AH150" s="327">
        <f t="shared" si="56"/>
        <v>9.3466978733112711</v>
      </c>
      <c r="AI150" s="327">
        <f t="shared" si="56"/>
        <v>9.3466978733112711</v>
      </c>
      <c r="AJ150" s="327">
        <f t="shared" si="56"/>
        <v>5.6080187239867625</v>
      </c>
      <c r="AK150" s="1345" t="s">
        <v>1605</v>
      </c>
      <c r="AL150" s="89" t="s">
        <v>1605</v>
      </c>
      <c r="AM150" s="1345" t="s">
        <v>1605</v>
      </c>
      <c r="AN150" s="327">
        <f t="shared" si="57"/>
        <v>1697.3244</v>
      </c>
      <c r="AO150" s="327">
        <f t="shared" si="60"/>
        <v>902.87189999999998</v>
      </c>
      <c r="AP150" s="327">
        <f t="shared" si="60"/>
        <v>37.386000000000003</v>
      </c>
      <c r="AQ150" s="327">
        <f t="shared" si="60"/>
        <v>375.72929999999997</v>
      </c>
      <c r="AR150" s="327">
        <f t="shared" si="60"/>
        <v>0</v>
      </c>
      <c r="AS150" s="327">
        <f t="shared" si="60"/>
        <v>271.04849999999999</v>
      </c>
      <c r="AT150" s="327">
        <f t="shared" si="60"/>
        <v>3.7386000000000004</v>
      </c>
      <c r="AU150" s="327">
        <f t="shared" si="60"/>
        <v>5.607899999999999</v>
      </c>
      <c r="AV150" s="327">
        <f t="shared" si="60"/>
        <v>3.7386000000000004</v>
      </c>
      <c r="AW150" s="327">
        <f t="shared" si="60"/>
        <v>7.4772000000000007</v>
      </c>
      <c r="AX150" s="327">
        <f t="shared" si="60"/>
        <v>22.431599999999996</v>
      </c>
      <c r="AY150" s="327">
        <f t="shared" si="60"/>
        <v>5.607899999999999</v>
      </c>
      <c r="AZ150" s="327">
        <f t="shared" si="60"/>
        <v>5.607899999999999</v>
      </c>
      <c r="BA150" s="327">
        <f t="shared" si="60"/>
        <v>3.7386000000000004</v>
      </c>
      <c r="BB150" s="327">
        <f t="shared" si="60"/>
        <v>1.8693000000000002</v>
      </c>
      <c r="BC150" s="327">
        <f t="shared" si="58"/>
        <v>26.170200000000001</v>
      </c>
      <c r="BD150" s="327">
        <f t="shared" si="58"/>
        <v>9.3465000000000007</v>
      </c>
      <c r="BE150" s="327">
        <f t="shared" si="58"/>
        <v>9.3465000000000007</v>
      </c>
      <c r="BF150" s="327">
        <f t="shared" si="58"/>
        <v>5.607899999999999</v>
      </c>
    </row>
    <row r="151" spans="2:58" ht="14.25">
      <c r="B151" s="6" t="s">
        <v>99</v>
      </c>
      <c r="C151" s="1837" t="s">
        <v>113</v>
      </c>
      <c r="D151" s="1838" t="s">
        <v>127</v>
      </c>
      <c r="E151" s="1837" t="s">
        <v>25</v>
      </c>
      <c r="F151" s="1587" t="s">
        <v>26</v>
      </c>
      <c r="G151" s="1865">
        <v>17.82</v>
      </c>
      <c r="H151" s="1866">
        <v>6.8116666694335193E-2</v>
      </c>
      <c r="I151" s="1867">
        <v>6.8116666694335193E-2</v>
      </c>
      <c r="J151" s="1867">
        <v>7.0000000000000007E-2</v>
      </c>
      <c r="K151" s="1859">
        <v>9.31</v>
      </c>
      <c r="R151" s="327">
        <f t="shared" si="55"/>
        <v>0.61849933358456355</v>
      </c>
      <c r="S151" s="327">
        <f t="shared" si="59"/>
        <v>0.32900350013363894</v>
      </c>
      <c r="T151" s="327">
        <f t="shared" si="59"/>
        <v>1.362333333886704E-2</v>
      </c>
      <c r="U151" s="327">
        <f t="shared" si="59"/>
        <v>0.13691450005561373</v>
      </c>
      <c r="V151" s="327">
        <f t="shared" si="59"/>
        <v>0</v>
      </c>
      <c r="W151" s="327">
        <f t="shared" si="59"/>
        <v>9.8769166706786024E-2</v>
      </c>
      <c r="X151" s="327">
        <f t="shared" si="59"/>
        <v>1.362333333886704E-3</v>
      </c>
      <c r="Y151" s="327">
        <f t="shared" si="59"/>
        <v>2.0435000008300554E-3</v>
      </c>
      <c r="Z151" s="327">
        <f t="shared" si="59"/>
        <v>1.362333333886704E-3</v>
      </c>
      <c r="AA151" s="327">
        <f t="shared" si="59"/>
        <v>2.7246666677734079E-3</v>
      </c>
      <c r="AB151" s="327">
        <f t="shared" si="59"/>
        <v>8.1740000033202215E-3</v>
      </c>
      <c r="AC151" s="327">
        <f t="shared" si="59"/>
        <v>2.0435000008300554E-3</v>
      </c>
      <c r="AD151" s="327">
        <f t="shared" si="59"/>
        <v>2.0435000008300554E-3</v>
      </c>
      <c r="AE151" s="327">
        <f t="shared" si="59"/>
        <v>1.362333333886704E-3</v>
      </c>
      <c r="AF151" s="327">
        <f t="shared" si="59"/>
        <v>6.8116666694335198E-4</v>
      </c>
      <c r="AG151" s="327">
        <f t="shared" si="56"/>
        <v>9.5363333372069283E-3</v>
      </c>
      <c r="AH151" s="327">
        <f t="shared" si="56"/>
        <v>3.40583333471676E-3</v>
      </c>
      <c r="AI151" s="327">
        <f t="shared" si="56"/>
        <v>3.40583333471676E-3</v>
      </c>
      <c r="AJ151" s="327">
        <f t="shared" si="56"/>
        <v>2.0435000008300554E-3</v>
      </c>
      <c r="AK151" s="1345" t="s">
        <v>1605</v>
      </c>
      <c r="AL151" s="89" t="s">
        <v>1605</v>
      </c>
      <c r="AM151" s="1345" t="s">
        <v>1605</v>
      </c>
      <c r="AN151" s="327">
        <f t="shared" si="57"/>
        <v>0.65170000000000006</v>
      </c>
      <c r="AO151" s="327">
        <f t="shared" si="60"/>
        <v>0.34666420704845818</v>
      </c>
      <c r="AP151" s="327">
        <f t="shared" si="60"/>
        <v>1.4354625550660796E-2</v>
      </c>
      <c r="AQ151" s="327">
        <f t="shared" si="60"/>
        <v>0.14426398678414096</v>
      </c>
      <c r="AR151" s="327">
        <f t="shared" si="60"/>
        <v>0</v>
      </c>
      <c r="AS151" s="327">
        <f t="shared" si="60"/>
        <v>0.10407103524229075</v>
      </c>
      <c r="AT151" s="327">
        <f t="shared" si="60"/>
        <v>1.4354625550660795E-3</v>
      </c>
      <c r="AU151" s="327">
        <f t="shared" si="60"/>
        <v>2.1531938325991189E-3</v>
      </c>
      <c r="AV151" s="327">
        <f t="shared" si="60"/>
        <v>1.4354625550660795E-3</v>
      </c>
      <c r="AW151" s="327">
        <f t="shared" si="60"/>
        <v>2.8709251101321589E-3</v>
      </c>
      <c r="AX151" s="327">
        <f t="shared" si="60"/>
        <v>8.6127753303964754E-3</v>
      </c>
      <c r="AY151" s="327">
        <f t="shared" si="60"/>
        <v>2.1531938325991189E-3</v>
      </c>
      <c r="AZ151" s="327">
        <f t="shared" si="60"/>
        <v>2.1531938325991189E-3</v>
      </c>
      <c r="BA151" s="327">
        <f t="shared" si="60"/>
        <v>1.4354625550660795E-3</v>
      </c>
      <c r="BB151" s="327">
        <f t="shared" si="60"/>
        <v>7.1773127753303973E-4</v>
      </c>
      <c r="BC151" s="327">
        <f t="shared" si="58"/>
        <v>1.0048237885462557E-2</v>
      </c>
      <c r="BD151" s="327">
        <f t="shared" si="58"/>
        <v>3.588656387665199E-3</v>
      </c>
      <c r="BE151" s="327">
        <f t="shared" si="58"/>
        <v>3.588656387665199E-3</v>
      </c>
      <c r="BF151" s="327">
        <f t="shared" si="58"/>
        <v>2.1531938325991189E-3</v>
      </c>
    </row>
    <row r="152" spans="2:58" ht="14.25">
      <c r="B152" s="6" t="s">
        <v>99</v>
      </c>
      <c r="C152" s="1837" t="s">
        <v>113</v>
      </c>
      <c r="D152" s="1838" t="s">
        <v>128</v>
      </c>
      <c r="E152" s="1837" t="s">
        <v>25</v>
      </c>
      <c r="F152" s="1587" t="s">
        <v>26</v>
      </c>
      <c r="G152" s="1865">
        <v>17.71</v>
      </c>
      <c r="H152" s="1866">
        <v>826.90828769201198</v>
      </c>
      <c r="I152" s="1867">
        <v>826.90828769201198</v>
      </c>
      <c r="J152" s="1867">
        <v>826.91</v>
      </c>
      <c r="K152" s="1859">
        <v>9.25</v>
      </c>
      <c r="R152" s="327">
        <f t="shared" si="55"/>
        <v>7508.327252243469</v>
      </c>
      <c r="S152" s="327">
        <f t="shared" si="59"/>
        <v>3993.9670295524179</v>
      </c>
      <c r="T152" s="327">
        <f t="shared" si="59"/>
        <v>165.38165753840241</v>
      </c>
      <c r="U152" s="327">
        <f t="shared" si="59"/>
        <v>1662.085658260944</v>
      </c>
      <c r="V152" s="327">
        <f t="shared" si="59"/>
        <v>0</v>
      </c>
      <c r="W152" s="327">
        <f t="shared" si="59"/>
        <v>1199.0170171534173</v>
      </c>
      <c r="X152" s="327">
        <f t="shared" si="59"/>
        <v>16.538165753840243</v>
      </c>
      <c r="Y152" s="327">
        <f t="shared" si="59"/>
        <v>24.807248630760359</v>
      </c>
      <c r="Z152" s="327">
        <f t="shared" si="59"/>
        <v>16.538165753840243</v>
      </c>
      <c r="AA152" s="327">
        <f t="shared" si="59"/>
        <v>33.076331507680486</v>
      </c>
      <c r="AB152" s="327">
        <f t="shared" si="59"/>
        <v>99.228994523041436</v>
      </c>
      <c r="AC152" s="327">
        <f t="shared" si="59"/>
        <v>24.807248630760359</v>
      </c>
      <c r="AD152" s="327">
        <f t="shared" si="59"/>
        <v>24.807248630760359</v>
      </c>
      <c r="AE152" s="327">
        <f t="shared" si="59"/>
        <v>16.538165753840243</v>
      </c>
      <c r="AF152" s="327">
        <f t="shared" si="59"/>
        <v>8.2690828769201214</v>
      </c>
      <c r="AG152" s="327">
        <f t="shared" si="56"/>
        <v>115.7671602768817</v>
      </c>
      <c r="AH152" s="327">
        <f t="shared" si="56"/>
        <v>41.345414384600602</v>
      </c>
      <c r="AI152" s="327">
        <f t="shared" si="56"/>
        <v>41.345414384600602</v>
      </c>
      <c r="AJ152" s="327">
        <f t="shared" si="56"/>
        <v>24.807248630760359</v>
      </c>
      <c r="AK152" s="1345" t="s">
        <v>1605</v>
      </c>
      <c r="AL152" s="89" t="s">
        <v>1605</v>
      </c>
      <c r="AM152" s="1345" t="s">
        <v>1605</v>
      </c>
      <c r="AN152" s="327">
        <f t="shared" si="57"/>
        <v>7648.9174999999996</v>
      </c>
      <c r="AO152" s="327">
        <f t="shared" si="60"/>
        <v>4068.7523705947133</v>
      </c>
      <c r="AP152" s="327">
        <f t="shared" si="60"/>
        <v>168.478359030837</v>
      </c>
      <c r="AQ152" s="327">
        <f t="shared" si="60"/>
        <v>1693.2075082599115</v>
      </c>
      <c r="AR152" s="327">
        <f t="shared" si="60"/>
        <v>0</v>
      </c>
      <c r="AS152" s="327">
        <f t="shared" si="60"/>
        <v>1221.4681029735682</v>
      </c>
      <c r="AT152" s="327">
        <f t="shared" si="60"/>
        <v>16.847835903083702</v>
      </c>
      <c r="AU152" s="327">
        <f t="shared" si="60"/>
        <v>25.271753854625548</v>
      </c>
      <c r="AV152" s="327">
        <f t="shared" si="60"/>
        <v>16.847835903083702</v>
      </c>
      <c r="AW152" s="327">
        <f t="shared" si="60"/>
        <v>33.695671806167404</v>
      </c>
      <c r="AX152" s="327">
        <f t="shared" si="60"/>
        <v>101.08701541850219</v>
      </c>
      <c r="AY152" s="327">
        <f t="shared" si="60"/>
        <v>25.271753854625548</v>
      </c>
      <c r="AZ152" s="327">
        <f t="shared" si="60"/>
        <v>25.271753854625548</v>
      </c>
      <c r="BA152" s="327">
        <f t="shared" si="60"/>
        <v>16.847835903083702</v>
      </c>
      <c r="BB152" s="327">
        <f t="shared" si="60"/>
        <v>8.423917951541851</v>
      </c>
      <c r="BC152" s="327">
        <f t="shared" si="58"/>
        <v>117.93485132158591</v>
      </c>
      <c r="BD152" s="327">
        <f t="shared" si="58"/>
        <v>42.11958975770925</v>
      </c>
      <c r="BE152" s="327">
        <f t="shared" si="58"/>
        <v>42.11958975770925</v>
      </c>
      <c r="BF152" s="327">
        <f t="shared" si="58"/>
        <v>25.271753854625548</v>
      </c>
    </row>
    <row r="153" spans="2:58" ht="14.25">
      <c r="B153" s="6" t="s">
        <v>99</v>
      </c>
      <c r="C153" s="1837" t="s">
        <v>113</v>
      </c>
      <c r="D153" s="1838" t="s">
        <v>129</v>
      </c>
      <c r="E153" s="1837" t="s">
        <v>25</v>
      </c>
      <c r="F153" s="1587" t="s">
        <v>26</v>
      </c>
      <c r="G153" s="1865">
        <v>17.71</v>
      </c>
      <c r="H153" s="1866">
        <v>59.141783674720749</v>
      </c>
      <c r="I153" s="1867">
        <v>59.141783674720749</v>
      </c>
      <c r="J153" s="1867">
        <v>59.14</v>
      </c>
      <c r="K153" s="1859">
        <v>9.25</v>
      </c>
      <c r="R153" s="327">
        <f t="shared" si="55"/>
        <v>537.00739576646436</v>
      </c>
      <c r="S153" s="327">
        <f t="shared" si="59"/>
        <v>285.65481514890115</v>
      </c>
      <c r="T153" s="327">
        <f t="shared" si="59"/>
        <v>11.828356734944149</v>
      </c>
      <c r="U153" s="327">
        <f t="shared" si="59"/>
        <v>118.87498518618868</v>
      </c>
      <c r="V153" s="327">
        <f t="shared" si="59"/>
        <v>0</v>
      </c>
      <c r="W153" s="327">
        <f t="shared" si="59"/>
        <v>85.755586328345075</v>
      </c>
      <c r="X153" s="327">
        <f t="shared" si="59"/>
        <v>1.182835673494415</v>
      </c>
      <c r="Y153" s="327">
        <f t="shared" si="59"/>
        <v>1.7742535102416221</v>
      </c>
      <c r="Z153" s="327">
        <f t="shared" si="59"/>
        <v>1.182835673494415</v>
      </c>
      <c r="AA153" s="327">
        <f t="shared" si="59"/>
        <v>2.36567134698883</v>
      </c>
      <c r="AB153" s="327">
        <f t="shared" si="59"/>
        <v>7.0970140409664886</v>
      </c>
      <c r="AC153" s="327">
        <f t="shared" si="59"/>
        <v>1.7742535102416221</v>
      </c>
      <c r="AD153" s="327">
        <f t="shared" si="59"/>
        <v>1.7742535102416221</v>
      </c>
      <c r="AE153" s="327">
        <f t="shared" si="59"/>
        <v>1.182835673494415</v>
      </c>
      <c r="AF153" s="327">
        <f t="shared" si="59"/>
        <v>0.59141783674720749</v>
      </c>
      <c r="AG153" s="327">
        <f t="shared" si="56"/>
        <v>8.2798497144609051</v>
      </c>
      <c r="AH153" s="327">
        <f t="shared" si="56"/>
        <v>2.9570891837360374</v>
      </c>
      <c r="AI153" s="327">
        <f t="shared" si="56"/>
        <v>2.9570891837360374</v>
      </c>
      <c r="AJ153" s="327">
        <f t="shared" si="56"/>
        <v>1.7742535102416221</v>
      </c>
      <c r="AK153" s="1345" t="s">
        <v>1605</v>
      </c>
      <c r="AL153" s="89" t="s">
        <v>1605</v>
      </c>
      <c r="AM153" s="1345" t="s">
        <v>1605</v>
      </c>
      <c r="AN153" s="327">
        <f t="shared" si="57"/>
        <v>547.04499999999996</v>
      </c>
      <c r="AO153" s="327">
        <f t="shared" si="60"/>
        <v>290.9942015418502</v>
      </c>
      <c r="AP153" s="327">
        <f t="shared" si="60"/>
        <v>12.049449339207047</v>
      </c>
      <c r="AQ153" s="327">
        <f t="shared" si="60"/>
        <v>121.09696585903082</v>
      </c>
      <c r="AR153" s="327">
        <f t="shared" si="60"/>
        <v>0</v>
      </c>
      <c r="AS153" s="327">
        <f t="shared" si="60"/>
        <v>87.358507709251086</v>
      </c>
      <c r="AT153" s="327">
        <f t="shared" si="60"/>
        <v>1.2049449339207048</v>
      </c>
      <c r="AU153" s="327">
        <f t="shared" si="60"/>
        <v>1.8074174008810568</v>
      </c>
      <c r="AV153" s="327">
        <f t="shared" si="60"/>
        <v>1.2049449339207048</v>
      </c>
      <c r="AW153" s="327">
        <f t="shared" si="60"/>
        <v>2.4098898678414096</v>
      </c>
      <c r="AX153" s="327">
        <f t="shared" si="60"/>
        <v>7.2296696035242274</v>
      </c>
      <c r="AY153" s="327">
        <f t="shared" si="60"/>
        <v>1.8074174008810568</v>
      </c>
      <c r="AZ153" s="327">
        <f t="shared" si="60"/>
        <v>1.8074174008810568</v>
      </c>
      <c r="BA153" s="327">
        <f t="shared" si="60"/>
        <v>1.2049449339207048</v>
      </c>
      <c r="BB153" s="327">
        <f t="shared" si="60"/>
        <v>0.60247246696035239</v>
      </c>
      <c r="BC153" s="327">
        <f t="shared" si="58"/>
        <v>8.4346145374449346</v>
      </c>
      <c r="BD153" s="327">
        <f t="shared" si="58"/>
        <v>3.0123623348017619</v>
      </c>
      <c r="BE153" s="327">
        <f t="shared" si="58"/>
        <v>3.0123623348017619</v>
      </c>
      <c r="BF153" s="327">
        <f t="shared" si="58"/>
        <v>1.8074174008810568</v>
      </c>
    </row>
    <row r="154" spans="2:58" ht="14.25">
      <c r="B154" s="6" t="s">
        <v>99</v>
      </c>
      <c r="C154" s="1837" t="s">
        <v>130</v>
      </c>
      <c r="D154" s="1838" t="s">
        <v>131</v>
      </c>
      <c r="E154" s="1837" t="s">
        <v>25</v>
      </c>
      <c r="F154" s="1587" t="s">
        <v>26</v>
      </c>
      <c r="G154" s="1865">
        <v>17.39</v>
      </c>
      <c r="H154" s="1866">
        <v>419.41699244117217</v>
      </c>
      <c r="I154" s="1867">
        <v>419.41699244117217</v>
      </c>
      <c r="J154" s="1867">
        <v>419.42</v>
      </c>
      <c r="K154" s="1859">
        <v>9.08</v>
      </c>
      <c r="R154" s="327">
        <f t="shared" si="55"/>
        <v>3808.3062913658432</v>
      </c>
      <c r="S154" s="327">
        <f t="shared" si="59"/>
        <v>2025.7840734908614</v>
      </c>
      <c r="T154" s="327">
        <f t="shared" si="59"/>
        <v>83.883398488234434</v>
      </c>
      <c r="U154" s="327">
        <f t="shared" si="59"/>
        <v>843.02815480675588</v>
      </c>
      <c r="V154" s="327">
        <f t="shared" si="59"/>
        <v>0</v>
      </c>
      <c r="W154" s="327">
        <f t="shared" si="59"/>
        <v>608.15463903969965</v>
      </c>
      <c r="X154" s="327">
        <f t="shared" si="59"/>
        <v>8.3883398488234437</v>
      </c>
      <c r="Y154" s="327">
        <f t="shared" si="59"/>
        <v>12.582509773235163</v>
      </c>
      <c r="Z154" s="327">
        <f t="shared" si="59"/>
        <v>8.3883398488234437</v>
      </c>
      <c r="AA154" s="327">
        <f t="shared" si="59"/>
        <v>16.776679697646887</v>
      </c>
      <c r="AB154" s="327">
        <f t="shared" si="59"/>
        <v>50.330039092940652</v>
      </c>
      <c r="AC154" s="327">
        <f t="shared" si="59"/>
        <v>12.582509773235163</v>
      </c>
      <c r="AD154" s="327">
        <f t="shared" si="59"/>
        <v>12.582509773235163</v>
      </c>
      <c r="AE154" s="327">
        <f t="shared" si="59"/>
        <v>8.3883398488234437</v>
      </c>
      <c r="AF154" s="327">
        <f t="shared" si="59"/>
        <v>4.1941699244117219</v>
      </c>
      <c r="AG154" s="327">
        <f t="shared" si="56"/>
        <v>58.718378941764108</v>
      </c>
      <c r="AH154" s="327">
        <f t="shared" si="56"/>
        <v>20.970849622058608</v>
      </c>
      <c r="AI154" s="327">
        <f t="shared" si="56"/>
        <v>20.970849622058608</v>
      </c>
      <c r="AJ154" s="327">
        <f t="shared" si="56"/>
        <v>12.582509773235163</v>
      </c>
      <c r="AK154" s="1345" t="s">
        <v>1605</v>
      </c>
      <c r="AL154" s="89" t="s">
        <v>1605</v>
      </c>
      <c r="AM154" s="1345" t="s">
        <v>1605</v>
      </c>
      <c r="AN154" s="327">
        <f t="shared" si="57"/>
        <v>3808.3336000000004</v>
      </c>
      <c r="AO154" s="327">
        <f t="shared" si="60"/>
        <v>2025.7986000000001</v>
      </c>
      <c r="AP154" s="327">
        <f t="shared" si="60"/>
        <v>83.884000000000015</v>
      </c>
      <c r="AQ154" s="327">
        <f t="shared" si="60"/>
        <v>843.03419999999994</v>
      </c>
      <c r="AR154" s="327">
        <f t="shared" si="60"/>
        <v>0</v>
      </c>
      <c r="AS154" s="327">
        <f t="shared" si="60"/>
        <v>608.15899999999999</v>
      </c>
      <c r="AT154" s="327">
        <f t="shared" si="60"/>
        <v>8.3884000000000007</v>
      </c>
      <c r="AU154" s="327">
        <f t="shared" si="60"/>
        <v>12.582599999999999</v>
      </c>
      <c r="AV154" s="327">
        <f t="shared" si="60"/>
        <v>8.3884000000000007</v>
      </c>
      <c r="AW154" s="327">
        <f t="shared" si="60"/>
        <v>16.776800000000001</v>
      </c>
      <c r="AX154" s="327">
        <f t="shared" si="60"/>
        <v>50.330399999999997</v>
      </c>
      <c r="AY154" s="327">
        <f t="shared" si="60"/>
        <v>12.582599999999999</v>
      </c>
      <c r="AZ154" s="327">
        <f t="shared" si="60"/>
        <v>12.582599999999999</v>
      </c>
      <c r="BA154" s="327">
        <f t="shared" si="60"/>
        <v>8.3884000000000007</v>
      </c>
      <c r="BB154" s="327">
        <f t="shared" si="60"/>
        <v>4.1942000000000004</v>
      </c>
      <c r="BC154" s="327">
        <f t="shared" si="58"/>
        <v>58.718800000000016</v>
      </c>
      <c r="BD154" s="327">
        <f t="shared" si="58"/>
        <v>20.971000000000004</v>
      </c>
      <c r="BE154" s="327">
        <f t="shared" si="58"/>
        <v>20.971000000000004</v>
      </c>
      <c r="BF154" s="327">
        <f t="shared" si="58"/>
        <v>12.582599999999999</v>
      </c>
    </row>
    <row r="155" spans="2:58" ht="14.25">
      <c r="B155" s="9" t="s">
        <v>99</v>
      </c>
      <c r="C155" s="1847" t="s">
        <v>130</v>
      </c>
      <c r="D155" s="1589" t="s">
        <v>267</v>
      </c>
      <c r="E155" s="1847" t="s">
        <v>25</v>
      </c>
      <c r="F155" s="1868" t="s">
        <v>26</v>
      </c>
      <c r="G155" s="1869">
        <v>17.39</v>
      </c>
      <c r="H155" s="1870">
        <v>22.444384287525544</v>
      </c>
      <c r="I155" s="1871">
        <v>22.444384287525544</v>
      </c>
      <c r="J155" s="1871">
        <v>22.44</v>
      </c>
      <c r="K155" s="1864">
        <v>9.08</v>
      </c>
      <c r="R155" s="327">
        <f t="shared" si="55"/>
        <v>203.79500933073194</v>
      </c>
      <c r="S155" s="327">
        <f t="shared" si="59"/>
        <v>108.40637610874838</v>
      </c>
      <c r="T155" s="327">
        <f t="shared" si="59"/>
        <v>4.488876857505109</v>
      </c>
      <c r="U155" s="327">
        <f t="shared" si="59"/>
        <v>45.113212417926341</v>
      </c>
      <c r="V155" s="327">
        <f t="shared" si="59"/>
        <v>0</v>
      </c>
      <c r="W155" s="327">
        <f t="shared" si="59"/>
        <v>32.54435721691204</v>
      </c>
      <c r="X155" s="327">
        <f t="shared" si="59"/>
        <v>0.44888768575051091</v>
      </c>
      <c r="Y155" s="327">
        <f t="shared" si="59"/>
        <v>0.67333152862576628</v>
      </c>
      <c r="Z155" s="327">
        <f t="shared" si="59"/>
        <v>0.44888768575051091</v>
      </c>
      <c r="AA155" s="327">
        <f t="shared" si="59"/>
        <v>0.89777537150102182</v>
      </c>
      <c r="AB155" s="327">
        <f t="shared" si="59"/>
        <v>2.6933261145030651</v>
      </c>
      <c r="AC155" s="327">
        <f t="shared" si="59"/>
        <v>0.67333152862576628</v>
      </c>
      <c r="AD155" s="327">
        <f t="shared" si="59"/>
        <v>0.67333152862576628</v>
      </c>
      <c r="AE155" s="327">
        <f t="shared" si="59"/>
        <v>0.44888768575051091</v>
      </c>
      <c r="AF155" s="327">
        <f t="shared" si="59"/>
        <v>0.22444384287525546</v>
      </c>
      <c r="AG155" s="327">
        <f t="shared" si="56"/>
        <v>3.1422138002535767</v>
      </c>
      <c r="AH155" s="327">
        <f t="shared" si="56"/>
        <v>1.1222192143762773</v>
      </c>
      <c r="AI155" s="327">
        <f t="shared" si="56"/>
        <v>1.1222192143762773</v>
      </c>
      <c r="AJ155" s="327">
        <f t="shared" si="56"/>
        <v>0.67333152862576628</v>
      </c>
      <c r="AK155" s="1345" t="s">
        <v>1605</v>
      </c>
      <c r="AL155" s="89" t="s">
        <v>1605</v>
      </c>
      <c r="AM155" s="1345" t="s">
        <v>1605</v>
      </c>
      <c r="AN155" s="327">
        <f t="shared" si="57"/>
        <v>203.7552</v>
      </c>
      <c r="AO155" s="327">
        <f t="shared" si="60"/>
        <v>108.3852</v>
      </c>
      <c r="AP155" s="327">
        <f t="shared" si="60"/>
        <v>4.4880000000000004</v>
      </c>
      <c r="AQ155" s="327">
        <f t="shared" si="60"/>
        <v>45.104399999999991</v>
      </c>
      <c r="AR155" s="327">
        <f t="shared" si="60"/>
        <v>0</v>
      </c>
      <c r="AS155" s="327">
        <f t="shared" si="60"/>
        <v>32.537999999999997</v>
      </c>
      <c r="AT155" s="327">
        <f t="shared" si="60"/>
        <v>0.44880000000000003</v>
      </c>
      <c r="AU155" s="327">
        <f t="shared" si="60"/>
        <v>0.67319999999999991</v>
      </c>
      <c r="AV155" s="327">
        <f t="shared" si="60"/>
        <v>0.44880000000000003</v>
      </c>
      <c r="AW155" s="327">
        <f t="shared" si="60"/>
        <v>0.89760000000000006</v>
      </c>
      <c r="AX155" s="327">
        <f t="shared" si="60"/>
        <v>2.6927999999999996</v>
      </c>
      <c r="AY155" s="327">
        <f t="shared" si="60"/>
        <v>0.67319999999999991</v>
      </c>
      <c r="AZ155" s="327">
        <f t="shared" si="60"/>
        <v>0.67319999999999991</v>
      </c>
      <c r="BA155" s="327">
        <f t="shared" si="60"/>
        <v>0.44880000000000003</v>
      </c>
      <c r="BB155" s="327">
        <f t="shared" si="60"/>
        <v>0.22440000000000002</v>
      </c>
      <c r="BC155" s="327">
        <f t="shared" si="58"/>
        <v>3.1416000000000004</v>
      </c>
      <c r="BD155" s="327">
        <f t="shared" si="58"/>
        <v>1.1220000000000001</v>
      </c>
      <c r="BE155" s="327">
        <f t="shared" si="58"/>
        <v>1.1220000000000001</v>
      </c>
      <c r="BF155" s="327">
        <f t="shared" si="58"/>
        <v>0.67319999999999991</v>
      </c>
    </row>
    <row r="156" spans="2:58" ht="14.25">
      <c r="B156" s="17" t="s">
        <v>132</v>
      </c>
      <c r="C156" s="1837" t="s">
        <v>133</v>
      </c>
      <c r="D156" s="1838" t="s">
        <v>109</v>
      </c>
      <c r="E156" s="1837" t="s">
        <v>19</v>
      </c>
      <c r="F156" s="1587" t="s">
        <v>16</v>
      </c>
      <c r="G156" s="1872">
        <v>17.39</v>
      </c>
      <c r="H156" s="1866">
        <v>7794.2226564000002</v>
      </c>
      <c r="I156" s="1873">
        <v>7794.2226564000002</v>
      </c>
      <c r="J156" s="1854">
        <v>7794.2226564000002</v>
      </c>
      <c r="K156" s="1852">
        <v>17.59</v>
      </c>
      <c r="R156" s="327">
        <f t="shared" si="55"/>
        <v>137100.376526076</v>
      </c>
      <c r="S156" s="327">
        <f t="shared" si="59"/>
        <v>37646.09543041201</v>
      </c>
      <c r="T156" s="327">
        <f t="shared" si="59"/>
        <v>1558.84453128</v>
      </c>
      <c r="U156" s="327">
        <f t="shared" si="59"/>
        <v>15666.387539363999</v>
      </c>
      <c r="V156" s="327">
        <f t="shared" si="59"/>
        <v>0</v>
      </c>
      <c r="W156" s="327">
        <f t="shared" si="59"/>
        <v>77630.457657744002</v>
      </c>
      <c r="X156" s="327">
        <f t="shared" si="59"/>
        <v>155.88445312800002</v>
      </c>
      <c r="Y156" s="327">
        <f t="shared" si="59"/>
        <v>233.82667969199994</v>
      </c>
      <c r="Z156" s="327">
        <f t="shared" si="59"/>
        <v>155.88445312800002</v>
      </c>
      <c r="AA156" s="327">
        <f t="shared" si="59"/>
        <v>311.76890625600004</v>
      </c>
      <c r="AB156" s="327">
        <f t="shared" si="59"/>
        <v>935.30671876799977</v>
      </c>
      <c r="AC156" s="327">
        <f t="shared" si="59"/>
        <v>233.82667969199994</v>
      </c>
      <c r="AD156" s="327">
        <f t="shared" si="59"/>
        <v>233.82667969199994</v>
      </c>
      <c r="AE156" s="327">
        <f t="shared" si="59"/>
        <v>155.88445312800002</v>
      </c>
      <c r="AF156" s="327">
        <f t="shared" si="59"/>
        <v>77.942226564000009</v>
      </c>
      <c r="AG156" s="327">
        <f t="shared" si="56"/>
        <v>1091.191171896</v>
      </c>
      <c r="AH156" s="327">
        <f t="shared" si="56"/>
        <v>389.71113281999999</v>
      </c>
      <c r="AI156" s="327">
        <f t="shared" si="56"/>
        <v>389.71113281999999</v>
      </c>
      <c r="AJ156" s="327">
        <f t="shared" si="56"/>
        <v>233.82667969199994</v>
      </c>
      <c r="AK156" s="1345" t="s">
        <v>1605</v>
      </c>
      <c r="AL156" s="89" t="s">
        <v>1605</v>
      </c>
      <c r="AM156" s="1345" t="s">
        <v>1605</v>
      </c>
      <c r="AN156" s="327">
        <f t="shared" si="57"/>
        <v>137100.376526076</v>
      </c>
      <c r="AO156" s="327">
        <f t="shared" si="60"/>
        <v>37646.09543041201</v>
      </c>
      <c r="AP156" s="327">
        <f t="shared" si="60"/>
        <v>1558.84453128</v>
      </c>
      <c r="AQ156" s="327">
        <f t="shared" si="60"/>
        <v>15666.387539363999</v>
      </c>
      <c r="AR156" s="327">
        <f t="shared" si="60"/>
        <v>0</v>
      </c>
      <c r="AS156" s="327">
        <f t="shared" si="60"/>
        <v>77630.457657744002</v>
      </c>
      <c r="AT156" s="327">
        <f t="shared" si="60"/>
        <v>155.88445312800002</v>
      </c>
      <c r="AU156" s="327">
        <f t="shared" si="60"/>
        <v>233.82667969199994</v>
      </c>
      <c r="AV156" s="327">
        <f t="shared" si="60"/>
        <v>155.88445312800002</v>
      </c>
      <c r="AW156" s="327">
        <f t="shared" si="60"/>
        <v>311.76890625600004</v>
      </c>
      <c r="AX156" s="327">
        <f t="shared" si="60"/>
        <v>935.30671876799977</v>
      </c>
      <c r="AY156" s="327">
        <f t="shared" si="60"/>
        <v>233.82667969199994</v>
      </c>
      <c r="AZ156" s="327">
        <f t="shared" si="60"/>
        <v>233.82667969199994</v>
      </c>
      <c r="BA156" s="327">
        <f t="shared" si="60"/>
        <v>155.88445312800002</v>
      </c>
      <c r="BB156" s="327">
        <f t="shared" si="60"/>
        <v>77.942226564000009</v>
      </c>
      <c r="BC156" s="327">
        <f t="shared" si="58"/>
        <v>1091.191171896</v>
      </c>
      <c r="BD156" s="327">
        <f t="shared" si="58"/>
        <v>389.71113281999999</v>
      </c>
      <c r="BE156" s="327">
        <f t="shared" si="58"/>
        <v>389.71113281999999</v>
      </c>
      <c r="BF156" s="327">
        <f t="shared" si="58"/>
        <v>233.82667969199994</v>
      </c>
    </row>
    <row r="157" spans="2:58" ht="14.25">
      <c r="B157" s="6" t="s">
        <v>132</v>
      </c>
      <c r="C157" s="1837" t="s">
        <v>134</v>
      </c>
      <c r="D157" s="1838" t="s">
        <v>54</v>
      </c>
      <c r="E157" s="1837" t="s">
        <v>19</v>
      </c>
      <c r="F157" s="1587" t="s">
        <v>16</v>
      </c>
      <c r="G157" s="1872">
        <v>17.39</v>
      </c>
      <c r="H157" s="1866">
        <v>10072.973900327999</v>
      </c>
      <c r="I157" s="1873">
        <v>10072.973900327999</v>
      </c>
      <c r="J157" s="1854">
        <v>10072.973900327999</v>
      </c>
      <c r="K157" s="1852">
        <v>17.59</v>
      </c>
      <c r="R157" s="327">
        <f t="shared" si="55"/>
        <v>177183.61090676949</v>
      </c>
      <c r="S157" s="327">
        <f t="shared" si="59"/>
        <v>48652.463938584246</v>
      </c>
      <c r="T157" s="327">
        <f t="shared" si="59"/>
        <v>2014.5947800655997</v>
      </c>
      <c r="U157" s="327">
        <f t="shared" si="59"/>
        <v>20246.677539659275</v>
      </c>
      <c r="V157" s="327">
        <f t="shared" si="59"/>
        <v>0</v>
      </c>
      <c r="W157" s="327">
        <f t="shared" si="59"/>
        <v>100326.82004726688</v>
      </c>
      <c r="X157" s="327">
        <f t="shared" si="59"/>
        <v>201.45947800656</v>
      </c>
      <c r="Y157" s="327">
        <f t="shared" si="59"/>
        <v>302.18921700983992</v>
      </c>
      <c r="Z157" s="327">
        <f t="shared" si="59"/>
        <v>201.45947800656</v>
      </c>
      <c r="AA157" s="327">
        <f t="shared" si="59"/>
        <v>402.91895601312001</v>
      </c>
      <c r="AB157" s="327">
        <f t="shared" si="59"/>
        <v>1208.7568680393597</v>
      </c>
      <c r="AC157" s="327">
        <f t="shared" si="59"/>
        <v>302.18921700983992</v>
      </c>
      <c r="AD157" s="327">
        <f t="shared" si="59"/>
        <v>302.18921700983992</v>
      </c>
      <c r="AE157" s="327">
        <f t="shared" si="59"/>
        <v>201.45947800656</v>
      </c>
      <c r="AF157" s="327">
        <f t="shared" si="59"/>
        <v>100.72973900328</v>
      </c>
      <c r="AG157" s="327">
        <f t="shared" si="56"/>
        <v>1410.2163460459199</v>
      </c>
      <c r="AH157" s="327">
        <f t="shared" si="56"/>
        <v>503.64869501639993</v>
      </c>
      <c r="AI157" s="327">
        <f t="shared" si="56"/>
        <v>503.64869501639993</v>
      </c>
      <c r="AJ157" s="327">
        <f t="shared" si="56"/>
        <v>302.18921700983992</v>
      </c>
      <c r="AK157" s="1345" t="s">
        <v>1605</v>
      </c>
      <c r="AL157" s="89" t="s">
        <v>1605</v>
      </c>
      <c r="AM157" s="1345" t="s">
        <v>1605</v>
      </c>
      <c r="AN157" s="327">
        <f t="shared" si="57"/>
        <v>177183.61090676949</v>
      </c>
      <c r="AO157" s="327">
        <f t="shared" si="60"/>
        <v>48652.463938584246</v>
      </c>
      <c r="AP157" s="327">
        <f t="shared" si="60"/>
        <v>2014.5947800655997</v>
      </c>
      <c r="AQ157" s="327">
        <f t="shared" si="60"/>
        <v>20246.677539659275</v>
      </c>
      <c r="AR157" s="327">
        <f t="shared" si="60"/>
        <v>0</v>
      </c>
      <c r="AS157" s="327">
        <f t="shared" si="60"/>
        <v>100326.82004726688</v>
      </c>
      <c r="AT157" s="327">
        <f t="shared" si="60"/>
        <v>201.45947800656</v>
      </c>
      <c r="AU157" s="327">
        <f t="shared" si="60"/>
        <v>302.18921700983992</v>
      </c>
      <c r="AV157" s="327">
        <f t="shared" si="60"/>
        <v>201.45947800656</v>
      </c>
      <c r="AW157" s="327">
        <f t="shared" si="60"/>
        <v>402.91895601312001</v>
      </c>
      <c r="AX157" s="327">
        <f t="shared" si="60"/>
        <v>1208.7568680393597</v>
      </c>
      <c r="AY157" s="327">
        <f t="shared" si="60"/>
        <v>302.18921700983992</v>
      </c>
      <c r="AZ157" s="327">
        <f t="shared" si="60"/>
        <v>302.18921700983992</v>
      </c>
      <c r="BA157" s="327">
        <f t="shared" si="60"/>
        <v>201.45947800656</v>
      </c>
      <c r="BB157" s="327">
        <f t="shared" si="60"/>
        <v>100.72973900328</v>
      </c>
      <c r="BC157" s="327">
        <f t="shared" si="58"/>
        <v>1410.2163460459199</v>
      </c>
      <c r="BD157" s="327">
        <f t="shared" si="58"/>
        <v>503.64869501639993</v>
      </c>
      <c r="BE157" s="327">
        <f t="shared" si="58"/>
        <v>503.64869501639993</v>
      </c>
      <c r="BF157" s="327">
        <f t="shared" si="58"/>
        <v>302.18921700983992</v>
      </c>
    </row>
    <row r="158" spans="2:58" ht="14.25">
      <c r="B158" s="6" t="s">
        <v>132</v>
      </c>
      <c r="C158" s="1837" t="s">
        <v>135</v>
      </c>
      <c r="D158" s="1838" t="s">
        <v>136</v>
      </c>
      <c r="E158" s="1837" t="s">
        <v>19</v>
      </c>
      <c r="F158" s="1587" t="s">
        <v>16</v>
      </c>
      <c r="G158" s="1872">
        <v>17.39</v>
      </c>
      <c r="H158" s="1866">
        <v>0</v>
      </c>
      <c r="I158" s="1873">
        <v>0</v>
      </c>
      <c r="J158" s="1854">
        <v>0</v>
      </c>
      <c r="K158" s="1852">
        <v>17.59</v>
      </c>
      <c r="R158" s="327">
        <f t="shared" si="55"/>
        <v>0</v>
      </c>
      <c r="S158" s="327">
        <f t="shared" si="59"/>
        <v>0</v>
      </c>
      <c r="T158" s="327">
        <f t="shared" si="59"/>
        <v>0</v>
      </c>
      <c r="U158" s="327">
        <f t="shared" si="59"/>
        <v>0</v>
      </c>
      <c r="V158" s="327">
        <f t="shared" si="59"/>
        <v>0</v>
      </c>
      <c r="W158" s="327">
        <f t="shared" si="59"/>
        <v>0</v>
      </c>
      <c r="X158" s="327">
        <f t="shared" si="59"/>
        <v>0</v>
      </c>
      <c r="Y158" s="327">
        <f t="shared" si="59"/>
        <v>0</v>
      </c>
      <c r="Z158" s="327">
        <f t="shared" si="59"/>
        <v>0</v>
      </c>
      <c r="AA158" s="327">
        <f t="shared" si="59"/>
        <v>0</v>
      </c>
      <c r="AB158" s="327">
        <f t="shared" si="59"/>
        <v>0</v>
      </c>
      <c r="AC158" s="327">
        <f t="shared" si="59"/>
        <v>0</v>
      </c>
      <c r="AD158" s="327">
        <f t="shared" si="59"/>
        <v>0</v>
      </c>
      <c r="AE158" s="327">
        <f t="shared" si="59"/>
        <v>0</v>
      </c>
      <c r="AF158" s="327">
        <f t="shared" si="59"/>
        <v>0</v>
      </c>
      <c r="AG158" s="327">
        <f t="shared" si="56"/>
        <v>0</v>
      </c>
      <c r="AH158" s="327">
        <f t="shared" si="56"/>
        <v>0</v>
      </c>
      <c r="AI158" s="327">
        <f t="shared" si="56"/>
        <v>0</v>
      </c>
      <c r="AJ158" s="327">
        <f t="shared" si="56"/>
        <v>0</v>
      </c>
      <c r="AK158" s="1345" t="s">
        <v>1605</v>
      </c>
      <c r="AL158" s="89" t="s">
        <v>1605</v>
      </c>
      <c r="AM158" s="1345" t="s">
        <v>1605</v>
      </c>
      <c r="AN158" s="327">
        <f t="shared" si="57"/>
        <v>0</v>
      </c>
      <c r="AO158" s="327">
        <f t="shared" si="60"/>
        <v>0</v>
      </c>
      <c r="AP158" s="327">
        <f t="shared" si="60"/>
        <v>0</v>
      </c>
      <c r="AQ158" s="327">
        <f t="shared" si="60"/>
        <v>0</v>
      </c>
      <c r="AR158" s="327">
        <f t="shared" si="60"/>
        <v>0</v>
      </c>
      <c r="AS158" s="327">
        <f t="shared" si="60"/>
        <v>0</v>
      </c>
      <c r="AT158" s="327">
        <f t="shared" si="60"/>
        <v>0</v>
      </c>
      <c r="AU158" s="327">
        <f t="shared" si="60"/>
        <v>0</v>
      </c>
      <c r="AV158" s="327">
        <f t="shared" si="60"/>
        <v>0</v>
      </c>
      <c r="AW158" s="327">
        <f t="shared" si="60"/>
        <v>0</v>
      </c>
      <c r="AX158" s="327">
        <f t="shared" si="60"/>
        <v>0</v>
      </c>
      <c r="AY158" s="327">
        <f t="shared" si="60"/>
        <v>0</v>
      </c>
      <c r="AZ158" s="327">
        <f t="shared" si="60"/>
        <v>0</v>
      </c>
      <c r="BA158" s="327">
        <f t="shared" si="60"/>
        <v>0</v>
      </c>
      <c r="BB158" s="327">
        <f t="shared" si="60"/>
        <v>0</v>
      </c>
      <c r="BC158" s="327">
        <f t="shared" si="58"/>
        <v>0</v>
      </c>
      <c r="BD158" s="327">
        <f t="shared" si="58"/>
        <v>0</v>
      </c>
      <c r="BE158" s="327">
        <f t="shared" si="58"/>
        <v>0</v>
      </c>
      <c r="BF158" s="327">
        <f t="shared" si="58"/>
        <v>0</v>
      </c>
    </row>
    <row r="159" spans="2:58" ht="14.25">
      <c r="B159" s="6" t="s">
        <v>132</v>
      </c>
      <c r="C159" s="1837" t="s">
        <v>137</v>
      </c>
      <c r="D159" s="1838" t="s">
        <v>138</v>
      </c>
      <c r="E159" s="1837" t="s">
        <v>15</v>
      </c>
      <c r="F159" s="1587" t="s">
        <v>16</v>
      </c>
      <c r="G159" s="1872">
        <v>17.39</v>
      </c>
      <c r="H159" s="1866">
        <v>6490.9395268580929</v>
      </c>
      <c r="I159" s="1873">
        <v>6490.9395268580929</v>
      </c>
      <c r="J159" s="1854">
        <v>6490.9395268580929</v>
      </c>
      <c r="K159" s="1852">
        <v>12.2</v>
      </c>
      <c r="R159" s="327">
        <f t="shared" si="55"/>
        <v>79189.46222766873</v>
      </c>
      <c r="S159" s="327">
        <f t="shared" si="59"/>
        <v>31351.23791472461</v>
      </c>
      <c r="T159" s="327">
        <f t="shared" si="59"/>
        <v>1298.1879053716186</v>
      </c>
      <c r="U159" s="327">
        <f t="shared" si="59"/>
        <v>13046.788448984766</v>
      </c>
      <c r="V159" s="327">
        <f t="shared" si="59"/>
        <v>0</v>
      </c>
      <c r="W159" s="327">
        <f t="shared" si="59"/>
        <v>29663.593637741491</v>
      </c>
      <c r="X159" s="327">
        <f t="shared" si="59"/>
        <v>129.81879053716187</v>
      </c>
      <c r="Y159" s="327">
        <f t="shared" si="59"/>
        <v>194.72818580574275</v>
      </c>
      <c r="Z159" s="327">
        <f t="shared" si="59"/>
        <v>129.81879053716187</v>
      </c>
      <c r="AA159" s="327">
        <f t="shared" si="59"/>
        <v>259.63758107432375</v>
      </c>
      <c r="AB159" s="327">
        <f t="shared" si="59"/>
        <v>778.91274322297102</v>
      </c>
      <c r="AC159" s="327">
        <f t="shared" si="59"/>
        <v>194.72818580574275</v>
      </c>
      <c r="AD159" s="327">
        <f t="shared" si="59"/>
        <v>194.72818580574275</v>
      </c>
      <c r="AE159" s="327">
        <f t="shared" si="59"/>
        <v>129.81879053716187</v>
      </c>
      <c r="AF159" s="327">
        <f t="shared" si="59"/>
        <v>64.909395268580937</v>
      </c>
      <c r="AG159" s="327">
        <f t="shared" si="56"/>
        <v>908.73153376013306</v>
      </c>
      <c r="AH159" s="327">
        <f t="shared" si="56"/>
        <v>324.54697634290466</v>
      </c>
      <c r="AI159" s="327">
        <f t="shared" si="56"/>
        <v>324.54697634290466</v>
      </c>
      <c r="AJ159" s="327">
        <f t="shared" si="56"/>
        <v>194.72818580574275</v>
      </c>
      <c r="AK159" s="1345" t="s">
        <v>1605</v>
      </c>
      <c r="AL159" s="89" t="s">
        <v>1605</v>
      </c>
      <c r="AM159" s="1345" t="s">
        <v>1605</v>
      </c>
      <c r="AN159" s="327">
        <f t="shared" si="57"/>
        <v>79189.46222766873</v>
      </c>
      <c r="AO159" s="327">
        <f t="shared" si="60"/>
        <v>31351.23791472461</v>
      </c>
      <c r="AP159" s="327">
        <f t="shared" si="60"/>
        <v>1298.1879053716186</v>
      </c>
      <c r="AQ159" s="327">
        <f t="shared" si="60"/>
        <v>13046.788448984766</v>
      </c>
      <c r="AR159" s="327">
        <f t="shared" si="60"/>
        <v>0</v>
      </c>
      <c r="AS159" s="327">
        <f t="shared" si="60"/>
        <v>29663.593637741491</v>
      </c>
      <c r="AT159" s="327">
        <f t="shared" si="60"/>
        <v>129.81879053716187</v>
      </c>
      <c r="AU159" s="327">
        <f t="shared" si="60"/>
        <v>194.72818580574275</v>
      </c>
      <c r="AV159" s="327">
        <f t="shared" si="60"/>
        <v>129.81879053716187</v>
      </c>
      <c r="AW159" s="327">
        <f t="shared" si="60"/>
        <v>259.63758107432375</v>
      </c>
      <c r="AX159" s="327">
        <f t="shared" si="60"/>
        <v>778.91274322297102</v>
      </c>
      <c r="AY159" s="327">
        <f t="shared" si="60"/>
        <v>194.72818580574275</v>
      </c>
      <c r="AZ159" s="327">
        <f t="shared" si="60"/>
        <v>194.72818580574275</v>
      </c>
      <c r="BA159" s="327">
        <f t="shared" si="60"/>
        <v>129.81879053716187</v>
      </c>
      <c r="BB159" s="327">
        <f t="shared" si="60"/>
        <v>64.909395268580937</v>
      </c>
      <c r="BC159" s="327">
        <f t="shared" si="58"/>
        <v>908.73153376013306</v>
      </c>
      <c r="BD159" s="327">
        <f t="shared" si="58"/>
        <v>324.54697634290466</v>
      </c>
      <c r="BE159" s="327">
        <f t="shared" si="58"/>
        <v>324.54697634290466</v>
      </c>
      <c r="BF159" s="327">
        <f t="shared" si="58"/>
        <v>194.72818580574275</v>
      </c>
    </row>
    <row r="160" spans="2:58" ht="14.25">
      <c r="B160" s="6" t="s">
        <v>132</v>
      </c>
      <c r="C160" s="1837" t="s">
        <v>139</v>
      </c>
      <c r="D160" s="1838" t="s">
        <v>140</v>
      </c>
      <c r="E160" s="1837" t="s">
        <v>19</v>
      </c>
      <c r="F160" s="1587" t="s">
        <v>16</v>
      </c>
      <c r="G160" s="1872">
        <v>17.39</v>
      </c>
      <c r="H160" s="1866">
        <v>61334.558066248392</v>
      </c>
      <c r="I160" s="1873">
        <v>61334.558066248392</v>
      </c>
      <c r="J160" s="1854">
        <v>61334.558066248392</v>
      </c>
      <c r="K160" s="1852">
        <v>17.59</v>
      </c>
      <c r="R160" s="327">
        <f t="shared" si="55"/>
        <v>1078874.8763853093</v>
      </c>
      <c r="S160" s="327">
        <f t="shared" si="59"/>
        <v>296245.91545997979</v>
      </c>
      <c r="T160" s="327">
        <f t="shared" si="59"/>
        <v>12266.911613249678</v>
      </c>
      <c r="U160" s="327">
        <f t="shared" si="59"/>
        <v>123282.46171315927</v>
      </c>
      <c r="V160" s="327">
        <f t="shared" si="59"/>
        <v>0</v>
      </c>
      <c r="W160" s="327">
        <f t="shared" si="59"/>
        <v>610892.19833983411</v>
      </c>
      <c r="X160" s="327">
        <f t="shared" si="59"/>
        <v>1226.6911613249681</v>
      </c>
      <c r="Y160" s="327">
        <f t="shared" si="59"/>
        <v>1840.0367419874515</v>
      </c>
      <c r="Z160" s="327">
        <f t="shared" si="59"/>
        <v>1226.6911613249681</v>
      </c>
      <c r="AA160" s="327">
        <f t="shared" si="59"/>
        <v>2453.3823226499362</v>
      </c>
      <c r="AB160" s="327">
        <f t="shared" si="59"/>
        <v>7360.1469679498059</v>
      </c>
      <c r="AC160" s="327">
        <f t="shared" si="59"/>
        <v>1840.0367419874515</v>
      </c>
      <c r="AD160" s="327">
        <f t="shared" si="59"/>
        <v>1840.0367419874515</v>
      </c>
      <c r="AE160" s="327">
        <f t="shared" si="59"/>
        <v>1226.6911613249681</v>
      </c>
      <c r="AF160" s="327">
        <f t="shared" si="59"/>
        <v>613.34558066248405</v>
      </c>
      <c r="AG160" s="327">
        <f t="shared" si="56"/>
        <v>8586.8381292747763</v>
      </c>
      <c r="AH160" s="327">
        <f t="shared" si="56"/>
        <v>3066.7279033124196</v>
      </c>
      <c r="AI160" s="327">
        <f t="shared" si="56"/>
        <v>3066.7279033124196</v>
      </c>
      <c r="AJ160" s="327">
        <f t="shared" si="56"/>
        <v>1840.0367419874515</v>
      </c>
      <c r="AK160" s="1345" t="s">
        <v>1605</v>
      </c>
      <c r="AL160" s="89" t="s">
        <v>1605</v>
      </c>
      <c r="AM160" s="1345" t="s">
        <v>1605</v>
      </c>
      <c r="AN160" s="327">
        <f t="shared" si="57"/>
        <v>1078874.8763853093</v>
      </c>
      <c r="AO160" s="327">
        <f t="shared" si="60"/>
        <v>296245.91545997979</v>
      </c>
      <c r="AP160" s="327">
        <f t="shared" si="60"/>
        <v>12266.911613249678</v>
      </c>
      <c r="AQ160" s="327">
        <f t="shared" si="60"/>
        <v>123282.46171315927</v>
      </c>
      <c r="AR160" s="327">
        <f t="shared" si="60"/>
        <v>0</v>
      </c>
      <c r="AS160" s="327">
        <f t="shared" si="60"/>
        <v>610892.19833983411</v>
      </c>
      <c r="AT160" s="327">
        <f t="shared" si="60"/>
        <v>1226.6911613249681</v>
      </c>
      <c r="AU160" s="327">
        <f t="shared" si="60"/>
        <v>1840.0367419874515</v>
      </c>
      <c r="AV160" s="327">
        <f t="shared" si="60"/>
        <v>1226.6911613249681</v>
      </c>
      <c r="AW160" s="327">
        <f t="shared" si="60"/>
        <v>2453.3823226499362</v>
      </c>
      <c r="AX160" s="327">
        <f t="shared" si="60"/>
        <v>7360.1469679498059</v>
      </c>
      <c r="AY160" s="327">
        <f t="shared" si="60"/>
        <v>1840.0367419874515</v>
      </c>
      <c r="AZ160" s="327">
        <f t="shared" si="60"/>
        <v>1840.0367419874515</v>
      </c>
      <c r="BA160" s="327">
        <f t="shared" si="60"/>
        <v>1226.6911613249681</v>
      </c>
      <c r="BB160" s="327">
        <f t="shared" si="60"/>
        <v>613.34558066248405</v>
      </c>
      <c r="BC160" s="327">
        <f t="shared" si="58"/>
        <v>8586.8381292747763</v>
      </c>
      <c r="BD160" s="327">
        <f t="shared" si="58"/>
        <v>3066.7279033124196</v>
      </c>
      <c r="BE160" s="327">
        <f t="shared" si="58"/>
        <v>3066.7279033124196</v>
      </c>
      <c r="BF160" s="327">
        <f t="shared" si="58"/>
        <v>1840.0367419874515</v>
      </c>
    </row>
    <row r="161" spans="2:58" ht="14.25">
      <c r="B161" s="6" t="s">
        <v>132</v>
      </c>
      <c r="C161" s="1837" t="s">
        <v>60</v>
      </c>
      <c r="D161" s="1838" t="s">
        <v>104</v>
      </c>
      <c r="E161" s="1837" t="s">
        <v>25</v>
      </c>
      <c r="F161" s="1587" t="s">
        <v>26</v>
      </c>
      <c r="G161" s="1853">
        <v>17.46</v>
      </c>
      <c r="H161" s="1867">
        <v>25919.510819082174</v>
      </c>
      <c r="I161" s="1873">
        <v>25919.510819082174</v>
      </c>
      <c r="J161" s="1854">
        <v>25919.510819082174</v>
      </c>
      <c r="K161" s="1859">
        <v>9.08</v>
      </c>
      <c r="R161" s="327">
        <f t="shared" si="55"/>
        <v>235349.15823726615</v>
      </c>
      <c r="S161" s="327">
        <f t="shared" si="59"/>
        <v>125191.2372561669</v>
      </c>
      <c r="T161" s="327">
        <f t="shared" si="59"/>
        <v>5183.9021638164349</v>
      </c>
      <c r="U161" s="327">
        <f t="shared" si="59"/>
        <v>52098.216746355167</v>
      </c>
      <c r="V161" s="327">
        <f t="shared" si="59"/>
        <v>0</v>
      </c>
      <c r="W161" s="327">
        <f t="shared" si="59"/>
        <v>37583.290687669149</v>
      </c>
      <c r="X161" s="327">
        <f t="shared" si="59"/>
        <v>518.39021638164354</v>
      </c>
      <c r="Y161" s="327">
        <f t="shared" si="59"/>
        <v>777.5853245724652</v>
      </c>
      <c r="Z161" s="327">
        <f t="shared" si="59"/>
        <v>518.39021638164354</v>
      </c>
      <c r="AA161" s="327">
        <f t="shared" si="59"/>
        <v>1036.7804327632871</v>
      </c>
      <c r="AB161" s="327">
        <f t="shared" si="59"/>
        <v>3110.3412982898608</v>
      </c>
      <c r="AC161" s="327">
        <f t="shared" si="59"/>
        <v>777.5853245724652</v>
      </c>
      <c r="AD161" s="327">
        <f t="shared" si="59"/>
        <v>777.5853245724652</v>
      </c>
      <c r="AE161" s="327">
        <f t="shared" si="59"/>
        <v>518.39021638164354</v>
      </c>
      <c r="AF161" s="327">
        <f t="shared" si="59"/>
        <v>259.19510819082177</v>
      </c>
      <c r="AG161" s="327">
        <f t="shared" si="56"/>
        <v>3628.731514671505</v>
      </c>
      <c r="AH161" s="327">
        <f t="shared" si="56"/>
        <v>1295.9755409541087</v>
      </c>
      <c r="AI161" s="327">
        <f t="shared" si="56"/>
        <v>1295.9755409541087</v>
      </c>
      <c r="AJ161" s="327">
        <f t="shared" si="56"/>
        <v>777.5853245724652</v>
      </c>
      <c r="AK161" s="1345" t="s">
        <v>1605</v>
      </c>
      <c r="AL161" s="89" t="s">
        <v>1605</v>
      </c>
      <c r="AM161" s="1345" t="s">
        <v>1605</v>
      </c>
      <c r="AN161" s="327">
        <f t="shared" si="57"/>
        <v>235349.15823726615</v>
      </c>
      <c r="AO161" s="327">
        <f t="shared" si="60"/>
        <v>125191.2372561669</v>
      </c>
      <c r="AP161" s="327">
        <f t="shared" si="60"/>
        <v>5183.9021638164349</v>
      </c>
      <c r="AQ161" s="327">
        <f t="shared" si="60"/>
        <v>52098.216746355167</v>
      </c>
      <c r="AR161" s="327">
        <f t="shared" si="60"/>
        <v>0</v>
      </c>
      <c r="AS161" s="327">
        <f t="shared" si="60"/>
        <v>37583.290687669149</v>
      </c>
      <c r="AT161" s="327">
        <f t="shared" si="60"/>
        <v>518.39021638164354</v>
      </c>
      <c r="AU161" s="327">
        <f t="shared" si="60"/>
        <v>777.5853245724652</v>
      </c>
      <c r="AV161" s="327">
        <f t="shared" si="60"/>
        <v>518.39021638164354</v>
      </c>
      <c r="AW161" s="327">
        <f t="shared" si="60"/>
        <v>1036.7804327632871</v>
      </c>
      <c r="AX161" s="327">
        <f t="shared" si="60"/>
        <v>3110.3412982898608</v>
      </c>
      <c r="AY161" s="327">
        <f t="shared" si="60"/>
        <v>777.5853245724652</v>
      </c>
      <c r="AZ161" s="327">
        <f t="shared" si="60"/>
        <v>777.5853245724652</v>
      </c>
      <c r="BA161" s="327">
        <f t="shared" si="60"/>
        <v>518.39021638164354</v>
      </c>
      <c r="BB161" s="327">
        <f t="shared" si="60"/>
        <v>259.19510819082177</v>
      </c>
      <c r="BC161" s="327">
        <f t="shared" si="58"/>
        <v>3628.731514671505</v>
      </c>
      <c r="BD161" s="327">
        <f t="shared" si="58"/>
        <v>1295.9755409541087</v>
      </c>
      <c r="BE161" s="327">
        <f t="shared" si="58"/>
        <v>1295.9755409541087</v>
      </c>
      <c r="BF161" s="327">
        <f t="shared" si="58"/>
        <v>777.5853245724652</v>
      </c>
    </row>
    <row r="162" spans="2:58" ht="14.25">
      <c r="B162" s="6" t="s">
        <v>132</v>
      </c>
      <c r="C162" s="1837" t="s">
        <v>60</v>
      </c>
      <c r="D162" s="1838" t="s">
        <v>105</v>
      </c>
      <c r="E162" s="1837" t="s">
        <v>25</v>
      </c>
      <c r="F162" s="1587" t="s">
        <v>26</v>
      </c>
      <c r="G162" s="1853">
        <v>17.79</v>
      </c>
      <c r="H162" s="1867">
        <v>3581.4891809178266</v>
      </c>
      <c r="I162" s="1873">
        <v>3581.4891809178266</v>
      </c>
      <c r="J162" s="1854">
        <v>3581.4891809178266</v>
      </c>
      <c r="K162" s="1859">
        <v>9.08</v>
      </c>
      <c r="R162" s="327">
        <f t="shared" si="55"/>
        <v>32519.921762733866</v>
      </c>
      <c r="S162" s="327">
        <f t="shared" si="59"/>
        <v>17298.592743833102</v>
      </c>
      <c r="T162" s="327">
        <f t="shared" si="59"/>
        <v>716.29783618356532</v>
      </c>
      <c r="U162" s="327">
        <f t="shared" si="59"/>
        <v>7198.7932536448307</v>
      </c>
      <c r="V162" s="327">
        <f t="shared" si="59"/>
        <v>0</v>
      </c>
      <c r="W162" s="327">
        <f t="shared" si="59"/>
        <v>5193.1593123308485</v>
      </c>
      <c r="X162" s="327">
        <f t="shared" si="59"/>
        <v>71.629783618356541</v>
      </c>
      <c r="Y162" s="327">
        <f t="shared" si="59"/>
        <v>107.44467542753479</v>
      </c>
      <c r="Z162" s="327">
        <f t="shared" si="59"/>
        <v>71.629783618356541</v>
      </c>
      <c r="AA162" s="327">
        <f t="shared" si="59"/>
        <v>143.25956723671308</v>
      </c>
      <c r="AB162" s="327">
        <f t="shared" si="59"/>
        <v>429.77870171013916</v>
      </c>
      <c r="AC162" s="327">
        <f t="shared" si="59"/>
        <v>107.44467542753479</v>
      </c>
      <c r="AD162" s="327">
        <f t="shared" si="59"/>
        <v>107.44467542753479</v>
      </c>
      <c r="AE162" s="327">
        <f t="shared" si="59"/>
        <v>71.629783618356541</v>
      </c>
      <c r="AF162" s="327">
        <f t="shared" si="59"/>
        <v>35.81489180917827</v>
      </c>
      <c r="AG162" s="327">
        <f t="shared" si="56"/>
        <v>501.40848532849577</v>
      </c>
      <c r="AH162" s="327">
        <f t="shared" si="56"/>
        <v>179.07445904589133</v>
      </c>
      <c r="AI162" s="327">
        <f t="shared" si="56"/>
        <v>179.07445904589133</v>
      </c>
      <c r="AJ162" s="327">
        <f t="shared" si="56"/>
        <v>107.44467542753479</v>
      </c>
      <c r="AK162" s="1345" t="s">
        <v>1605</v>
      </c>
      <c r="AL162" s="89" t="s">
        <v>1605</v>
      </c>
      <c r="AM162" s="1345" t="s">
        <v>1605</v>
      </c>
      <c r="AN162" s="327">
        <f t="shared" si="57"/>
        <v>32519.921762733866</v>
      </c>
      <c r="AO162" s="327">
        <f t="shared" si="60"/>
        <v>17298.592743833102</v>
      </c>
      <c r="AP162" s="327">
        <f t="shared" si="60"/>
        <v>716.29783618356532</v>
      </c>
      <c r="AQ162" s="327">
        <f t="shared" si="60"/>
        <v>7198.7932536448307</v>
      </c>
      <c r="AR162" s="327">
        <f t="shared" si="60"/>
        <v>0</v>
      </c>
      <c r="AS162" s="327">
        <f t="shared" si="60"/>
        <v>5193.1593123308485</v>
      </c>
      <c r="AT162" s="327">
        <f t="shared" si="60"/>
        <v>71.629783618356541</v>
      </c>
      <c r="AU162" s="327">
        <f t="shared" si="60"/>
        <v>107.44467542753479</v>
      </c>
      <c r="AV162" s="327">
        <f t="shared" si="60"/>
        <v>71.629783618356541</v>
      </c>
      <c r="AW162" s="327">
        <f t="shared" si="60"/>
        <v>143.25956723671308</v>
      </c>
      <c r="AX162" s="327">
        <f t="shared" si="60"/>
        <v>429.77870171013916</v>
      </c>
      <c r="AY162" s="327">
        <f t="shared" si="60"/>
        <v>107.44467542753479</v>
      </c>
      <c r="AZ162" s="327">
        <f t="shared" si="60"/>
        <v>107.44467542753479</v>
      </c>
      <c r="BA162" s="327">
        <f t="shared" si="60"/>
        <v>71.629783618356541</v>
      </c>
      <c r="BB162" s="327">
        <f t="shared" si="60"/>
        <v>35.81489180917827</v>
      </c>
      <c r="BC162" s="327">
        <f t="shared" si="58"/>
        <v>501.40848532849577</v>
      </c>
      <c r="BD162" s="327">
        <f t="shared" si="58"/>
        <v>179.07445904589133</v>
      </c>
      <c r="BE162" s="327">
        <f t="shared" si="58"/>
        <v>179.07445904589133</v>
      </c>
      <c r="BF162" s="327">
        <f t="shared" si="58"/>
        <v>107.44467542753479</v>
      </c>
    </row>
    <row r="163" spans="2:58" ht="14.25">
      <c r="B163" s="6" t="s">
        <v>132</v>
      </c>
      <c r="C163" s="1837" t="s">
        <v>60</v>
      </c>
      <c r="D163" s="1838" t="s">
        <v>106</v>
      </c>
      <c r="E163" s="1837" t="s">
        <v>25</v>
      </c>
      <c r="F163" s="1587" t="s">
        <v>26</v>
      </c>
      <c r="G163" s="1853">
        <v>17.649999999999999</v>
      </c>
      <c r="H163" s="1867">
        <v>463.29121453140823</v>
      </c>
      <c r="I163" s="1873">
        <v>463.29121453140823</v>
      </c>
      <c r="J163" s="1854">
        <v>463.29121453140823</v>
      </c>
      <c r="K163" s="1859">
        <v>9.08</v>
      </c>
      <c r="R163" s="327">
        <f t="shared" si="55"/>
        <v>4206.6842279451866</v>
      </c>
      <c r="S163" s="327">
        <f t="shared" si="59"/>
        <v>2237.6965661867016</v>
      </c>
      <c r="T163" s="327">
        <f t="shared" si="59"/>
        <v>92.658242906281643</v>
      </c>
      <c r="U163" s="327">
        <f t="shared" si="59"/>
        <v>931.21534120813044</v>
      </c>
      <c r="V163" s="327">
        <f t="shared" si="59"/>
        <v>0</v>
      </c>
      <c r="W163" s="327">
        <f t="shared" si="59"/>
        <v>671.77226107054184</v>
      </c>
      <c r="X163" s="327">
        <f t="shared" si="59"/>
        <v>9.2658242906281654</v>
      </c>
      <c r="Y163" s="327">
        <f t="shared" si="59"/>
        <v>13.898736435942245</v>
      </c>
      <c r="Z163" s="327">
        <f t="shared" si="59"/>
        <v>9.2658242906281654</v>
      </c>
      <c r="AA163" s="327">
        <f t="shared" si="59"/>
        <v>18.531648581256331</v>
      </c>
      <c r="AB163" s="327">
        <f t="shared" si="59"/>
        <v>55.594945743768982</v>
      </c>
      <c r="AC163" s="327">
        <f t="shared" si="59"/>
        <v>13.898736435942245</v>
      </c>
      <c r="AD163" s="327">
        <f t="shared" si="59"/>
        <v>13.898736435942245</v>
      </c>
      <c r="AE163" s="327">
        <f t="shared" si="59"/>
        <v>9.2658242906281654</v>
      </c>
      <c r="AF163" s="327">
        <f t="shared" ref="S163:AF182" si="61">+$R163*VLOOKUP($E163,$P$5:$AF$7,AF$1+3,FALSE)</f>
        <v>4.6329121453140827</v>
      </c>
      <c r="AG163" s="327">
        <f t="shared" si="56"/>
        <v>64.860770034397163</v>
      </c>
      <c r="AH163" s="327">
        <f t="shared" si="56"/>
        <v>23.164560726570411</v>
      </c>
      <c r="AI163" s="327">
        <f t="shared" si="56"/>
        <v>23.164560726570411</v>
      </c>
      <c r="AJ163" s="327">
        <f t="shared" si="56"/>
        <v>13.898736435942245</v>
      </c>
      <c r="AK163" s="1345" t="s">
        <v>1605</v>
      </c>
      <c r="AL163" s="89" t="s">
        <v>1605</v>
      </c>
      <c r="AM163" s="1345" t="s">
        <v>1605</v>
      </c>
      <c r="AN163" s="327">
        <f t="shared" si="57"/>
        <v>4206.6842279451866</v>
      </c>
      <c r="AO163" s="327">
        <f t="shared" si="60"/>
        <v>2237.6965661867016</v>
      </c>
      <c r="AP163" s="327">
        <f t="shared" si="60"/>
        <v>92.658242906281643</v>
      </c>
      <c r="AQ163" s="327">
        <f t="shared" si="60"/>
        <v>931.21534120813044</v>
      </c>
      <c r="AR163" s="327">
        <f t="shared" si="60"/>
        <v>0</v>
      </c>
      <c r="AS163" s="327">
        <f t="shared" si="60"/>
        <v>671.77226107054184</v>
      </c>
      <c r="AT163" s="327">
        <f t="shared" si="60"/>
        <v>9.2658242906281654</v>
      </c>
      <c r="AU163" s="327">
        <f t="shared" si="60"/>
        <v>13.898736435942245</v>
      </c>
      <c r="AV163" s="327">
        <f t="shared" si="60"/>
        <v>9.2658242906281654</v>
      </c>
      <c r="AW163" s="327">
        <f t="shared" si="60"/>
        <v>18.531648581256331</v>
      </c>
      <c r="AX163" s="327">
        <f t="shared" si="60"/>
        <v>55.594945743768982</v>
      </c>
      <c r="AY163" s="327">
        <f t="shared" si="60"/>
        <v>13.898736435942245</v>
      </c>
      <c r="AZ163" s="327">
        <f t="shared" si="60"/>
        <v>13.898736435942245</v>
      </c>
      <c r="BA163" s="327">
        <f t="shared" si="60"/>
        <v>9.2658242906281654</v>
      </c>
      <c r="BB163" s="327">
        <f t="shared" ref="AO163:BB182" si="62">+$AN163*VLOOKUP($E163,$AL$5:$BB$7,BB$1+3,FALSE)</f>
        <v>4.6329121453140827</v>
      </c>
      <c r="BC163" s="327">
        <f t="shared" si="58"/>
        <v>64.860770034397163</v>
      </c>
      <c r="BD163" s="327">
        <f t="shared" si="58"/>
        <v>23.164560726570411</v>
      </c>
      <c r="BE163" s="327">
        <f t="shared" si="58"/>
        <v>23.164560726570411</v>
      </c>
      <c r="BF163" s="327">
        <f t="shared" si="58"/>
        <v>13.898736435942245</v>
      </c>
    </row>
    <row r="164" spans="2:58" ht="14.25">
      <c r="B164" s="6" t="s">
        <v>132</v>
      </c>
      <c r="C164" s="1837" t="s">
        <v>60</v>
      </c>
      <c r="D164" s="1838" t="s">
        <v>107</v>
      </c>
      <c r="E164" s="1837" t="s">
        <v>25</v>
      </c>
      <c r="F164" s="1587" t="s">
        <v>26</v>
      </c>
      <c r="G164" s="1853">
        <v>17.79</v>
      </c>
      <c r="H164" s="1867">
        <v>70.708785468591785</v>
      </c>
      <c r="I164" s="1873">
        <v>70.708785468591785</v>
      </c>
      <c r="J164" s="1854">
        <v>70.708785468591785</v>
      </c>
      <c r="K164" s="1859">
        <v>9.08</v>
      </c>
      <c r="R164" s="327">
        <f t="shared" si="55"/>
        <v>642.03577205481338</v>
      </c>
      <c r="S164" s="327">
        <f t="shared" si="61"/>
        <v>341.52343381329831</v>
      </c>
      <c r="T164" s="327">
        <f t="shared" si="61"/>
        <v>14.141757093718358</v>
      </c>
      <c r="U164" s="327">
        <f t="shared" si="61"/>
        <v>142.12465879186945</v>
      </c>
      <c r="V164" s="327">
        <f t="shared" si="61"/>
        <v>0</v>
      </c>
      <c r="W164" s="327">
        <f t="shared" si="61"/>
        <v>102.52773892945808</v>
      </c>
      <c r="X164" s="327">
        <f t="shared" si="61"/>
        <v>1.4141757093718357</v>
      </c>
      <c r="Y164" s="327">
        <f t="shared" si="61"/>
        <v>2.1212635640577533</v>
      </c>
      <c r="Z164" s="327">
        <f t="shared" si="61"/>
        <v>1.4141757093718357</v>
      </c>
      <c r="AA164" s="327">
        <f t="shared" si="61"/>
        <v>2.8283514187436714</v>
      </c>
      <c r="AB164" s="327">
        <f t="shared" si="61"/>
        <v>8.4850542562310132</v>
      </c>
      <c r="AC164" s="327">
        <f t="shared" si="61"/>
        <v>2.1212635640577533</v>
      </c>
      <c r="AD164" s="327">
        <f t="shared" si="61"/>
        <v>2.1212635640577533</v>
      </c>
      <c r="AE164" s="327">
        <f t="shared" si="61"/>
        <v>1.4141757093718357</v>
      </c>
      <c r="AF164" s="327">
        <f t="shared" si="61"/>
        <v>0.70708785468591784</v>
      </c>
      <c r="AG164" s="327">
        <f t="shared" si="56"/>
        <v>9.8992299656028511</v>
      </c>
      <c r="AH164" s="327">
        <f t="shared" si="56"/>
        <v>3.5354392734295894</v>
      </c>
      <c r="AI164" s="327">
        <f t="shared" si="56"/>
        <v>3.5354392734295894</v>
      </c>
      <c r="AJ164" s="327">
        <f t="shared" si="56"/>
        <v>2.1212635640577533</v>
      </c>
      <c r="AK164" s="1345" t="s">
        <v>1605</v>
      </c>
      <c r="AL164" s="89" t="s">
        <v>1605</v>
      </c>
      <c r="AM164" s="1345" t="s">
        <v>1605</v>
      </c>
      <c r="AN164" s="327">
        <f t="shared" si="57"/>
        <v>642.03577205481338</v>
      </c>
      <c r="AO164" s="327">
        <f t="shared" si="62"/>
        <v>341.52343381329831</v>
      </c>
      <c r="AP164" s="327">
        <f t="shared" si="62"/>
        <v>14.141757093718358</v>
      </c>
      <c r="AQ164" s="327">
        <f t="shared" si="62"/>
        <v>142.12465879186945</v>
      </c>
      <c r="AR164" s="327">
        <f t="shared" si="62"/>
        <v>0</v>
      </c>
      <c r="AS164" s="327">
        <f t="shared" si="62"/>
        <v>102.52773892945808</v>
      </c>
      <c r="AT164" s="327">
        <f t="shared" si="62"/>
        <v>1.4141757093718357</v>
      </c>
      <c r="AU164" s="327">
        <f t="shared" si="62"/>
        <v>2.1212635640577533</v>
      </c>
      <c r="AV164" s="327">
        <f t="shared" si="62"/>
        <v>1.4141757093718357</v>
      </c>
      <c r="AW164" s="327">
        <f t="shared" si="62"/>
        <v>2.8283514187436714</v>
      </c>
      <c r="AX164" s="327">
        <f t="shared" si="62"/>
        <v>8.4850542562310132</v>
      </c>
      <c r="AY164" s="327">
        <f t="shared" si="62"/>
        <v>2.1212635640577533</v>
      </c>
      <c r="AZ164" s="327">
        <f t="shared" si="62"/>
        <v>2.1212635640577533</v>
      </c>
      <c r="BA164" s="327">
        <f t="shared" si="62"/>
        <v>1.4141757093718357</v>
      </c>
      <c r="BB164" s="327">
        <f t="shared" si="62"/>
        <v>0.70708785468591784</v>
      </c>
      <c r="BC164" s="327">
        <f t="shared" si="58"/>
        <v>9.8992299656028511</v>
      </c>
      <c r="BD164" s="327">
        <f t="shared" si="58"/>
        <v>3.5354392734295894</v>
      </c>
      <c r="BE164" s="327">
        <f t="shared" si="58"/>
        <v>3.5354392734295894</v>
      </c>
      <c r="BF164" s="327">
        <f t="shared" si="58"/>
        <v>2.1212635640577533</v>
      </c>
    </row>
    <row r="165" spans="2:58" ht="14.25">
      <c r="B165" s="6" t="s">
        <v>132</v>
      </c>
      <c r="C165" s="1837" t="s">
        <v>60</v>
      </c>
      <c r="D165" s="1838" t="s">
        <v>108</v>
      </c>
      <c r="E165" s="1837" t="s">
        <v>25</v>
      </c>
      <c r="F165" s="1587" t="s">
        <v>26</v>
      </c>
      <c r="G165" s="1853">
        <v>17.71</v>
      </c>
      <c r="H165" s="1867">
        <v>27.631700042290422</v>
      </c>
      <c r="I165" s="1873">
        <v>27.631700042290422</v>
      </c>
      <c r="J165" s="1854">
        <v>27.631700042290422</v>
      </c>
      <c r="K165" s="1859">
        <v>9.08</v>
      </c>
      <c r="R165" s="327">
        <f t="shared" si="55"/>
        <v>250.89583638399702</v>
      </c>
      <c r="S165" s="327">
        <f t="shared" si="61"/>
        <v>133.46111120426272</v>
      </c>
      <c r="T165" s="327">
        <f t="shared" si="61"/>
        <v>5.5263400084580843</v>
      </c>
      <c r="U165" s="327">
        <f t="shared" si="61"/>
        <v>55.539717085003737</v>
      </c>
      <c r="V165" s="327">
        <f t="shared" si="61"/>
        <v>0</v>
      </c>
      <c r="W165" s="327">
        <f t="shared" si="61"/>
        <v>40.065965061321108</v>
      </c>
      <c r="X165" s="327">
        <f t="shared" si="61"/>
        <v>0.55263400084580849</v>
      </c>
      <c r="Y165" s="327">
        <f t="shared" si="61"/>
        <v>0.82895100126871257</v>
      </c>
      <c r="Z165" s="327">
        <f t="shared" si="61"/>
        <v>0.55263400084580849</v>
      </c>
      <c r="AA165" s="327">
        <f t="shared" si="61"/>
        <v>1.105268001691617</v>
      </c>
      <c r="AB165" s="327">
        <f t="shared" si="61"/>
        <v>3.3158040050748503</v>
      </c>
      <c r="AC165" s="327">
        <f t="shared" si="61"/>
        <v>0.82895100126871257</v>
      </c>
      <c r="AD165" s="327">
        <f t="shared" si="61"/>
        <v>0.82895100126871257</v>
      </c>
      <c r="AE165" s="327">
        <f t="shared" si="61"/>
        <v>0.55263400084580849</v>
      </c>
      <c r="AF165" s="327">
        <f t="shared" si="61"/>
        <v>0.27631700042290425</v>
      </c>
      <c r="AG165" s="327">
        <f t="shared" si="56"/>
        <v>3.8684380059206593</v>
      </c>
      <c r="AH165" s="327">
        <f t="shared" si="56"/>
        <v>1.3815850021145211</v>
      </c>
      <c r="AI165" s="327">
        <f t="shared" si="56"/>
        <v>1.3815850021145211</v>
      </c>
      <c r="AJ165" s="327">
        <f t="shared" si="56"/>
        <v>0.82895100126871257</v>
      </c>
      <c r="AK165" s="1345" t="s">
        <v>1605</v>
      </c>
      <c r="AL165" s="89" t="s">
        <v>1605</v>
      </c>
      <c r="AM165" s="1345" t="s">
        <v>1605</v>
      </c>
      <c r="AN165" s="327">
        <f t="shared" si="57"/>
        <v>250.89583638399702</v>
      </c>
      <c r="AO165" s="327">
        <f t="shared" si="62"/>
        <v>133.46111120426272</v>
      </c>
      <c r="AP165" s="327">
        <f t="shared" si="62"/>
        <v>5.5263400084580843</v>
      </c>
      <c r="AQ165" s="327">
        <f t="shared" si="62"/>
        <v>55.539717085003737</v>
      </c>
      <c r="AR165" s="327">
        <f t="shared" si="62"/>
        <v>0</v>
      </c>
      <c r="AS165" s="327">
        <f t="shared" si="62"/>
        <v>40.065965061321108</v>
      </c>
      <c r="AT165" s="327">
        <f t="shared" si="62"/>
        <v>0.55263400084580849</v>
      </c>
      <c r="AU165" s="327">
        <f t="shared" si="62"/>
        <v>0.82895100126871257</v>
      </c>
      <c r="AV165" s="327">
        <f t="shared" si="62"/>
        <v>0.55263400084580849</v>
      </c>
      <c r="AW165" s="327">
        <f t="shared" si="62"/>
        <v>1.105268001691617</v>
      </c>
      <c r="AX165" s="327">
        <f t="shared" si="62"/>
        <v>3.3158040050748503</v>
      </c>
      <c r="AY165" s="327">
        <f t="shared" si="62"/>
        <v>0.82895100126871257</v>
      </c>
      <c r="AZ165" s="327">
        <f t="shared" si="62"/>
        <v>0.82895100126871257</v>
      </c>
      <c r="BA165" s="327">
        <f t="shared" si="62"/>
        <v>0.55263400084580849</v>
      </c>
      <c r="BB165" s="327">
        <f t="shared" si="62"/>
        <v>0.27631700042290425</v>
      </c>
      <c r="BC165" s="327">
        <f t="shared" si="58"/>
        <v>3.8684380059206593</v>
      </c>
      <c r="BD165" s="327">
        <f t="shared" si="58"/>
        <v>1.3815850021145211</v>
      </c>
      <c r="BE165" s="327">
        <f t="shared" si="58"/>
        <v>1.3815850021145211</v>
      </c>
      <c r="BF165" s="327">
        <f t="shared" si="58"/>
        <v>0.82895100126871257</v>
      </c>
    </row>
    <row r="166" spans="2:58" ht="14.25">
      <c r="B166" s="6" t="s">
        <v>132</v>
      </c>
      <c r="C166" s="1837" t="s">
        <v>60</v>
      </c>
      <c r="D166" s="1838" t="s">
        <v>109</v>
      </c>
      <c r="E166" s="1837" t="s">
        <v>25</v>
      </c>
      <c r="F166" s="1587" t="s">
        <v>26</v>
      </c>
      <c r="G166" s="1853">
        <v>17.39</v>
      </c>
      <c r="H166" s="1867">
        <v>663.3682999577095</v>
      </c>
      <c r="I166" s="1873">
        <v>663.3682999577095</v>
      </c>
      <c r="J166" s="1854">
        <v>663.3682999577095</v>
      </c>
      <c r="K166" s="1859">
        <v>9.08</v>
      </c>
      <c r="R166" s="327">
        <f t="shared" si="55"/>
        <v>6023.3841636160023</v>
      </c>
      <c r="S166" s="327">
        <f t="shared" si="61"/>
        <v>3204.0688887957367</v>
      </c>
      <c r="T166" s="327">
        <f t="shared" si="61"/>
        <v>132.67365999154191</v>
      </c>
      <c r="U166" s="327">
        <f t="shared" si="61"/>
        <v>1333.3702829149959</v>
      </c>
      <c r="V166" s="327">
        <f t="shared" si="61"/>
        <v>0</v>
      </c>
      <c r="W166" s="327">
        <f t="shared" si="61"/>
        <v>961.88403493867872</v>
      </c>
      <c r="X166" s="327">
        <f t="shared" si="61"/>
        <v>13.267365999154192</v>
      </c>
      <c r="Y166" s="327">
        <f t="shared" si="61"/>
        <v>19.901048998731284</v>
      </c>
      <c r="Z166" s="327">
        <f t="shared" si="61"/>
        <v>13.267365999154192</v>
      </c>
      <c r="AA166" s="327">
        <f t="shared" si="61"/>
        <v>26.534731998308384</v>
      </c>
      <c r="AB166" s="327">
        <f t="shared" si="61"/>
        <v>79.604195994925135</v>
      </c>
      <c r="AC166" s="327">
        <f t="shared" si="61"/>
        <v>19.901048998731284</v>
      </c>
      <c r="AD166" s="327">
        <f t="shared" si="61"/>
        <v>19.901048998731284</v>
      </c>
      <c r="AE166" s="327">
        <f t="shared" si="61"/>
        <v>13.267365999154192</v>
      </c>
      <c r="AF166" s="327">
        <f t="shared" si="61"/>
        <v>6.6336829995770961</v>
      </c>
      <c r="AG166" s="327">
        <f t="shared" si="56"/>
        <v>92.871561994079343</v>
      </c>
      <c r="AH166" s="327">
        <f t="shared" si="56"/>
        <v>33.168414997885478</v>
      </c>
      <c r="AI166" s="327">
        <f t="shared" si="56"/>
        <v>33.168414997885478</v>
      </c>
      <c r="AJ166" s="327">
        <f t="shared" si="56"/>
        <v>19.901048998731284</v>
      </c>
      <c r="AK166" s="1345" t="s">
        <v>1605</v>
      </c>
      <c r="AL166" s="89" t="s">
        <v>1605</v>
      </c>
      <c r="AM166" s="1345" t="s">
        <v>1605</v>
      </c>
      <c r="AN166" s="327">
        <f t="shared" si="57"/>
        <v>6023.3841636160023</v>
      </c>
      <c r="AO166" s="327">
        <f t="shared" si="62"/>
        <v>3204.0688887957367</v>
      </c>
      <c r="AP166" s="327">
        <f t="shared" si="62"/>
        <v>132.67365999154191</v>
      </c>
      <c r="AQ166" s="327">
        <f t="shared" si="62"/>
        <v>1333.3702829149959</v>
      </c>
      <c r="AR166" s="327">
        <f t="shared" si="62"/>
        <v>0</v>
      </c>
      <c r="AS166" s="327">
        <f t="shared" si="62"/>
        <v>961.88403493867872</v>
      </c>
      <c r="AT166" s="327">
        <f t="shared" si="62"/>
        <v>13.267365999154192</v>
      </c>
      <c r="AU166" s="327">
        <f t="shared" si="62"/>
        <v>19.901048998731284</v>
      </c>
      <c r="AV166" s="327">
        <f t="shared" si="62"/>
        <v>13.267365999154192</v>
      </c>
      <c r="AW166" s="327">
        <f t="shared" si="62"/>
        <v>26.534731998308384</v>
      </c>
      <c r="AX166" s="327">
        <f t="shared" si="62"/>
        <v>79.604195994925135</v>
      </c>
      <c r="AY166" s="327">
        <f t="shared" si="62"/>
        <v>19.901048998731284</v>
      </c>
      <c r="AZ166" s="327">
        <f t="shared" si="62"/>
        <v>19.901048998731284</v>
      </c>
      <c r="BA166" s="327">
        <f t="shared" si="62"/>
        <v>13.267365999154192</v>
      </c>
      <c r="BB166" s="327">
        <f t="shared" si="62"/>
        <v>6.6336829995770961</v>
      </c>
      <c r="BC166" s="327">
        <f t="shared" si="58"/>
        <v>92.871561994079343</v>
      </c>
      <c r="BD166" s="327">
        <f t="shared" si="58"/>
        <v>33.168414997885478</v>
      </c>
      <c r="BE166" s="327">
        <f t="shared" si="58"/>
        <v>33.168414997885478</v>
      </c>
      <c r="BF166" s="327">
        <f t="shared" si="58"/>
        <v>19.901048998731284</v>
      </c>
    </row>
    <row r="167" spans="2:58" ht="14.25">
      <c r="B167" s="6" t="s">
        <v>132</v>
      </c>
      <c r="C167" s="1837" t="s">
        <v>110</v>
      </c>
      <c r="D167" s="1838" t="s">
        <v>111</v>
      </c>
      <c r="E167" s="1837" t="s">
        <v>25</v>
      </c>
      <c r="F167" s="1587" t="s">
        <v>26</v>
      </c>
      <c r="G167" s="1853">
        <v>17.87</v>
      </c>
      <c r="H167" s="1867">
        <v>2771.7818578298779</v>
      </c>
      <c r="I167" s="1873">
        <v>2771.7818578298779</v>
      </c>
      <c r="J167" s="1854">
        <v>2771.7818578298779</v>
      </c>
      <c r="K167" s="1859">
        <v>9.08</v>
      </c>
      <c r="R167" s="327">
        <f t="shared" si="55"/>
        <v>25167.779269095292</v>
      </c>
      <c r="S167" s="327">
        <f t="shared" si="61"/>
        <v>13387.706373318309</v>
      </c>
      <c r="T167" s="327">
        <f t="shared" si="61"/>
        <v>554.35637156597568</v>
      </c>
      <c r="U167" s="327">
        <f t="shared" si="61"/>
        <v>5571.2815342380536</v>
      </c>
      <c r="V167" s="327">
        <f t="shared" si="61"/>
        <v>0</v>
      </c>
      <c r="W167" s="327">
        <f t="shared" si="61"/>
        <v>4019.083693853323</v>
      </c>
      <c r="X167" s="327">
        <f t="shared" si="61"/>
        <v>55.435637156597565</v>
      </c>
      <c r="Y167" s="327">
        <f t="shared" si="61"/>
        <v>83.153455734896326</v>
      </c>
      <c r="Z167" s="327">
        <f t="shared" si="61"/>
        <v>55.435637156597565</v>
      </c>
      <c r="AA167" s="327">
        <f t="shared" si="61"/>
        <v>110.87127431319513</v>
      </c>
      <c r="AB167" s="327">
        <f t="shared" si="61"/>
        <v>332.6138229395853</v>
      </c>
      <c r="AC167" s="327">
        <f t="shared" si="61"/>
        <v>83.153455734896326</v>
      </c>
      <c r="AD167" s="327">
        <f t="shared" si="61"/>
        <v>83.153455734896326</v>
      </c>
      <c r="AE167" s="327">
        <f t="shared" si="61"/>
        <v>55.435637156597565</v>
      </c>
      <c r="AF167" s="327">
        <f t="shared" si="61"/>
        <v>27.717818578298782</v>
      </c>
      <c r="AG167" s="327">
        <f t="shared" si="56"/>
        <v>388.04946009618294</v>
      </c>
      <c r="AH167" s="327">
        <f t="shared" si="56"/>
        <v>138.58909289149392</v>
      </c>
      <c r="AI167" s="327">
        <f t="shared" si="56"/>
        <v>138.58909289149392</v>
      </c>
      <c r="AJ167" s="327">
        <f t="shared" si="56"/>
        <v>83.153455734896326</v>
      </c>
      <c r="AK167" s="1345" t="s">
        <v>1605</v>
      </c>
      <c r="AL167" s="89" t="s">
        <v>1605</v>
      </c>
      <c r="AM167" s="1345" t="s">
        <v>1605</v>
      </c>
      <c r="AN167" s="327">
        <f t="shared" si="57"/>
        <v>25167.779269095292</v>
      </c>
      <c r="AO167" s="327">
        <f t="shared" si="62"/>
        <v>13387.706373318309</v>
      </c>
      <c r="AP167" s="327">
        <f t="shared" si="62"/>
        <v>554.35637156597568</v>
      </c>
      <c r="AQ167" s="327">
        <f t="shared" si="62"/>
        <v>5571.2815342380536</v>
      </c>
      <c r="AR167" s="327">
        <f t="shared" si="62"/>
        <v>0</v>
      </c>
      <c r="AS167" s="327">
        <f t="shared" si="62"/>
        <v>4019.083693853323</v>
      </c>
      <c r="AT167" s="327">
        <f t="shared" si="62"/>
        <v>55.435637156597565</v>
      </c>
      <c r="AU167" s="327">
        <f t="shared" si="62"/>
        <v>83.153455734896326</v>
      </c>
      <c r="AV167" s="327">
        <f t="shared" si="62"/>
        <v>55.435637156597565</v>
      </c>
      <c r="AW167" s="327">
        <f t="shared" si="62"/>
        <v>110.87127431319513</v>
      </c>
      <c r="AX167" s="327">
        <f t="shared" si="62"/>
        <v>332.6138229395853</v>
      </c>
      <c r="AY167" s="327">
        <f t="shared" si="62"/>
        <v>83.153455734896326</v>
      </c>
      <c r="AZ167" s="327">
        <f t="shared" si="62"/>
        <v>83.153455734896326</v>
      </c>
      <c r="BA167" s="327">
        <f t="shared" si="62"/>
        <v>55.435637156597565</v>
      </c>
      <c r="BB167" s="327">
        <f t="shared" si="62"/>
        <v>27.717818578298782</v>
      </c>
      <c r="BC167" s="327">
        <f t="shared" si="58"/>
        <v>388.04946009618294</v>
      </c>
      <c r="BD167" s="327">
        <f t="shared" si="58"/>
        <v>138.58909289149392</v>
      </c>
      <c r="BE167" s="327">
        <f t="shared" si="58"/>
        <v>138.58909289149392</v>
      </c>
      <c r="BF167" s="327">
        <f t="shared" si="58"/>
        <v>83.153455734896326</v>
      </c>
    </row>
    <row r="168" spans="2:58" ht="14.25">
      <c r="B168" s="6" t="s">
        <v>132</v>
      </c>
      <c r="C168" s="1837" t="s">
        <v>110</v>
      </c>
      <c r="D168" s="1838" t="s">
        <v>112</v>
      </c>
      <c r="E168" s="1837" t="s">
        <v>25</v>
      </c>
      <c r="F168" s="1587" t="s">
        <v>26</v>
      </c>
      <c r="G168" s="1853">
        <v>17.77</v>
      </c>
      <c r="H168" s="1867">
        <v>6027.2181421701234</v>
      </c>
      <c r="I168" s="1873">
        <v>6027.2181421701234</v>
      </c>
      <c r="J168" s="1854">
        <v>6027.2181421701234</v>
      </c>
      <c r="K168" s="1859">
        <v>9.08</v>
      </c>
      <c r="R168" s="327">
        <f t="shared" si="55"/>
        <v>54727.140730904721</v>
      </c>
      <c r="S168" s="327">
        <f t="shared" si="61"/>
        <v>29111.463626681696</v>
      </c>
      <c r="T168" s="327">
        <f t="shared" si="61"/>
        <v>1205.4436284340247</v>
      </c>
      <c r="U168" s="327">
        <f t="shared" si="61"/>
        <v>12114.708465761947</v>
      </c>
      <c r="V168" s="327">
        <f t="shared" si="61"/>
        <v>0</v>
      </c>
      <c r="W168" s="327">
        <f t="shared" si="61"/>
        <v>8739.4663061466781</v>
      </c>
      <c r="X168" s="327">
        <f t="shared" si="61"/>
        <v>120.54436284340248</v>
      </c>
      <c r="Y168" s="327">
        <f t="shared" si="61"/>
        <v>180.81654426510369</v>
      </c>
      <c r="Z168" s="327">
        <f t="shared" si="61"/>
        <v>120.54436284340248</v>
      </c>
      <c r="AA168" s="327">
        <f t="shared" si="61"/>
        <v>241.08872568680496</v>
      </c>
      <c r="AB168" s="327">
        <f t="shared" si="61"/>
        <v>723.26617706041475</v>
      </c>
      <c r="AC168" s="327">
        <f t="shared" si="61"/>
        <v>180.81654426510369</v>
      </c>
      <c r="AD168" s="327">
        <f t="shared" si="61"/>
        <v>180.81654426510369</v>
      </c>
      <c r="AE168" s="327">
        <f t="shared" si="61"/>
        <v>120.54436284340248</v>
      </c>
      <c r="AF168" s="327">
        <f t="shared" si="61"/>
        <v>60.272181421701241</v>
      </c>
      <c r="AG168" s="327">
        <f t="shared" si="56"/>
        <v>843.81053990381736</v>
      </c>
      <c r="AH168" s="327">
        <f t="shared" si="56"/>
        <v>301.36090710850618</v>
      </c>
      <c r="AI168" s="327">
        <f t="shared" si="56"/>
        <v>301.36090710850618</v>
      </c>
      <c r="AJ168" s="327">
        <f t="shared" si="56"/>
        <v>180.81654426510369</v>
      </c>
      <c r="AK168" s="1345" t="s">
        <v>1605</v>
      </c>
      <c r="AL168" s="89" t="s">
        <v>1605</v>
      </c>
      <c r="AM168" s="1345" t="s">
        <v>1605</v>
      </c>
      <c r="AN168" s="327">
        <f t="shared" si="57"/>
        <v>54727.140730904721</v>
      </c>
      <c r="AO168" s="327">
        <f t="shared" si="62"/>
        <v>29111.463626681696</v>
      </c>
      <c r="AP168" s="327">
        <f t="shared" si="62"/>
        <v>1205.4436284340247</v>
      </c>
      <c r="AQ168" s="327">
        <f t="shared" si="62"/>
        <v>12114.708465761947</v>
      </c>
      <c r="AR168" s="327">
        <f t="shared" si="62"/>
        <v>0</v>
      </c>
      <c r="AS168" s="327">
        <f t="shared" si="62"/>
        <v>8739.4663061466781</v>
      </c>
      <c r="AT168" s="327">
        <f t="shared" si="62"/>
        <v>120.54436284340248</v>
      </c>
      <c r="AU168" s="327">
        <f t="shared" si="62"/>
        <v>180.81654426510369</v>
      </c>
      <c r="AV168" s="327">
        <f t="shared" si="62"/>
        <v>120.54436284340248</v>
      </c>
      <c r="AW168" s="327">
        <f t="shared" si="62"/>
        <v>241.08872568680496</v>
      </c>
      <c r="AX168" s="327">
        <f t="shared" si="62"/>
        <v>723.26617706041475</v>
      </c>
      <c r="AY168" s="327">
        <f t="shared" si="62"/>
        <v>180.81654426510369</v>
      </c>
      <c r="AZ168" s="327">
        <f t="shared" si="62"/>
        <v>180.81654426510369</v>
      </c>
      <c r="BA168" s="327">
        <f t="shared" si="62"/>
        <v>120.54436284340248</v>
      </c>
      <c r="BB168" s="327">
        <f t="shared" si="62"/>
        <v>60.272181421701241</v>
      </c>
      <c r="BC168" s="327">
        <f t="shared" si="58"/>
        <v>843.81053990381736</v>
      </c>
      <c r="BD168" s="327">
        <f t="shared" si="58"/>
        <v>301.36090710850618</v>
      </c>
      <c r="BE168" s="327">
        <f t="shared" si="58"/>
        <v>301.36090710850618</v>
      </c>
      <c r="BF168" s="327">
        <f t="shared" si="58"/>
        <v>180.81654426510369</v>
      </c>
    </row>
    <row r="169" spans="2:58" ht="14.25">
      <c r="B169" s="6" t="s">
        <v>132</v>
      </c>
      <c r="C169" s="1837" t="s">
        <v>24</v>
      </c>
      <c r="D169" s="1838" t="s">
        <v>23</v>
      </c>
      <c r="E169" s="1837" t="s">
        <v>25</v>
      </c>
      <c r="F169" s="1587" t="s">
        <v>26</v>
      </c>
      <c r="G169" s="1853">
        <v>17.39</v>
      </c>
      <c r="H169" s="1867">
        <v>4962.8747643370534</v>
      </c>
      <c r="I169" s="1867">
        <v>4962.8747643370534</v>
      </c>
      <c r="J169" s="1867">
        <v>4962.8747643370534</v>
      </c>
      <c r="K169" s="1859">
        <v>9.08</v>
      </c>
      <c r="R169" s="327">
        <f t="shared" si="55"/>
        <v>45062.902860180446</v>
      </c>
      <c r="S169" s="327">
        <f t="shared" si="61"/>
        <v>23970.685111747967</v>
      </c>
      <c r="T169" s="327">
        <f t="shared" si="61"/>
        <v>992.57495286741073</v>
      </c>
      <c r="U169" s="327">
        <f t="shared" si="61"/>
        <v>9975.3782763174768</v>
      </c>
      <c r="V169" s="327">
        <f t="shared" si="61"/>
        <v>0</v>
      </c>
      <c r="W169" s="327">
        <f t="shared" si="61"/>
        <v>7196.1684082887268</v>
      </c>
      <c r="X169" s="327">
        <f t="shared" si="61"/>
        <v>99.257495286741076</v>
      </c>
      <c r="Y169" s="327">
        <f t="shared" si="61"/>
        <v>148.88624293011159</v>
      </c>
      <c r="Z169" s="327">
        <f t="shared" si="61"/>
        <v>99.257495286741076</v>
      </c>
      <c r="AA169" s="327">
        <f t="shared" si="61"/>
        <v>198.51499057348215</v>
      </c>
      <c r="AB169" s="327">
        <f t="shared" si="61"/>
        <v>595.54497172044637</v>
      </c>
      <c r="AC169" s="327">
        <f t="shared" si="61"/>
        <v>148.88624293011159</v>
      </c>
      <c r="AD169" s="327">
        <f t="shared" si="61"/>
        <v>148.88624293011159</v>
      </c>
      <c r="AE169" s="327">
        <f t="shared" si="61"/>
        <v>99.257495286741076</v>
      </c>
      <c r="AF169" s="327">
        <f t="shared" si="61"/>
        <v>49.628747643370538</v>
      </c>
      <c r="AG169" s="327">
        <f t="shared" si="56"/>
        <v>694.8024670071876</v>
      </c>
      <c r="AH169" s="327">
        <f t="shared" si="56"/>
        <v>248.14373821685268</v>
      </c>
      <c r="AI169" s="327">
        <f t="shared" si="56"/>
        <v>248.14373821685268</v>
      </c>
      <c r="AJ169" s="327">
        <f t="shared" si="56"/>
        <v>148.88624293011159</v>
      </c>
      <c r="AK169" s="1345" t="s">
        <v>1605</v>
      </c>
      <c r="AL169" s="89" t="s">
        <v>1605</v>
      </c>
      <c r="AM169" s="1345" t="s">
        <v>1605</v>
      </c>
      <c r="AN169" s="327">
        <f t="shared" si="57"/>
        <v>45062.902860180446</v>
      </c>
      <c r="AO169" s="327">
        <f t="shared" si="62"/>
        <v>23970.685111747967</v>
      </c>
      <c r="AP169" s="327">
        <f t="shared" si="62"/>
        <v>992.57495286741073</v>
      </c>
      <c r="AQ169" s="327">
        <f t="shared" si="62"/>
        <v>9975.3782763174768</v>
      </c>
      <c r="AR169" s="327">
        <f t="shared" si="62"/>
        <v>0</v>
      </c>
      <c r="AS169" s="327">
        <f t="shared" si="62"/>
        <v>7196.1684082887268</v>
      </c>
      <c r="AT169" s="327">
        <f t="shared" si="62"/>
        <v>99.257495286741076</v>
      </c>
      <c r="AU169" s="327">
        <f t="shared" si="62"/>
        <v>148.88624293011159</v>
      </c>
      <c r="AV169" s="327">
        <f t="shared" si="62"/>
        <v>99.257495286741076</v>
      </c>
      <c r="AW169" s="327">
        <f t="shared" si="62"/>
        <v>198.51499057348215</v>
      </c>
      <c r="AX169" s="327">
        <f t="shared" si="62"/>
        <v>595.54497172044637</v>
      </c>
      <c r="AY169" s="327">
        <f t="shared" si="62"/>
        <v>148.88624293011159</v>
      </c>
      <c r="AZ169" s="327">
        <f t="shared" si="62"/>
        <v>148.88624293011159</v>
      </c>
      <c r="BA169" s="327">
        <f t="shared" si="62"/>
        <v>99.257495286741076</v>
      </c>
      <c r="BB169" s="327">
        <f t="shared" si="62"/>
        <v>49.628747643370538</v>
      </c>
      <c r="BC169" s="327">
        <f t="shared" si="58"/>
        <v>694.8024670071876</v>
      </c>
      <c r="BD169" s="327">
        <f t="shared" si="58"/>
        <v>248.14373821685268</v>
      </c>
      <c r="BE169" s="327">
        <f t="shared" si="58"/>
        <v>248.14373821685268</v>
      </c>
      <c r="BF169" s="327">
        <f t="shared" si="58"/>
        <v>148.88624293011159</v>
      </c>
    </row>
    <row r="170" spans="2:58" ht="14.25">
      <c r="B170" s="6" t="s">
        <v>132</v>
      </c>
      <c r="C170" s="1837" t="s">
        <v>24</v>
      </c>
      <c r="D170" s="1838" t="s">
        <v>27</v>
      </c>
      <c r="E170" s="1837" t="s">
        <v>25</v>
      </c>
      <c r="F170" s="1587" t="s">
        <v>26</v>
      </c>
      <c r="G170" s="1853">
        <v>17.39</v>
      </c>
      <c r="H170" s="1867">
        <v>15202.105077388649</v>
      </c>
      <c r="I170" s="1867">
        <v>15202.105077388649</v>
      </c>
      <c r="J170" s="1867">
        <v>15202.105077388649</v>
      </c>
      <c r="K170" s="1859">
        <v>9.08</v>
      </c>
      <c r="R170" s="327">
        <f t="shared" si="55"/>
        <v>138035.11410268894</v>
      </c>
      <c r="S170" s="327">
        <f t="shared" si="61"/>
        <v>73426.167523787168</v>
      </c>
      <c r="T170" s="327">
        <f t="shared" si="61"/>
        <v>3040.4210154777302</v>
      </c>
      <c r="U170" s="327">
        <f t="shared" si="61"/>
        <v>30556.231205551183</v>
      </c>
      <c r="V170" s="327">
        <f t="shared" si="61"/>
        <v>0</v>
      </c>
      <c r="W170" s="327">
        <f t="shared" si="61"/>
        <v>22043.052362213541</v>
      </c>
      <c r="X170" s="327">
        <f t="shared" si="61"/>
        <v>304.04210154777303</v>
      </c>
      <c r="Y170" s="327">
        <f t="shared" si="61"/>
        <v>456.06315232165946</v>
      </c>
      <c r="Z170" s="327">
        <f t="shared" si="61"/>
        <v>304.04210154777303</v>
      </c>
      <c r="AA170" s="327">
        <f t="shared" si="61"/>
        <v>608.08420309554606</v>
      </c>
      <c r="AB170" s="327">
        <f t="shared" si="61"/>
        <v>1824.2526092866378</v>
      </c>
      <c r="AC170" s="327">
        <f t="shared" si="61"/>
        <v>456.06315232165946</v>
      </c>
      <c r="AD170" s="327">
        <f t="shared" si="61"/>
        <v>456.06315232165946</v>
      </c>
      <c r="AE170" s="327">
        <f t="shared" si="61"/>
        <v>304.04210154777303</v>
      </c>
      <c r="AF170" s="327">
        <f t="shared" si="61"/>
        <v>152.02105077388651</v>
      </c>
      <c r="AG170" s="327">
        <f t="shared" si="56"/>
        <v>2128.294710834411</v>
      </c>
      <c r="AH170" s="327">
        <f t="shared" si="56"/>
        <v>760.10525386943254</v>
      </c>
      <c r="AI170" s="327">
        <f t="shared" si="56"/>
        <v>760.10525386943254</v>
      </c>
      <c r="AJ170" s="327">
        <f t="shared" si="56"/>
        <v>456.06315232165946</v>
      </c>
      <c r="AK170" s="1345" t="s">
        <v>1605</v>
      </c>
      <c r="AL170" s="89" t="s">
        <v>1605</v>
      </c>
      <c r="AM170" s="1345" t="s">
        <v>1605</v>
      </c>
      <c r="AN170" s="327">
        <f t="shared" si="57"/>
        <v>138035.11410268894</v>
      </c>
      <c r="AO170" s="327">
        <f t="shared" si="62"/>
        <v>73426.167523787168</v>
      </c>
      <c r="AP170" s="327">
        <f t="shared" si="62"/>
        <v>3040.4210154777302</v>
      </c>
      <c r="AQ170" s="327">
        <f t="shared" si="62"/>
        <v>30556.231205551183</v>
      </c>
      <c r="AR170" s="327">
        <f t="shared" si="62"/>
        <v>0</v>
      </c>
      <c r="AS170" s="327">
        <f t="shared" si="62"/>
        <v>22043.052362213541</v>
      </c>
      <c r="AT170" s="327">
        <f t="shared" si="62"/>
        <v>304.04210154777303</v>
      </c>
      <c r="AU170" s="327">
        <f t="shared" si="62"/>
        <v>456.06315232165946</v>
      </c>
      <c r="AV170" s="327">
        <f t="shared" si="62"/>
        <v>304.04210154777303</v>
      </c>
      <c r="AW170" s="327">
        <f t="shared" si="62"/>
        <v>608.08420309554606</v>
      </c>
      <c r="AX170" s="327">
        <f t="shared" si="62"/>
        <v>1824.2526092866378</v>
      </c>
      <c r="AY170" s="327">
        <f t="shared" si="62"/>
        <v>456.06315232165946</v>
      </c>
      <c r="AZ170" s="327">
        <f t="shared" si="62"/>
        <v>456.06315232165946</v>
      </c>
      <c r="BA170" s="327">
        <f t="shared" si="62"/>
        <v>304.04210154777303</v>
      </c>
      <c r="BB170" s="327">
        <f t="shared" si="62"/>
        <v>152.02105077388651</v>
      </c>
      <c r="BC170" s="327">
        <f t="shared" si="58"/>
        <v>2128.294710834411</v>
      </c>
      <c r="BD170" s="327">
        <f t="shared" si="58"/>
        <v>760.10525386943254</v>
      </c>
      <c r="BE170" s="327">
        <f t="shared" si="58"/>
        <v>760.10525386943254</v>
      </c>
      <c r="BF170" s="327">
        <f t="shared" si="58"/>
        <v>456.06315232165946</v>
      </c>
    </row>
    <row r="171" spans="2:58" ht="14.25">
      <c r="B171" s="6" t="s">
        <v>132</v>
      </c>
      <c r="C171" s="1837" t="s">
        <v>24</v>
      </c>
      <c r="D171" s="1838" t="s">
        <v>28</v>
      </c>
      <c r="E171" s="1837" t="s">
        <v>25</v>
      </c>
      <c r="F171" s="1587" t="s">
        <v>26</v>
      </c>
      <c r="G171" s="1853">
        <v>17.39</v>
      </c>
      <c r="H171" s="1867">
        <v>1359.5742620828159</v>
      </c>
      <c r="I171" s="1867">
        <v>1359.5742620828159</v>
      </c>
      <c r="J171" s="1867">
        <v>1359.5742620828159</v>
      </c>
      <c r="K171" s="1859">
        <v>9.08</v>
      </c>
      <c r="R171" s="327">
        <f t="shared" si="55"/>
        <v>12344.934299711969</v>
      </c>
      <c r="S171" s="327">
        <f t="shared" si="61"/>
        <v>6566.7436858600013</v>
      </c>
      <c r="T171" s="327">
        <f t="shared" si="61"/>
        <v>271.91485241656324</v>
      </c>
      <c r="U171" s="327">
        <f t="shared" si="61"/>
        <v>2732.7442667864598</v>
      </c>
      <c r="V171" s="327">
        <f t="shared" si="61"/>
        <v>0</v>
      </c>
      <c r="W171" s="327">
        <f t="shared" si="61"/>
        <v>1971.3826800200832</v>
      </c>
      <c r="X171" s="327">
        <f t="shared" si="61"/>
        <v>27.191485241656324</v>
      </c>
      <c r="Y171" s="327">
        <f t="shared" si="61"/>
        <v>40.787227862484478</v>
      </c>
      <c r="Z171" s="327">
        <f t="shared" si="61"/>
        <v>27.191485241656324</v>
      </c>
      <c r="AA171" s="327">
        <f t="shared" si="61"/>
        <v>54.382970483312647</v>
      </c>
      <c r="AB171" s="327">
        <f t="shared" si="61"/>
        <v>163.14891144993791</v>
      </c>
      <c r="AC171" s="327">
        <f t="shared" si="61"/>
        <v>40.787227862484478</v>
      </c>
      <c r="AD171" s="327">
        <f t="shared" si="61"/>
        <v>40.787227862484478</v>
      </c>
      <c r="AE171" s="327">
        <f t="shared" si="61"/>
        <v>27.191485241656324</v>
      </c>
      <c r="AF171" s="327">
        <f t="shared" si="61"/>
        <v>13.595742620828162</v>
      </c>
      <c r="AG171" s="327">
        <f t="shared" si="56"/>
        <v>190.34039669159426</v>
      </c>
      <c r="AH171" s="327">
        <f t="shared" si="56"/>
        <v>67.978713104140809</v>
      </c>
      <c r="AI171" s="327">
        <f t="shared" si="56"/>
        <v>67.978713104140809</v>
      </c>
      <c r="AJ171" s="327">
        <f t="shared" si="56"/>
        <v>40.787227862484478</v>
      </c>
      <c r="AK171" s="1345" t="s">
        <v>1605</v>
      </c>
      <c r="AL171" s="89" t="s">
        <v>1605</v>
      </c>
      <c r="AM171" s="1345" t="s">
        <v>1605</v>
      </c>
      <c r="AN171" s="327">
        <f t="shared" si="57"/>
        <v>12344.934299711969</v>
      </c>
      <c r="AO171" s="327">
        <f t="shared" si="62"/>
        <v>6566.7436858600013</v>
      </c>
      <c r="AP171" s="327">
        <f t="shared" si="62"/>
        <v>271.91485241656324</v>
      </c>
      <c r="AQ171" s="327">
        <f t="shared" si="62"/>
        <v>2732.7442667864598</v>
      </c>
      <c r="AR171" s="327">
        <f t="shared" si="62"/>
        <v>0</v>
      </c>
      <c r="AS171" s="327">
        <f t="shared" si="62"/>
        <v>1971.3826800200832</v>
      </c>
      <c r="AT171" s="327">
        <f t="shared" si="62"/>
        <v>27.191485241656324</v>
      </c>
      <c r="AU171" s="327">
        <f t="shared" si="62"/>
        <v>40.787227862484478</v>
      </c>
      <c r="AV171" s="327">
        <f t="shared" si="62"/>
        <v>27.191485241656324</v>
      </c>
      <c r="AW171" s="327">
        <f t="shared" si="62"/>
        <v>54.382970483312647</v>
      </c>
      <c r="AX171" s="327">
        <f t="shared" si="62"/>
        <v>163.14891144993791</v>
      </c>
      <c r="AY171" s="327">
        <f t="shared" si="62"/>
        <v>40.787227862484478</v>
      </c>
      <c r="AZ171" s="327">
        <f t="shared" si="62"/>
        <v>40.787227862484478</v>
      </c>
      <c r="BA171" s="327">
        <f t="shared" si="62"/>
        <v>27.191485241656324</v>
      </c>
      <c r="BB171" s="327">
        <f t="shared" si="62"/>
        <v>13.595742620828162</v>
      </c>
      <c r="BC171" s="327">
        <f t="shared" si="58"/>
        <v>190.34039669159426</v>
      </c>
      <c r="BD171" s="327">
        <f t="shared" si="58"/>
        <v>67.978713104140809</v>
      </c>
      <c r="BE171" s="327">
        <f t="shared" si="58"/>
        <v>67.978713104140809</v>
      </c>
      <c r="BF171" s="327">
        <f t="shared" si="58"/>
        <v>40.787227862484478</v>
      </c>
    </row>
    <row r="172" spans="2:58" ht="14.25">
      <c r="B172" s="6" t="s">
        <v>132</v>
      </c>
      <c r="C172" s="1837" t="s">
        <v>24</v>
      </c>
      <c r="D172" s="1838" t="s">
        <v>29</v>
      </c>
      <c r="E172" s="1837" t="s">
        <v>25</v>
      </c>
      <c r="F172" s="1587" t="s">
        <v>26</v>
      </c>
      <c r="G172" s="1853">
        <v>17.73</v>
      </c>
      <c r="H172" s="1867">
        <v>359.03213660479491</v>
      </c>
      <c r="I172" s="1867">
        <v>359.03213660479491</v>
      </c>
      <c r="J172" s="1867">
        <v>359.03213660479491</v>
      </c>
      <c r="K172" s="1859">
        <v>9.08</v>
      </c>
      <c r="R172" s="327">
        <f t="shared" si="55"/>
        <v>3260.0118003715379</v>
      </c>
      <c r="S172" s="327">
        <f t="shared" si="61"/>
        <v>1734.1252198011593</v>
      </c>
      <c r="T172" s="327">
        <f t="shared" si="61"/>
        <v>71.806427320958989</v>
      </c>
      <c r="U172" s="327">
        <f t="shared" si="61"/>
        <v>721.6545945756377</v>
      </c>
      <c r="V172" s="327">
        <f t="shared" si="61"/>
        <v>0</v>
      </c>
      <c r="W172" s="327">
        <f t="shared" si="61"/>
        <v>520.59659807695266</v>
      </c>
      <c r="X172" s="327">
        <f t="shared" si="61"/>
        <v>7.1806427320958992</v>
      </c>
      <c r="Y172" s="327">
        <f t="shared" si="61"/>
        <v>10.770964098143846</v>
      </c>
      <c r="Z172" s="327">
        <f t="shared" si="61"/>
        <v>7.1806427320958992</v>
      </c>
      <c r="AA172" s="327">
        <f t="shared" si="61"/>
        <v>14.361285464191798</v>
      </c>
      <c r="AB172" s="327">
        <f t="shared" si="61"/>
        <v>43.083856392575385</v>
      </c>
      <c r="AC172" s="327">
        <f t="shared" si="61"/>
        <v>10.770964098143846</v>
      </c>
      <c r="AD172" s="327">
        <f t="shared" si="61"/>
        <v>10.770964098143846</v>
      </c>
      <c r="AE172" s="327">
        <f t="shared" si="61"/>
        <v>7.1806427320958992</v>
      </c>
      <c r="AF172" s="327">
        <f t="shared" si="61"/>
        <v>3.5903213660479496</v>
      </c>
      <c r="AG172" s="327">
        <f t="shared" si="56"/>
        <v>50.264499124671296</v>
      </c>
      <c r="AH172" s="327">
        <f t="shared" si="56"/>
        <v>17.951606830239747</v>
      </c>
      <c r="AI172" s="327">
        <f t="shared" si="56"/>
        <v>17.951606830239747</v>
      </c>
      <c r="AJ172" s="327">
        <f t="shared" si="56"/>
        <v>10.770964098143846</v>
      </c>
      <c r="AK172" s="1345" t="s">
        <v>1605</v>
      </c>
      <c r="AL172" s="89" t="s">
        <v>1605</v>
      </c>
      <c r="AM172" s="1345" t="s">
        <v>1605</v>
      </c>
      <c r="AN172" s="327">
        <f t="shared" si="57"/>
        <v>3260.0118003715379</v>
      </c>
      <c r="AO172" s="327">
        <f t="shared" si="62"/>
        <v>1734.1252198011593</v>
      </c>
      <c r="AP172" s="327">
        <f t="shared" si="62"/>
        <v>71.806427320958989</v>
      </c>
      <c r="AQ172" s="327">
        <f t="shared" si="62"/>
        <v>721.6545945756377</v>
      </c>
      <c r="AR172" s="327">
        <f t="shared" si="62"/>
        <v>0</v>
      </c>
      <c r="AS172" s="327">
        <f t="shared" si="62"/>
        <v>520.59659807695266</v>
      </c>
      <c r="AT172" s="327">
        <f t="shared" si="62"/>
        <v>7.1806427320958992</v>
      </c>
      <c r="AU172" s="327">
        <f t="shared" si="62"/>
        <v>10.770964098143846</v>
      </c>
      <c r="AV172" s="327">
        <f t="shared" si="62"/>
        <v>7.1806427320958992</v>
      </c>
      <c r="AW172" s="327">
        <f t="shared" si="62"/>
        <v>14.361285464191798</v>
      </c>
      <c r="AX172" s="327">
        <f t="shared" si="62"/>
        <v>43.083856392575385</v>
      </c>
      <c r="AY172" s="327">
        <f t="shared" si="62"/>
        <v>10.770964098143846</v>
      </c>
      <c r="AZ172" s="327">
        <f t="shared" si="62"/>
        <v>10.770964098143846</v>
      </c>
      <c r="BA172" s="327">
        <f t="shared" si="62"/>
        <v>7.1806427320958992</v>
      </c>
      <c r="BB172" s="327">
        <f t="shared" si="62"/>
        <v>3.5903213660479496</v>
      </c>
      <c r="BC172" s="327">
        <f t="shared" si="58"/>
        <v>50.264499124671296</v>
      </c>
      <c r="BD172" s="327">
        <f t="shared" si="58"/>
        <v>17.951606830239747</v>
      </c>
      <c r="BE172" s="327">
        <f t="shared" si="58"/>
        <v>17.951606830239747</v>
      </c>
      <c r="BF172" s="327">
        <f t="shared" si="58"/>
        <v>10.770964098143846</v>
      </c>
    </row>
    <row r="173" spans="2:58" ht="14.25">
      <c r="B173" s="6" t="s">
        <v>132</v>
      </c>
      <c r="C173" s="1837" t="s">
        <v>24</v>
      </c>
      <c r="D173" s="1838" t="s">
        <v>30</v>
      </c>
      <c r="E173" s="1837" t="s">
        <v>25</v>
      </c>
      <c r="F173" s="1587" t="s">
        <v>26</v>
      </c>
      <c r="G173" s="1853">
        <v>17.73</v>
      </c>
      <c r="H173" s="1867">
        <v>349.0518095360157</v>
      </c>
      <c r="I173" s="1867">
        <v>349.0518095360157</v>
      </c>
      <c r="J173" s="1867">
        <v>349.0518095360157</v>
      </c>
      <c r="K173" s="1859">
        <v>9.08</v>
      </c>
      <c r="R173" s="327">
        <f t="shared" si="55"/>
        <v>3169.3904305870224</v>
      </c>
      <c r="S173" s="327">
        <f t="shared" si="61"/>
        <v>1685.9202400589556</v>
      </c>
      <c r="T173" s="327">
        <f t="shared" si="61"/>
        <v>69.810361907203145</v>
      </c>
      <c r="U173" s="327">
        <f t="shared" si="61"/>
        <v>701.59413716739141</v>
      </c>
      <c r="V173" s="327">
        <f t="shared" si="61"/>
        <v>0</v>
      </c>
      <c r="W173" s="327">
        <f t="shared" si="61"/>
        <v>506.12512382722269</v>
      </c>
      <c r="X173" s="327">
        <f t="shared" si="61"/>
        <v>6.9810361907203147</v>
      </c>
      <c r="Y173" s="327">
        <f t="shared" si="61"/>
        <v>10.471554286080469</v>
      </c>
      <c r="Z173" s="327">
        <f t="shared" si="61"/>
        <v>6.9810361907203147</v>
      </c>
      <c r="AA173" s="327">
        <f t="shared" si="61"/>
        <v>13.962072381440629</v>
      </c>
      <c r="AB173" s="327">
        <f t="shared" si="61"/>
        <v>41.886217144321876</v>
      </c>
      <c r="AC173" s="327">
        <f t="shared" si="61"/>
        <v>10.471554286080469</v>
      </c>
      <c r="AD173" s="327">
        <f t="shared" si="61"/>
        <v>10.471554286080469</v>
      </c>
      <c r="AE173" s="327">
        <f t="shared" si="61"/>
        <v>6.9810361907203147</v>
      </c>
      <c r="AF173" s="327">
        <f t="shared" si="61"/>
        <v>3.4905180953601573</v>
      </c>
      <c r="AG173" s="327">
        <f t="shared" si="56"/>
        <v>48.8672533350422</v>
      </c>
      <c r="AH173" s="327">
        <f t="shared" si="56"/>
        <v>17.452590476800786</v>
      </c>
      <c r="AI173" s="327">
        <f t="shared" si="56"/>
        <v>17.452590476800786</v>
      </c>
      <c r="AJ173" s="327">
        <f t="shared" si="56"/>
        <v>10.471554286080469</v>
      </c>
      <c r="AK173" s="1345" t="s">
        <v>1605</v>
      </c>
      <c r="AL173" s="89" t="s">
        <v>1605</v>
      </c>
      <c r="AM173" s="1345" t="s">
        <v>1605</v>
      </c>
      <c r="AN173" s="327">
        <f t="shared" si="57"/>
        <v>3169.3904305870224</v>
      </c>
      <c r="AO173" s="327">
        <f t="shared" si="62"/>
        <v>1685.9202400589556</v>
      </c>
      <c r="AP173" s="327">
        <f t="shared" si="62"/>
        <v>69.810361907203145</v>
      </c>
      <c r="AQ173" s="327">
        <f t="shared" si="62"/>
        <v>701.59413716739141</v>
      </c>
      <c r="AR173" s="327">
        <f t="shared" si="62"/>
        <v>0</v>
      </c>
      <c r="AS173" s="327">
        <f t="shared" si="62"/>
        <v>506.12512382722269</v>
      </c>
      <c r="AT173" s="327">
        <f t="shared" si="62"/>
        <v>6.9810361907203147</v>
      </c>
      <c r="AU173" s="327">
        <f t="shared" si="62"/>
        <v>10.471554286080469</v>
      </c>
      <c r="AV173" s="327">
        <f t="shared" si="62"/>
        <v>6.9810361907203147</v>
      </c>
      <c r="AW173" s="327">
        <f t="shared" si="62"/>
        <v>13.962072381440629</v>
      </c>
      <c r="AX173" s="327">
        <f t="shared" si="62"/>
        <v>41.886217144321876</v>
      </c>
      <c r="AY173" s="327">
        <f t="shared" si="62"/>
        <v>10.471554286080469</v>
      </c>
      <c r="AZ173" s="327">
        <f t="shared" si="62"/>
        <v>10.471554286080469</v>
      </c>
      <c r="BA173" s="327">
        <f t="shared" si="62"/>
        <v>6.9810361907203147</v>
      </c>
      <c r="BB173" s="327">
        <f t="shared" si="62"/>
        <v>3.4905180953601573</v>
      </c>
      <c r="BC173" s="327">
        <f t="shared" si="58"/>
        <v>48.8672533350422</v>
      </c>
      <c r="BD173" s="327">
        <f t="shared" si="58"/>
        <v>17.452590476800786</v>
      </c>
      <c r="BE173" s="327">
        <f t="shared" si="58"/>
        <v>17.452590476800786</v>
      </c>
      <c r="BF173" s="327">
        <f t="shared" si="58"/>
        <v>10.471554286080469</v>
      </c>
    </row>
    <row r="174" spans="2:58" ht="14.25">
      <c r="B174" s="6" t="s">
        <v>132</v>
      </c>
      <c r="C174" s="1837" t="s">
        <v>24</v>
      </c>
      <c r="D174" s="1838" t="s">
        <v>31</v>
      </c>
      <c r="E174" s="1837" t="s">
        <v>25</v>
      </c>
      <c r="F174" s="1587" t="s">
        <v>26</v>
      </c>
      <c r="G174" s="1853">
        <v>17.73</v>
      </c>
      <c r="H174" s="1867">
        <v>761.98375019815478</v>
      </c>
      <c r="I174" s="1867">
        <v>761.98375019815478</v>
      </c>
      <c r="J174" s="1867">
        <v>761.98375019815478</v>
      </c>
      <c r="K174" s="1859">
        <v>9.08</v>
      </c>
      <c r="R174" s="327">
        <f t="shared" si="55"/>
        <v>6918.8124517992455</v>
      </c>
      <c r="S174" s="327">
        <f t="shared" si="61"/>
        <v>3680.3815134570873</v>
      </c>
      <c r="T174" s="327">
        <f t="shared" si="61"/>
        <v>152.39675003963097</v>
      </c>
      <c r="U174" s="327">
        <f t="shared" si="61"/>
        <v>1531.587337898291</v>
      </c>
      <c r="V174" s="327">
        <f t="shared" si="61"/>
        <v>0</v>
      </c>
      <c r="W174" s="327">
        <f t="shared" si="61"/>
        <v>1104.8764377873244</v>
      </c>
      <c r="X174" s="327">
        <f t="shared" si="61"/>
        <v>15.239675003963097</v>
      </c>
      <c r="Y174" s="327">
        <f t="shared" si="61"/>
        <v>22.859512505944643</v>
      </c>
      <c r="Z174" s="327">
        <f t="shared" si="61"/>
        <v>15.239675003963097</v>
      </c>
      <c r="AA174" s="327">
        <f t="shared" si="61"/>
        <v>30.479350007926193</v>
      </c>
      <c r="AB174" s="327">
        <f t="shared" si="61"/>
        <v>91.438050023778572</v>
      </c>
      <c r="AC174" s="327">
        <f t="shared" si="61"/>
        <v>22.859512505944643</v>
      </c>
      <c r="AD174" s="327">
        <f t="shared" si="61"/>
        <v>22.859512505944643</v>
      </c>
      <c r="AE174" s="327">
        <f t="shared" si="61"/>
        <v>15.239675003963097</v>
      </c>
      <c r="AF174" s="327">
        <f t="shared" si="61"/>
        <v>7.6198375019815483</v>
      </c>
      <c r="AG174" s="327">
        <f t="shared" si="56"/>
        <v>106.67772502774169</v>
      </c>
      <c r="AH174" s="327">
        <f t="shared" si="56"/>
        <v>38.099187509907743</v>
      </c>
      <c r="AI174" s="327">
        <f t="shared" si="56"/>
        <v>38.099187509907743</v>
      </c>
      <c r="AJ174" s="327">
        <f t="shared" si="56"/>
        <v>22.859512505944643</v>
      </c>
      <c r="AK174" s="1345" t="s">
        <v>1605</v>
      </c>
      <c r="AL174" s="89" t="s">
        <v>1605</v>
      </c>
      <c r="AM174" s="1345" t="s">
        <v>1605</v>
      </c>
      <c r="AN174" s="327">
        <f t="shared" si="57"/>
        <v>6918.8124517992455</v>
      </c>
      <c r="AO174" s="327">
        <f t="shared" si="62"/>
        <v>3680.3815134570873</v>
      </c>
      <c r="AP174" s="327">
        <f t="shared" si="62"/>
        <v>152.39675003963097</v>
      </c>
      <c r="AQ174" s="327">
        <f t="shared" si="62"/>
        <v>1531.587337898291</v>
      </c>
      <c r="AR174" s="327">
        <f t="shared" si="62"/>
        <v>0</v>
      </c>
      <c r="AS174" s="327">
        <f t="shared" si="62"/>
        <v>1104.8764377873244</v>
      </c>
      <c r="AT174" s="327">
        <f t="shared" si="62"/>
        <v>15.239675003963097</v>
      </c>
      <c r="AU174" s="327">
        <f t="shared" si="62"/>
        <v>22.859512505944643</v>
      </c>
      <c r="AV174" s="327">
        <f t="shared" si="62"/>
        <v>15.239675003963097</v>
      </c>
      <c r="AW174" s="327">
        <f t="shared" si="62"/>
        <v>30.479350007926193</v>
      </c>
      <c r="AX174" s="327">
        <f t="shared" si="62"/>
        <v>91.438050023778572</v>
      </c>
      <c r="AY174" s="327">
        <f t="shared" si="62"/>
        <v>22.859512505944643</v>
      </c>
      <c r="AZ174" s="327">
        <f t="shared" si="62"/>
        <v>22.859512505944643</v>
      </c>
      <c r="BA174" s="327">
        <f t="shared" si="62"/>
        <v>15.239675003963097</v>
      </c>
      <c r="BB174" s="327">
        <f t="shared" si="62"/>
        <v>7.6198375019815483</v>
      </c>
      <c r="BC174" s="327">
        <f t="shared" si="58"/>
        <v>106.67772502774169</v>
      </c>
      <c r="BD174" s="327">
        <f t="shared" si="58"/>
        <v>38.099187509907743</v>
      </c>
      <c r="BE174" s="327">
        <f t="shared" si="58"/>
        <v>38.099187509907743</v>
      </c>
      <c r="BF174" s="327">
        <f t="shared" si="58"/>
        <v>22.859512505944643</v>
      </c>
    </row>
    <row r="175" spans="2:58" ht="14.25">
      <c r="B175" s="6" t="s">
        <v>132</v>
      </c>
      <c r="C175" s="1837" t="s">
        <v>24</v>
      </c>
      <c r="D175" s="1838" t="s">
        <v>32</v>
      </c>
      <c r="E175" s="1837" t="s">
        <v>25</v>
      </c>
      <c r="F175" s="1587" t="s">
        <v>26</v>
      </c>
      <c r="G175" s="1853">
        <v>17.73</v>
      </c>
      <c r="H175" s="1867">
        <v>1237.9966358195743</v>
      </c>
      <c r="I175" s="1867">
        <v>1237.9966358195743</v>
      </c>
      <c r="J175" s="1867">
        <v>1237.9966358195743</v>
      </c>
      <c r="K175" s="1859">
        <v>9.08</v>
      </c>
      <c r="R175" s="327">
        <f t="shared" si="55"/>
        <v>11241.009453241735</v>
      </c>
      <c r="S175" s="327">
        <f t="shared" si="61"/>
        <v>5979.5237510085435</v>
      </c>
      <c r="T175" s="327">
        <f t="shared" si="61"/>
        <v>247.59932716391489</v>
      </c>
      <c r="U175" s="327">
        <f t="shared" si="61"/>
        <v>2488.3732379973439</v>
      </c>
      <c r="V175" s="327">
        <f t="shared" si="61"/>
        <v>0</v>
      </c>
      <c r="W175" s="327">
        <f t="shared" si="61"/>
        <v>1795.0951219383828</v>
      </c>
      <c r="X175" s="327">
        <f t="shared" si="61"/>
        <v>24.759932716391489</v>
      </c>
      <c r="Y175" s="327">
        <f t="shared" si="61"/>
        <v>37.139899074587227</v>
      </c>
      <c r="Z175" s="327">
        <f t="shared" si="61"/>
        <v>24.759932716391489</v>
      </c>
      <c r="AA175" s="327">
        <f t="shared" si="61"/>
        <v>49.519865432782979</v>
      </c>
      <c r="AB175" s="327">
        <f t="shared" si="61"/>
        <v>148.55959629834891</v>
      </c>
      <c r="AC175" s="327">
        <f t="shared" si="61"/>
        <v>37.139899074587227</v>
      </c>
      <c r="AD175" s="327">
        <f t="shared" si="61"/>
        <v>37.139899074587227</v>
      </c>
      <c r="AE175" s="327">
        <f t="shared" si="61"/>
        <v>24.759932716391489</v>
      </c>
      <c r="AF175" s="327">
        <f t="shared" si="61"/>
        <v>12.379966358195745</v>
      </c>
      <c r="AG175" s="327">
        <f t="shared" si="56"/>
        <v>173.31952901474043</v>
      </c>
      <c r="AH175" s="327">
        <f t="shared" si="56"/>
        <v>61.899831790978723</v>
      </c>
      <c r="AI175" s="327">
        <f t="shared" si="56"/>
        <v>61.899831790978723</v>
      </c>
      <c r="AJ175" s="327">
        <f t="shared" si="56"/>
        <v>37.139899074587227</v>
      </c>
      <c r="AK175" s="1345" t="s">
        <v>1605</v>
      </c>
      <c r="AL175" s="89" t="s">
        <v>1605</v>
      </c>
      <c r="AM175" s="1345" t="s">
        <v>1605</v>
      </c>
      <c r="AN175" s="327">
        <f t="shared" si="57"/>
        <v>11241.009453241735</v>
      </c>
      <c r="AO175" s="327">
        <f t="shared" si="62"/>
        <v>5979.5237510085435</v>
      </c>
      <c r="AP175" s="327">
        <f t="shared" si="62"/>
        <v>247.59932716391489</v>
      </c>
      <c r="AQ175" s="327">
        <f t="shared" si="62"/>
        <v>2488.3732379973439</v>
      </c>
      <c r="AR175" s="327">
        <f t="shared" si="62"/>
        <v>0</v>
      </c>
      <c r="AS175" s="327">
        <f t="shared" si="62"/>
        <v>1795.0951219383828</v>
      </c>
      <c r="AT175" s="327">
        <f t="shared" si="62"/>
        <v>24.759932716391489</v>
      </c>
      <c r="AU175" s="327">
        <f t="shared" si="62"/>
        <v>37.139899074587227</v>
      </c>
      <c r="AV175" s="327">
        <f t="shared" si="62"/>
        <v>24.759932716391489</v>
      </c>
      <c r="AW175" s="327">
        <f t="shared" si="62"/>
        <v>49.519865432782979</v>
      </c>
      <c r="AX175" s="327">
        <f t="shared" si="62"/>
        <v>148.55959629834891</v>
      </c>
      <c r="AY175" s="327">
        <f t="shared" si="62"/>
        <v>37.139899074587227</v>
      </c>
      <c r="AZ175" s="327">
        <f t="shared" si="62"/>
        <v>37.139899074587227</v>
      </c>
      <c r="BA175" s="327">
        <f t="shared" si="62"/>
        <v>24.759932716391489</v>
      </c>
      <c r="BB175" s="327">
        <f t="shared" si="62"/>
        <v>12.379966358195745</v>
      </c>
      <c r="BC175" s="327">
        <f t="shared" si="58"/>
        <v>173.31952901474043</v>
      </c>
      <c r="BD175" s="327">
        <f t="shared" si="58"/>
        <v>61.899831790978723</v>
      </c>
      <c r="BE175" s="327">
        <f t="shared" si="58"/>
        <v>61.899831790978723</v>
      </c>
      <c r="BF175" s="327">
        <f t="shared" si="58"/>
        <v>37.139899074587227</v>
      </c>
    </row>
    <row r="176" spans="2:58" ht="14.25">
      <c r="B176" s="6" t="s">
        <v>132</v>
      </c>
      <c r="C176" s="1837" t="s">
        <v>24</v>
      </c>
      <c r="D176" s="1838" t="s">
        <v>33</v>
      </c>
      <c r="E176" s="1837" t="s">
        <v>25</v>
      </c>
      <c r="F176" s="1587" t="s">
        <v>26</v>
      </c>
      <c r="G176" s="1853">
        <v>17.73</v>
      </c>
      <c r="H176" s="1867">
        <v>507.34652979175297</v>
      </c>
      <c r="I176" s="1867">
        <v>507.34652979175297</v>
      </c>
      <c r="J176" s="1867">
        <v>507.34652979175297</v>
      </c>
      <c r="K176" s="1859">
        <v>9.08</v>
      </c>
      <c r="R176" s="327">
        <f t="shared" si="55"/>
        <v>4606.7064905091174</v>
      </c>
      <c r="S176" s="327">
        <f t="shared" si="61"/>
        <v>2450.4837388941669</v>
      </c>
      <c r="T176" s="327">
        <f t="shared" si="61"/>
        <v>101.4693059583506</v>
      </c>
      <c r="U176" s="327">
        <f t="shared" si="61"/>
        <v>1019.7665248814235</v>
      </c>
      <c r="V176" s="327">
        <f t="shared" si="61"/>
        <v>0</v>
      </c>
      <c r="W176" s="327">
        <f t="shared" si="61"/>
        <v>735.65246819804179</v>
      </c>
      <c r="X176" s="327">
        <f t="shared" si="61"/>
        <v>10.146930595835061</v>
      </c>
      <c r="Y176" s="327">
        <f t="shared" si="61"/>
        <v>15.220395893752588</v>
      </c>
      <c r="Z176" s="327">
        <f t="shared" si="61"/>
        <v>10.146930595835061</v>
      </c>
      <c r="AA176" s="327">
        <f t="shared" si="61"/>
        <v>20.293861191670121</v>
      </c>
      <c r="AB176" s="327">
        <f t="shared" si="61"/>
        <v>60.881583575010353</v>
      </c>
      <c r="AC176" s="327">
        <f t="shared" si="61"/>
        <v>15.220395893752588</v>
      </c>
      <c r="AD176" s="327">
        <f t="shared" si="61"/>
        <v>15.220395893752588</v>
      </c>
      <c r="AE176" s="327">
        <f t="shared" si="61"/>
        <v>10.146930595835061</v>
      </c>
      <c r="AF176" s="327">
        <f t="shared" si="61"/>
        <v>5.0734652979175303</v>
      </c>
      <c r="AG176" s="327">
        <f t="shared" si="56"/>
        <v>71.028514170845426</v>
      </c>
      <c r="AH176" s="327">
        <f t="shared" si="56"/>
        <v>25.367326489587651</v>
      </c>
      <c r="AI176" s="327">
        <f t="shared" si="56"/>
        <v>25.367326489587651</v>
      </c>
      <c r="AJ176" s="327">
        <f t="shared" si="56"/>
        <v>15.220395893752588</v>
      </c>
      <c r="AK176" s="1345" t="s">
        <v>1605</v>
      </c>
      <c r="AL176" s="89" t="s">
        <v>1605</v>
      </c>
      <c r="AM176" s="1345" t="s">
        <v>1605</v>
      </c>
      <c r="AN176" s="327">
        <f t="shared" si="57"/>
        <v>4606.7064905091174</v>
      </c>
      <c r="AO176" s="327">
        <f t="shared" si="62"/>
        <v>2450.4837388941669</v>
      </c>
      <c r="AP176" s="327">
        <f t="shared" si="62"/>
        <v>101.4693059583506</v>
      </c>
      <c r="AQ176" s="327">
        <f t="shared" si="62"/>
        <v>1019.7665248814235</v>
      </c>
      <c r="AR176" s="327">
        <f t="shared" si="62"/>
        <v>0</v>
      </c>
      <c r="AS176" s="327">
        <f t="shared" si="62"/>
        <v>735.65246819804179</v>
      </c>
      <c r="AT176" s="327">
        <f t="shared" si="62"/>
        <v>10.146930595835061</v>
      </c>
      <c r="AU176" s="327">
        <f t="shared" si="62"/>
        <v>15.220395893752588</v>
      </c>
      <c r="AV176" s="327">
        <f t="shared" si="62"/>
        <v>10.146930595835061</v>
      </c>
      <c r="AW176" s="327">
        <f t="shared" si="62"/>
        <v>20.293861191670121</v>
      </c>
      <c r="AX176" s="327">
        <f t="shared" si="62"/>
        <v>60.881583575010353</v>
      </c>
      <c r="AY176" s="327">
        <f t="shared" si="62"/>
        <v>15.220395893752588</v>
      </c>
      <c r="AZ176" s="327">
        <f t="shared" si="62"/>
        <v>15.220395893752588</v>
      </c>
      <c r="BA176" s="327">
        <f t="shared" si="62"/>
        <v>10.146930595835061</v>
      </c>
      <c r="BB176" s="327">
        <f t="shared" si="62"/>
        <v>5.0734652979175303</v>
      </c>
      <c r="BC176" s="327">
        <f t="shared" si="58"/>
        <v>71.028514170845426</v>
      </c>
      <c r="BD176" s="327">
        <f t="shared" si="58"/>
        <v>25.367326489587651</v>
      </c>
      <c r="BE176" s="327">
        <f t="shared" si="58"/>
        <v>25.367326489587651</v>
      </c>
      <c r="BF176" s="327">
        <f t="shared" si="58"/>
        <v>15.220395893752588</v>
      </c>
    </row>
    <row r="177" spans="2:58" ht="14.25">
      <c r="B177" s="6" t="s">
        <v>132</v>
      </c>
      <c r="C177" s="1837" t="s">
        <v>24</v>
      </c>
      <c r="D177" s="1838" t="s">
        <v>34</v>
      </c>
      <c r="E177" s="1837" t="s">
        <v>25</v>
      </c>
      <c r="F177" s="1587" t="s">
        <v>26</v>
      </c>
      <c r="G177" s="1853">
        <v>17.850000000000001</v>
      </c>
      <c r="H177" s="1867">
        <v>10.7731611689929</v>
      </c>
      <c r="I177" s="1867">
        <v>10.7731611689929</v>
      </c>
      <c r="J177" s="1867">
        <v>10.7731611689929</v>
      </c>
      <c r="K177" s="1859">
        <v>9.08</v>
      </c>
      <c r="R177" s="327">
        <f t="shared" si="55"/>
        <v>97.820303414455523</v>
      </c>
      <c r="S177" s="327">
        <f t="shared" si="61"/>
        <v>52.034368446235696</v>
      </c>
      <c r="T177" s="327">
        <f t="shared" si="61"/>
        <v>2.1546322337985799</v>
      </c>
      <c r="U177" s="327">
        <f t="shared" si="61"/>
        <v>21.654053949675724</v>
      </c>
      <c r="V177" s="327">
        <f t="shared" si="61"/>
        <v>0</v>
      </c>
      <c r="W177" s="327">
        <f t="shared" si="61"/>
        <v>15.621083695039703</v>
      </c>
      <c r="X177" s="327">
        <f t="shared" si="61"/>
        <v>0.21546322337985799</v>
      </c>
      <c r="Y177" s="327">
        <f t="shared" si="61"/>
        <v>0.32319483506978691</v>
      </c>
      <c r="Z177" s="327">
        <f t="shared" si="61"/>
        <v>0.21546322337985799</v>
      </c>
      <c r="AA177" s="327">
        <f t="shared" si="61"/>
        <v>0.43092644675971598</v>
      </c>
      <c r="AB177" s="327">
        <f t="shared" si="61"/>
        <v>1.2927793402791476</v>
      </c>
      <c r="AC177" s="327">
        <f t="shared" si="61"/>
        <v>0.32319483506978691</v>
      </c>
      <c r="AD177" s="327">
        <f t="shared" si="61"/>
        <v>0.32319483506978691</v>
      </c>
      <c r="AE177" s="327">
        <f t="shared" si="61"/>
        <v>0.21546322337985799</v>
      </c>
      <c r="AF177" s="327">
        <f t="shared" si="61"/>
        <v>0.10773161168992899</v>
      </c>
      <c r="AG177" s="327">
        <f t="shared" si="56"/>
        <v>1.508242563659006</v>
      </c>
      <c r="AH177" s="327">
        <f t="shared" si="56"/>
        <v>0.53865805844964498</v>
      </c>
      <c r="AI177" s="327">
        <f t="shared" si="56"/>
        <v>0.53865805844964498</v>
      </c>
      <c r="AJ177" s="327">
        <f t="shared" si="56"/>
        <v>0.32319483506978691</v>
      </c>
      <c r="AK177" s="1345" t="s">
        <v>1605</v>
      </c>
      <c r="AL177" s="89" t="s">
        <v>1605</v>
      </c>
      <c r="AM177" s="1345" t="s">
        <v>1605</v>
      </c>
      <c r="AN177" s="327">
        <f t="shared" si="57"/>
        <v>97.820303414455523</v>
      </c>
      <c r="AO177" s="327">
        <f t="shared" si="62"/>
        <v>52.034368446235696</v>
      </c>
      <c r="AP177" s="327">
        <f t="shared" si="62"/>
        <v>2.1546322337985799</v>
      </c>
      <c r="AQ177" s="327">
        <f t="shared" si="62"/>
        <v>21.654053949675724</v>
      </c>
      <c r="AR177" s="327">
        <f t="shared" si="62"/>
        <v>0</v>
      </c>
      <c r="AS177" s="327">
        <f t="shared" si="62"/>
        <v>15.621083695039703</v>
      </c>
      <c r="AT177" s="327">
        <f t="shared" si="62"/>
        <v>0.21546322337985799</v>
      </c>
      <c r="AU177" s="327">
        <f t="shared" si="62"/>
        <v>0.32319483506978691</v>
      </c>
      <c r="AV177" s="327">
        <f t="shared" si="62"/>
        <v>0.21546322337985799</v>
      </c>
      <c r="AW177" s="327">
        <f t="shared" si="62"/>
        <v>0.43092644675971598</v>
      </c>
      <c r="AX177" s="327">
        <f t="shared" si="62"/>
        <v>1.2927793402791476</v>
      </c>
      <c r="AY177" s="327">
        <f t="shared" si="62"/>
        <v>0.32319483506978691</v>
      </c>
      <c r="AZ177" s="327">
        <f t="shared" si="62"/>
        <v>0.32319483506978691</v>
      </c>
      <c r="BA177" s="327">
        <f t="shared" si="62"/>
        <v>0.21546322337985799</v>
      </c>
      <c r="BB177" s="327">
        <f t="shared" si="62"/>
        <v>0.10773161168992899</v>
      </c>
      <c r="BC177" s="327">
        <f t="shared" si="58"/>
        <v>1.508242563659006</v>
      </c>
      <c r="BD177" s="327">
        <f t="shared" si="58"/>
        <v>0.53865805844964498</v>
      </c>
      <c r="BE177" s="327">
        <f t="shared" si="58"/>
        <v>0.53865805844964498</v>
      </c>
      <c r="BF177" s="327">
        <f t="shared" si="58"/>
        <v>0.32319483506978691</v>
      </c>
    </row>
    <row r="178" spans="2:58" ht="14.25">
      <c r="B178" s="6" t="s">
        <v>132</v>
      </c>
      <c r="C178" s="1837" t="s">
        <v>35</v>
      </c>
      <c r="D178" s="1838" t="s">
        <v>36</v>
      </c>
      <c r="E178" s="1837" t="s">
        <v>25</v>
      </c>
      <c r="F178" s="1587" t="s">
        <v>26</v>
      </c>
      <c r="G178" s="1853">
        <v>17.39</v>
      </c>
      <c r="H178" s="1867">
        <v>65629.569041266906</v>
      </c>
      <c r="I178" s="1867">
        <v>65629.569041266906</v>
      </c>
      <c r="J178" s="1867">
        <v>65629.569041266906</v>
      </c>
      <c r="K178" s="1859">
        <v>9.08</v>
      </c>
      <c r="R178" s="327">
        <f t="shared" si="55"/>
        <v>595916.48689470347</v>
      </c>
      <c r="S178" s="327">
        <f t="shared" si="61"/>
        <v>316990.81846931914</v>
      </c>
      <c r="T178" s="327">
        <f t="shared" si="61"/>
        <v>13125.913808253381</v>
      </c>
      <c r="U178" s="327">
        <f t="shared" si="61"/>
        <v>131915.43377294645</v>
      </c>
      <c r="V178" s="327">
        <f t="shared" si="61"/>
        <v>0</v>
      </c>
      <c r="W178" s="327">
        <f t="shared" si="61"/>
        <v>95162.875109836998</v>
      </c>
      <c r="X178" s="327">
        <f t="shared" si="61"/>
        <v>1312.5913808253381</v>
      </c>
      <c r="Y178" s="327">
        <f t="shared" si="61"/>
        <v>1968.8870712380069</v>
      </c>
      <c r="Z178" s="327">
        <f t="shared" si="61"/>
        <v>1312.5913808253381</v>
      </c>
      <c r="AA178" s="327">
        <f t="shared" si="61"/>
        <v>2625.1827616506762</v>
      </c>
      <c r="AB178" s="327">
        <f t="shared" si="61"/>
        <v>7875.5482849520276</v>
      </c>
      <c r="AC178" s="327">
        <f t="shared" si="61"/>
        <v>1968.8870712380069</v>
      </c>
      <c r="AD178" s="327">
        <f t="shared" si="61"/>
        <v>1968.8870712380069</v>
      </c>
      <c r="AE178" s="327">
        <f t="shared" si="61"/>
        <v>1312.5913808253381</v>
      </c>
      <c r="AF178" s="327">
        <f t="shared" si="61"/>
        <v>656.29569041266905</v>
      </c>
      <c r="AG178" s="327">
        <f t="shared" si="56"/>
        <v>9188.1396657773676</v>
      </c>
      <c r="AH178" s="327">
        <f t="shared" si="56"/>
        <v>3281.4784520633452</v>
      </c>
      <c r="AI178" s="327">
        <f t="shared" si="56"/>
        <v>3281.4784520633452</v>
      </c>
      <c r="AJ178" s="327">
        <f t="shared" si="56"/>
        <v>1968.8870712380069</v>
      </c>
      <c r="AK178" s="1345" t="s">
        <v>1605</v>
      </c>
      <c r="AL178" s="89" t="s">
        <v>1605</v>
      </c>
      <c r="AM178" s="1345" t="s">
        <v>1605</v>
      </c>
      <c r="AN178" s="327">
        <f t="shared" si="57"/>
        <v>595916.48689470347</v>
      </c>
      <c r="AO178" s="327">
        <f t="shared" si="62"/>
        <v>316990.81846931914</v>
      </c>
      <c r="AP178" s="327">
        <f t="shared" si="62"/>
        <v>13125.913808253381</v>
      </c>
      <c r="AQ178" s="327">
        <f t="shared" si="62"/>
        <v>131915.43377294645</v>
      </c>
      <c r="AR178" s="327">
        <f t="shared" si="62"/>
        <v>0</v>
      </c>
      <c r="AS178" s="327">
        <f t="shared" si="62"/>
        <v>95162.875109836998</v>
      </c>
      <c r="AT178" s="327">
        <f t="shared" si="62"/>
        <v>1312.5913808253381</v>
      </c>
      <c r="AU178" s="327">
        <f t="shared" si="62"/>
        <v>1968.8870712380069</v>
      </c>
      <c r="AV178" s="327">
        <f t="shared" si="62"/>
        <v>1312.5913808253381</v>
      </c>
      <c r="AW178" s="327">
        <f t="shared" si="62"/>
        <v>2625.1827616506762</v>
      </c>
      <c r="AX178" s="327">
        <f t="shared" si="62"/>
        <v>7875.5482849520276</v>
      </c>
      <c r="AY178" s="327">
        <f t="shared" si="62"/>
        <v>1968.8870712380069</v>
      </c>
      <c r="AZ178" s="327">
        <f t="shared" si="62"/>
        <v>1968.8870712380069</v>
      </c>
      <c r="BA178" s="327">
        <f t="shared" si="62"/>
        <v>1312.5913808253381</v>
      </c>
      <c r="BB178" s="327">
        <f t="shared" si="62"/>
        <v>656.29569041266905</v>
      </c>
      <c r="BC178" s="327">
        <f t="shared" si="58"/>
        <v>9188.1396657773676</v>
      </c>
      <c r="BD178" s="327">
        <f t="shared" si="58"/>
        <v>3281.4784520633452</v>
      </c>
      <c r="BE178" s="327">
        <f t="shared" si="58"/>
        <v>3281.4784520633452</v>
      </c>
      <c r="BF178" s="327">
        <f t="shared" si="58"/>
        <v>1968.8870712380069</v>
      </c>
    </row>
    <row r="179" spans="2:58" ht="14.25">
      <c r="B179" s="6" t="s">
        <v>132</v>
      </c>
      <c r="C179" s="1837" t="s">
        <v>35</v>
      </c>
      <c r="D179" s="1838" t="s">
        <v>23</v>
      </c>
      <c r="E179" s="1837" t="s">
        <v>25</v>
      </c>
      <c r="F179" s="1587" t="s">
        <v>26</v>
      </c>
      <c r="G179" s="1853">
        <v>17.39</v>
      </c>
      <c r="H179" s="1867">
        <v>21740.02609944815</v>
      </c>
      <c r="I179" s="1867">
        <v>21740.02609944815</v>
      </c>
      <c r="J179" s="1867">
        <v>21740.02609944815</v>
      </c>
      <c r="K179" s="1859">
        <v>9.08</v>
      </c>
      <c r="R179" s="327">
        <f t="shared" si="55"/>
        <v>197399.43698298919</v>
      </c>
      <c r="S179" s="327">
        <f t="shared" si="61"/>
        <v>105004.32606033456</v>
      </c>
      <c r="T179" s="327">
        <f t="shared" si="61"/>
        <v>4348.0052198896301</v>
      </c>
      <c r="U179" s="327">
        <f t="shared" si="61"/>
        <v>43697.452459890774</v>
      </c>
      <c r="V179" s="327">
        <f t="shared" si="61"/>
        <v>0</v>
      </c>
      <c r="W179" s="327">
        <f t="shared" si="61"/>
        <v>31523.037844199815</v>
      </c>
      <c r="X179" s="327">
        <f t="shared" si="61"/>
        <v>434.800521988963</v>
      </c>
      <c r="Y179" s="327">
        <f t="shared" si="61"/>
        <v>652.20078298344436</v>
      </c>
      <c r="Z179" s="327">
        <f t="shared" si="61"/>
        <v>434.800521988963</v>
      </c>
      <c r="AA179" s="327">
        <f t="shared" si="61"/>
        <v>869.601043977926</v>
      </c>
      <c r="AB179" s="327">
        <f t="shared" si="61"/>
        <v>2608.8031319337774</v>
      </c>
      <c r="AC179" s="327">
        <f t="shared" si="61"/>
        <v>652.20078298344436</v>
      </c>
      <c r="AD179" s="327">
        <f t="shared" si="61"/>
        <v>652.20078298344436</v>
      </c>
      <c r="AE179" s="327">
        <f t="shared" si="61"/>
        <v>434.800521988963</v>
      </c>
      <c r="AF179" s="327">
        <f t="shared" si="61"/>
        <v>217.4002609944815</v>
      </c>
      <c r="AG179" s="327">
        <f t="shared" si="56"/>
        <v>3043.6036539227412</v>
      </c>
      <c r="AH179" s="327">
        <f t="shared" si="56"/>
        <v>1087.0013049724075</v>
      </c>
      <c r="AI179" s="327">
        <f t="shared" si="56"/>
        <v>1087.0013049724075</v>
      </c>
      <c r="AJ179" s="327">
        <f t="shared" si="56"/>
        <v>652.20078298344436</v>
      </c>
      <c r="AK179" s="1345" t="s">
        <v>1605</v>
      </c>
      <c r="AL179" s="89" t="s">
        <v>1605</v>
      </c>
      <c r="AM179" s="1345" t="s">
        <v>1605</v>
      </c>
      <c r="AN179" s="327">
        <f t="shared" si="57"/>
        <v>197399.43698298919</v>
      </c>
      <c r="AO179" s="327">
        <f t="shared" si="62"/>
        <v>105004.32606033456</v>
      </c>
      <c r="AP179" s="327">
        <f t="shared" si="62"/>
        <v>4348.0052198896301</v>
      </c>
      <c r="AQ179" s="327">
        <f t="shared" si="62"/>
        <v>43697.452459890774</v>
      </c>
      <c r="AR179" s="327">
        <f t="shared" si="62"/>
        <v>0</v>
      </c>
      <c r="AS179" s="327">
        <f t="shared" si="62"/>
        <v>31523.037844199815</v>
      </c>
      <c r="AT179" s="327">
        <f t="shared" si="62"/>
        <v>434.800521988963</v>
      </c>
      <c r="AU179" s="327">
        <f t="shared" si="62"/>
        <v>652.20078298344436</v>
      </c>
      <c r="AV179" s="327">
        <f t="shared" si="62"/>
        <v>434.800521988963</v>
      </c>
      <c r="AW179" s="327">
        <f t="shared" si="62"/>
        <v>869.601043977926</v>
      </c>
      <c r="AX179" s="327">
        <f t="shared" si="62"/>
        <v>2608.8031319337774</v>
      </c>
      <c r="AY179" s="327">
        <f t="shared" si="62"/>
        <v>652.20078298344436</v>
      </c>
      <c r="AZ179" s="327">
        <f t="shared" si="62"/>
        <v>652.20078298344436</v>
      </c>
      <c r="BA179" s="327">
        <f t="shared" si="62"/>
        <v>434.800521988963</v>
      </c>
      <c r="BB179" s="327">
        <f t="shared" si="62"/>
        <v>217.4002609944815</v>
      </c>
      <c r="BC179" s="327">
        <f t="shared" si="58"/>
        <v>3043.6036539227412</v>
      </c>
      <c r="BD179" s="327">
        <f t="shared" si="58"/>
        <v>1087.0013049724075</v>
      </c>
      <c r="BE179" s="327">
        <f t="shared" si="58"/>
        <v>1087.0013049724075</v>
      </c>
      <c r="BF179" s="327">
        <f t="shared" si="58"/>
        <v>652.20078298344436</v>
      </c>
    </row>
    <row r="180" spans="2:58" ht="14.25">
      <c r="B180" s="6" t="s">
        <v>132</v>
      </c>
      <c r="C180" s="1837" t="s">
        <v>35</v>
      </c>
      <c r="D180" s="1838" t="s">
        <v>37</v>
      </c>
      <c r="E180" s="1837" t="s">
        <v>25</v>
      </c>
      <c r="F180" s="1587" t="s">
        <v>26</v>
      </c>
      <c r="G180" s="1853">
        <v>17.649999999999999</v>
      </c>
      <c r="H180" s="1867">
        <v>2950.3785420665608</v>
      </c>
      <c r="I180" s="1867">
        <v>2950.3785420665608</v>
      </c>
      <c r="J180" s="1867">
        <v>2950.3785420665608</v>
      </c>
      <c r="K180" s="1859">
        <v>9.08</v>
      </c>
      <c r="R180" s="327">
        <f t="shared" si="55"/>
        <v>26789.437161964372</v>
      </c>
      <c r="S180" s="327">
        <f t="shared" si="61"/>
        <v>14250.328358181489</v>
      </c>
      <c r="T180" s="327">
        <f t="shared" si="61"/>
        <v>590.07570841331221</v>
      </c>
      <c r="U180" s="327">
        <f t="shared" si="61"/>
        <v>5930.2608695537865</v>
      </c>
      <c r="V180" s="327">
        <f t="shared" si="61"/>
        <v>0</v>
      </c>
      <c r="W180" s="327">
        <f t="shared" si="61"/>
        <v>4278.0488859965126</v>
      </c>
      <c r="X180" s="327">
        <f t="shared" si="61"/>
        <v>59.007570841331223</v>
      </c>
      <c r="Y180" s="327">
        <f t="shared" si="61"/>
        <v>88.511356261996809</v>
      </c>
      <c r="Z180" s="327">
        <f t="shared" si="61"/>
        <v>59.007570841331223</v>
      </c>
      <c r="AA180" s="327">
        <f t="shared" si="61"/>
        <v>118.01514168266245</v>
      </c>
      <c r="AB180" s="327">
        <f t="shared" si="61"/>
        <v>354.04542504798724</v>
      </c>
      <c r="AC180" s="327">
        <f t="shared" si="61"/>
        <v>88.511356261996809</v>
      </c>
      <c r="AD180" s="327">
        <f t="shared" si="61"/>
        <v>88.511356261996809</v>
      </c>
      <c r="AE180" s="327">
        <f t="shared" si="61"/>
        <v>59.007570841331223</v>
      </c>
      <c r="AF180" s="327">
        <f t="shared" si="61"/>
        <v>29.503785420665611</v>
      </c>
      <c r="AG180" s="327">
        <f t="shared" si="56"/>
        <v>413.05299588931854</v>
      </c>
      <c r="AH180" s="327">
        <f t="shared" si="56"/>
        <v>147.51892710332805</v>
      </c>
      <c r="AI180" s="327">
        <f t="shared" si="56"/>
        <v>147.51892710332805</v>
      </c>
      <c r="AJ180" s="327">
        <f t="shared" si="56"/>
        <v>88.511356261996809</v>
      </c>
      <c r="AK180" s="1345" t="s">
        <v>1605</v>
      </c>
      <c r="AL180" s="89" t="s">
        <v>1605</v>
      </c>
      <c r="AM180" s="1345" t="s">
        <v>1605</v>
      </c>
      <c r="AN180" s="327">
        <f t="shared" si="57"/>
        <v>26789.437161964372</v>
      </c>
      <c r="AO180" s="327">
        <f t="shared" si="62"/>
        <v>14250.328358181489</v>
      </c>
      <c r="AP180" s="327">
        <f t="shared" si="62"/>
        <v>590.07570841331221</v>
      </c>
      <c r="AQ180" s="327">
        <f t="shared" si="62"/>
        <v>5930.2608695537865</v>
      </c>
      <c r="AR180" s="327">
        <f t="shared" si="62"/>
        <v>0</v>
      </c>
      <c r="AS180" s="327">
        <f t="shared" si="62"/>
        <v>4278.0488859965126</v>
      </c>
      <c r="AT180" s="327">
        <f t="shared" si="62"/>
        <v>59.007570841331223</v>
      </c>
      <c r="AU180" s="327">
        <f t="shared" si="62"/>
        <v>88.511356261996809</v>
      </c>
      <c r="AV180" s="327">
        <f t="shared" si="62"/>
        <v>59.007570841331223</v>
      </c>
      <c r="AW180" s="327">
        <f t="shared" si="62"/>
        <v>118.01514168266245</v>
      </c>
      <c r="AX180" s="327">
        <f t="shared" si="62"/>
        <v>354.04542504798724</v>
      </c>
      <c r="AY180" s="327">
        <f t="shared" si="62"/>
        <v>88.511356261996809</v>
      </c>
      <c r="AZ180" s="327">
        <f t="shared" si="62"/>
        <v>88.511356261996809</v>
      </c>
      <c r="BA180" s="327">
        <f t="shared" si="62"/>
        <v>59.007570841331223</v>
      </c>
      <c r="BB180" s="327">
        <f t="shared" si="62"/>
        <v>29.503785420665611</v>
      </c>
      <c r="BC180" s="327">
        <f t="shared" si="58"/>
        <v>413.05299588931854</v>
      </c>
      <c r="BD180" s="327">
        <f t="shared" si="58"/>
        <v>147.51892710332805</v>
      </c>
      <c r="BE180" s="327">
        <f t="shared" si="58"/>
        <v>147.51892710332805</v>
      </c>
      <c r="BF180" s="327">
        <f t="shared" si="58"/>
        <v>88.511356261996809</v>
      </c>
    </row>
    <row r="181" spans="2:58" ht="14.25">
      <c r="B181" s="6" t="s">
        <v>132</v>
      </c>
      <c r="C181" s="1837" t="s">
        <v>35</v>
      </c>
      <c r="D181" s="1838" t="s">
        <v>38</v>
      </c>
      <c r="E181" s="1837" t="s">
        <v>25</v>
      </c>
      <c r="F181" s="1587" t="s">
        <v>26</v>
      </c>
      <c r="G181" s="1853">
        <v>17.39</v>
      </c>
      <c r="H181" s="1867">
        <v>15952.857444530484</v>
      </c>
      <c r="I181" s="1867">
        <v>15952.857444530484</v>
      </c>
      <c r="J181" s="1867">
        <v>15952.857444530484</v>
      </c>
      <c r="K181" s="1859">
        <v>9.08</v>
      </c>
      <c r="R181" s="327">
        <f t="shared" si="55"/>
        <v>144851.94559633679</v>
      </c>
      <c r="S181" s="327">
        <f t="shared" si="61"/>
        <v>77052.301457082227</v>
      </c>
      <c r="T181" s="327">
        <f t="shared" si="61"/>
        <v>3190.5714889060969</v>
      </c>
      <c r="U181" s="327">
        <f t="shared" si="61"/>
        <v>32065.243463506267</v>
      </c>
      <c r="V181" s="327">
        <f t="shared" si="61"/>
        <v>0</v>
      </c>
      <c r="W181" s="327">
        <f t="shared" si="61"/>
        <v>23131.643294569199</v>
      </c>
      <c r="X181" s="327">
        <f t="shared" si="61"/>
        <v>319.05714889060971</v>
      </c>
      <c r="Y181" s="327">
        <f t="shared" si="61"/>
        <v>478.58572333591445</v>
      </c>
      <c r="Z181" s="327">
        <f t="shared" si="61"/>
        <v>319.05714889060971</v>
      </c>
      <c r="AA181" s="327">
        <f t="shared" si="61"/>
        <v>638.11429778121942</v>
      </c>
      <c r="AB181" s="327">
        <f t="shared" si="61"/>
        <v>1914.3428933436578</v>
      </c>
      <c r="AC181" s="327">
        <f t="shared" si="61"/>
        <v>478.58572333591445</v>
      </c>
      <c r="AD181" s="327">
        <f t="shared" si="61"/>
        <v>478.58572333591445</v>
      </c>
      <c r="AE181" s="327">
        <f t="shared" si="61"/>
        <v>319.05714889060971</v>
      </c>
      <c r="AF181" s="327">
        <f t="shared" si="61"/>
        <v>159.52857444530486</v>
      </c>
      <c r="AG181" s="327">
        <f t="shared" si="56"/>
        <v>2233.4000422342679</v>
      </c>
      <c r="AH181" s="327">
        <f t="shared" si="56"/>
        <v>797.64287222652422</v>
      </c>
      <c r="AI181" s="327">
        <f t="shared" si="56"/>
        <v>797.64287222652422</v>
      </c>
      <c r="AJ181" s="327">
        <f t="shared" si="56"/>
        <v>478.58572333591445</v>
      </c>
      <c r="AK181" s="1345" t="s">
        <v>1605</v>
      </c>
      <c r="AL181" s="89" t="s">
        <v>1605</v>
      </c>
      <c r="AM181" s="1345" t="s">
        <v>1605</v>
      </c>
      <c r="AN181" s="327">
        <f t="shared" si="57"/>
        <v>144851.94559633679</v>
      </c>
      <c r="AO181" s="327">
        <f t="shared" si="62"/>
        <v>77052.301457082227</v>
      </c>
      <c r="AP181" s="327">
        <f t="shared" si="62"/>
        <v>3190.5714889060969</v>
      </c>
      <c r="AQ181" s="327">
        <f t="shared" si="62"/>
        <v>32065.243463506267</v>
      </c>
      <c r="AR181" s="327">
        <f t="shared" si="62"/>
        <v>0</v>
      </c>
      <c r="AS181" s="327">
        <f t="shared" si="62"/>
        <v>23131.643294569199</v>
      </c>
      <c r="AT181" s="327">
        <f t="shared" si="62"/>
        <v>319.05714889060971</v>
      </c>
      <c r="AU181" s="327">
        <f t="shared" si="62"/>
        <v>478.58572333591445</v>
      </c>
      <c r="AV181" s="327">
        <f t="shared" si="62"/>
        <v>319.05714889060971</v>
      </c>
      <c r="AW181" s="327">
        <f t="shared" si="62"/>
        <v>638.11429778121942</v>
      </c>
      <c r="AX181" s="327">
        <f t="shared" si="62"/>
        <v>1914.3428933436578</v>
      </c>
      <c r="AY181" s="327">
        <f t="shared" si="62"/>
        <v>478.58572333591445</v>
      </c>
      <c r="AZ181" s="327">
        <f t="shared" si="62"/>
        <v>478.58572333591445</v>
      </c>
      <c r="BA181" s="327">
        <f t="shared" si="62"/>
        <v>319.05714889060971</v>
      </c>
      <c r="BB181" s="327">
        <f t="shared" si="62"/>
        <v>159.52857444530486</v>
      </c>
      <c r="BC181" s="327">
        <f t="shared" si="58"/>
        <v>2233.4000422342679</v>
      </c>
      <c r="BD181" s="327">
        <f t="shared" si="58"/>
        <v>797.64287222652422</v>
      </c>
      <c r="BE181" s="327">
        <f t="shared" si="58"/>
        <v>797.64287222652422</v>
      </c>
      <c r="BF181" s="327">
        <f t="shared" si="58"/>
        <v>478.58572333591445</v>
      </c>
    </row>
    <row r="182" spans="2:58" ht="14.25">
      <c r="B182" s="6" t="s">
        <v>132</v>
      </c>
      <c r="C182" s="1837" t="s">
        <v>113</v>
      </c>
      <c r="D182" s="1838" t="s">
        <v>114</v>
      </c>
      <c r="E182" s="1837" t="s">
        <v>25</v>
      </c>
      <c r="F182" s="1587" t="s">
        <v>26</v>
      </c>
      <c r="G182" s="1853">
        <v>17.71</v>
      </c>
      <c r="H182" s="1867">
        <v>8571.5167592448397</v>
      </c>
      <c r="I182" s="1873">
        <v>8571.5167592448397</v>
      </c>
      <c r="J182" s="1854">
        <v>8571.5167592448397</v>
      </c>
      <c r="K182" s="1859">
        <v>9.08</v>
      </c>
      <c r="R182" s="327">
        <f t="shared" si="55"/>
        <v>77829.372173943149</v>
      </c>
      <c r="S182" s="327">
        <f t="shared" si="61"/>
        <v>41400.425947152573</v>
      </c>
      <c r="T182" s="327">
        <f t="shared" si="61"/>
        <v>1714.3033518489681</v>
      </c>
      <c r="U182" s="327">
        <f t="shared" ref="S182:AF200" si="63">+$R182*VLOOKUP($E182,$P$5:$AF$7,U$1+3,FALSE)</f>
        <v>17228.748686082126</v>
      </c>
      <c r="V182" s="327">
        <f t="shared" si="63"/>
        <v>0</v>
      </c>
      <c r="W182" s="327">
        <f t="shared" si="63"/>
        <v>12428.699300905018</v>
      </c>
      <c r="X182" s="327">
        <f t="shared" si="63"/>
        <v>171.43033518489682</v>
      </c>
      <c r="Y182" s="327">
        <f t="shared" si="63"/>
        <v>257.1455027773452</v>
      </c>
      <c r="Z182" s="327">
        <f t="shared" si="63"/>
        <v>171.43033518489682</v>
      </c>
      <c r="AA182" s="327">
        <f t="shared" si="63"/>
        <v>342.86067036979364</v>
      </c>
      <c r="AB182" s="327">
        <f t="shared" si="63"/>
        <v>1028.5820111093808</v>
      </c>
      <c r="AC182" s="327">
        <f t="shared" si="63"/>
        <v>257.1455027773452</v>
      </c>
      <c r="AD182" s="327">
        <f t="shared" si="63"/>
        <v>257.1455027773452</v>
      </c>
      <c r="AE182" s="327">
        <f t="shared" si="63"/>
        <v>171.43033518489682</v>
      </c>
      <c r="AF182" s="327">
        <f t="shared" si="63"/>
        <v>85.71516759244841</v>
      </c>
      <c r="AG182" s="327">
        <f t="shared" si="56"/>
        <v>1200.0123462942777</v>
      </c>
      <c r="AH182" s="327">
        <f t="shared" si="56"/>
        <v>428.57583796224202</v>
      </c>
      <c r="AI182" s="327">
        <f t="shared" si="56"/>
        <v>428.57583796224202</v>
      </c>
      <c r="AJ182" s="327">
        <f t="shared" si="56"/>
        <v>257.1455027773452</v>
      </c>
      <c r="AK182" s="1345" t="s">
        <v>1605</v>
      </c>
      <c r="AL182" s="89" t="s">
        <v>1605</v>
      </c>
      <c r="AM182" s="1345" t="s">
        <v>1605</v>
      </c>
      <c r="AN182" s="327">
        <f t="shared" si="57"/>
        <v>77829.372173943149</v>
      </c>
      <c r="AO182" s="327">
        <f t="shared" si="62"/>
        <v>41400.425947152573</v>
      </c>
      <c r="AP182" s="327">
        <f t="shared" si="62"/>
        <v>1714.3033518489681</v>
      </c>
      <c r="AQ182" s="327">
        <f t="shared" ref="AO182:BB200" si="64">+$AN182*VLOOKUP($E182,$AL$5:$BB$7,AQ$1+3,FALSE)</f>
        <v>17228.748686082126</v>
      </c>
      <c r="AR182" s="327">
        <f t="shared" si="64"/>
        <v>0</v>
      </c>
      <c r="AS182" s="327">
        <f t="shared" si="64"/>
        <v>12428.699300905018</v>
      </c>
      <c r="AT182" s="327">
        <f t="shared" si="64"/>
        <v>171.43033518489682</v>
      </c>
      <c r="AU182" s="327">
        <f t="shared" si="64"/>
        <v>257.1455027773452</v>
      </c>
      <c r="AV182" s="327">
        <f t="shared" si="64"/>
        <v>171.43033518489682</v>
      </c>
      <c r="AW182" s="327">
        <f t="shared" si="64"/>
        <v>342.86067036979364</v>
      </c>
      <c r="AX182" s="327">
        <f t="shared" si="64"/>
        <v>1028.5820111093808</v>
      </c>
      <c r="AY182" s="327">
        <f t="shared" si="64"/>
        <v>257.1455027773452</v>
      </c>
      <c r="AZ182" s="327">
        <f t="shared" si="64"/>
        <v>257.1455027773452</v>
      </c>
      <c r="BA182" s="327">
        <f t="shared" si="64"/>
        <v>171.43033518489682</v>
      </c>
      <c r="BB182" s="327">
        <f t="shared" si="64"/>
        <v>85.71516759244841</v>
      </c>
      <c r="BC182" s="327">
        <f t="shared" si="58"/>
        <v>1200.0123462942777</v>
      </c>
      <c r="BD182" s="327">
        <f t="shared" si="58"/>
        <v>428.57583796224202</v>
      </c>
      <c r="BE182" s="327">
        <f t="shared" si="58"/>
        <v>428.57583796224202</v>
      </c>
      <c r="BF182" s="327">
        <f t="shared" si="58"/>
        <v>257.1455027773452</v>
      </c>
    </row>
    <row r="183" spans="2:58" ht="14.25">
      <c r="B183" s="6" t="s">
        <v>132</v>
      </c>
      <c r="C183" s="1837" t="s">
        <v>113</v>
      </c>
      <c r="D183" s="1838" t="s">
        <v>115</v>
      </c>
      <c r="E183" s="1837" t="s">
        <v>25</v>
      </c>
      <c r="F183" s="1587" t="s">
        <v>26</v>
      </c>
      <c r="G183" s="1853">
        <v>17.82</v>
      </c>
      <c r="H183" s="1867">
        <v>827.61432967040594</v>
      </c>
      <c r="I183" s="1873">
        <v>827.61432967040594</v>
      </c>
      <c r="J183" s="1854">
        <v>827.61432967040594</v>
      </c>
      <c r="K183" s="1859">
        <v>9.08</v>
      </c>
      <c r="R183" s="327">
        <f t="shared" si="55"/>
        <v>7514.7381134072857</v>
      </c>
      <c r="S183" s="327">
        <f t="shared" si="63"/>
        <v>3997.3772123080603</v>
      </c>
      <c r="T183" s="327">
        <f t="shared" si="63"/>
        <v>165.52286593408118</v>
      </c>
      <c r="U183" s="327">
        <f t="shared" si="63"/>
        <v>1663.5048026375157</v>
      </c>
      <c r="V183" s="327">
        <f t="shared" si="63"/>
        <v>0</v>
      </c>
      <c r="W183" s="327">
        <f t="shared" si="63"/>
        <v>1200.0407780220885</v>
      </c>
      <c r="X183" s="327">
        <f t="shared" si="63"/>
        <v>16.55228659340812</v>
      </c>
      <c r="Y183" s="327">
        <f t="shared" si="63"/>
        <v>24.828429890112176</v>
      </c>
      <c r="Z183" s="327">
        <f t="shared" si="63"/>
        <v>16.55228659340812</v>
      </c>
      <c r="AA183" s="327">
        <f t="shared" si="63"/>
        <v>33.104573186816239</v>
      </c>
      <c r="AB183" s="327">
        <f t="shared" si="63"/>
        <v>99.313719560448703</v>
      </c>
      <c r="AC183" s="327">
        <f t="shared" si="63"/>
        <v>24.828429890112176</v>
      </c>
      <c r="AD183" s="327">
        <f t="shared" si="63"/>
        <v>24.828429890112176</v>
      </c>
      <c r="AE183" s="327">
        <f t="shared" si="63"/>
        <v>16.55228659340812</v>
      </c>
      <c r="AF183" s="327">
        <f t="shared" si="63"/>
        <v>8.2761432967040598</v>
      </c>
      <c r="AG183" s="327">
        <f t="shared" si="56"/>
        <v>115.86600615385684</v>
      </c>
      <c r="AH183" s="327">
        <f t="shared" si="56"/>
        <v>41.380716483520295</v>
      </c>
      <c r="AI183" s="327">
        <f t="shared" si="56"/>
        <v>41.380716483520295</v>
      </c>
      <c r="AJ183" s="327">
        <f t="shared" si="56"/>
        <v>24.828429890112176</v>
      </c>
      <c r="AK183" s="1345" t="s">
        <v>1605</v>
      </c>
      <c r="AL183" s="89" t="s">
        <v>1605</v>
      </c>
      <c r="AM183" s="1345" t="s">
        <v>1605</v>
      </c>
      <c r="AN183" s="327">
        <f t="shared" si="57"/>
        <v>7514.7381134072857</v>
      </c>
      <c r="AO183" s="327">
        <f t="shared" si="64"/>
        <v>3997.3772123080603</v>
      </c>
      <c r="AP183" s="327">
        <f t="shared" si="64"/>
        <v>165.52286593408118</v>
      </c>
      <c r="AQ183" s="327">
        <f t="shared" si="64"/>
        <v>1663.5048026375157</v>
      </c>
      <c r="AR183" s="327">
        <f t="shared" si="64"/>
        <v>0</v>
      </c>
      <c r="AS183" s="327">
        <f t="shared" si="64"/>
        <v>1200.0407780220885</v>
      </c>
      <c r="AT183" s="327">
        <f t="shared" si="64"/>
        <v>16.55228659340812</v>
      </c>
      <c r="AU183" s="327">
        <f t="shared" si="64"/>
        <v>24.828429890112176</v>
      </c>
      <c r="AV183" s="327">
        <f t="shared" si="64"/>
        <v>16.55228659340812</v>
      </c>
      <c r="AW183" s="327">
        <f t="shared" si="64"/>
        <v>33.104573186816239</v>
      </c>
      <c r="AX183" s="327">
        <f t="shared" si="64"/>
        <v>99.313719560448703</v>
      </c>
      <c r="AY183" s="327">
        <f t="shared" si="64"/>
        <v>24.828429890112176</v>
      </c>
      <c r="AZ183" s="327">
        <f t="shared" si="64"/>
        <v>24.828429890112176</v>
      </c>
      <c r="BA183" s="327">
        <f t="shared" si="64"/>
        <v>16.55228659340812</v>
      </c>
      <c r="BB183" s="327">
        <f t="shared" si="64"/>
        <v>8.2761432967040598</v>
      </c>
      <c r="BC183" s="327">
        <f t="shared" si="58"/>
        <v>115.86600615385684</v>
      </c>
      <c r="BD183" s="327">
        <f t="shared" si="58"/>
        <v>41.380716483520295</v>
      </c>
      <c r="BE183" s="327">
        <f t="shared" si="58"/>
        <v>41.380716483520295</v>
      </c>
      <c r="BF183" s="327">
        <f t="shared" si="58"/>
        <v>24.828429890112176</v>
      </c>
    </row>
    <row r="184" spans="2:58" ht="14.25">
      <c r="B184" s="6" t="s">
        <v>132</v>
      </c>
      <c r="C184" s="1837" t="s">
        <v>113</v>
      </c>
      <c r="D184" s="1838" t="s">
        <v>116</v>
      </c>
      <c r="E184" s="1837" t="s">
        <v>25</v>
      </c>
      <c r="F184" s="1587" t="s">
        <v>26</v>
      </c>
      <c r="G184" s="1853">
        <v>17.82</v>
      </c>
      <c r="H184" s="1867">
        <v>2378.8050821693591</v>
      </c>
      <c r="I184" s="1873">
        <v>2378.8050821693591</v>
      </c>
      <c r="J184" s="1854">
        <v>2378.8050821693591</v>
      </c>
      <c r="K184" s="1859">
        <v>9.08</v>
      </c>
      <c r="R184" s="327">
        <f t="shared" si="55"/>
        <v>21599.550146097779</v>
      </c>
      <c r="S184" s="327">
        <f t="shared" si="63"/>
        <v>11489.628546878002</v>
      </c>
      <c r="T184" s="327">
        <f t="shared" si="63"/>
        <v>475.76101643387182</v>
      </c>
      <c r="U184" s="327">
        <f t="shared" si="63"/>
        <v>4781.3982151604105</v>
      </c>
      <c r="V184" s="327">
        <f t="shared" si="63"/>
        <v>0</v>
      </c>
      <c r="W184" s="327">
        <f t="shared" si="63"/>
        <v>3449.2673691455702</v>
      </c>
      <c r="X184" s="327">
        <f t="shared" si="63"/>
        <v>47.576101643387183</v>
      </c>
      <c r="Y184" s="327">
        <f t="shared" si="63"/>
        <v>71.364152465080764</v>
      </c>
      <c r="Z184" s="327">
        <f t="shared" si="63"/>
        <v>47.576101643387183</v>
      </c>
      <c r="AA184" s="327">
        <f t="shared" si="63"/>
        <v>95.152203286774366</v>
      </c>
      <c r="AB184" s="327">
        <f t="shared" si="63"/>
        <v>285.45660986032306</v>
      </c>
      <c r="AC184" s="327">
        <f t="shared" si="63"/>
        <v>71.364152465080764</v>
      </c>
      <c r="AD184" s="327">
        <f t="shared" si="63"/>
        <v>71.364152465080764</v>
      </c>
      <c r="AE184" s="327">
        <f t="shared" si="63"/>
        <v>47.576101643387183</v>
      </c>
      <c r="AF184" s="327">
        <f t="shared" si="63"/>
        <v>23.788050821693592</v>
      </c>
      <c r="AG184" s="327">
        <f t="shared" si="56"/>
        <v>333.03271150371029</v>
      </c>
      <c r="AH184" s="327">
        <f t="shared" si="56"/>
        <v>118.94025410846795</v>
      </c>
      <c r="AI184" s="327">
        <f t="shared" si="56"/>
        <v>118.94025410846795</v>
      </c>
      <c r="AJ184" s="327">
        <f t="shared" si="56"/>
        <v>71.364152465080764</v>
      </c>
      <c r="AK184" s="1345" t="s">
        <v>1605</v>
      </c>
      <c r="AL184" s="89" t="s">
        <v>1605</v>
      </c>
      <c r="AM184" s="1345" t="s">
        <v>1605</v>
      </c>
      <c r="AN184" s="327">
        <f t="shared" si="57"/>
        <v>21599.550146097779</v>
      </c>
      <c r="AO184" s="327">
        <f t="shared" si="64"/>
        <v>11489.628546878002</v>
      </c>
      <c r="AP184" s="327">
        <f t="shared" si="64"/>
        <v>475.76101643387182</v>
      </c>
      <c r="AQ184" s="327">
        <f t="shared" si="64"/>
        <v>4781.3982151604105</v>
      </c>
      <c r="AR184" s="327">
        <f t="shared" si="64"/>
        <v>0</v>
      </c>
      <c r="AS184" s="327">
        <f t="shared" si="64"/>
        <v>3449.2673691455702</v>
      </c>
      <c r="AT184" s="327">
        <f t="shared" si="64"/>
        <v>47.576101643387183</v>
      </c>
      <c r="AU184" s="327">
        <f t="shared" si="64"/>
        <v>71.364152465080764</v>
      </c>
      <c r="AV184" s="327">
        <f t="shared" si="64"/>
        <v>47.576101643387183</v>
      </c>
      <c r="AW184" s="327">
        <f t="shared" si="64"/>
        <v>95.152203286774366</v>
      </c>
      <c r="AX184" s="327">
        <f t="shared" si="64"/>
        <v>285.45660986032306</v>
      </c>
      <c r="AY184" s="327">
        <f t="shared" si="64"/>
        <v>71.364152465080764</v>
      </c>
      <c r="AZ184" s="327">
        <f t="shared" si="64"/>
        <v>71.364152465080764</v>
      </c>
      <c r="BA184" s="327">
        <f t="shared" si="64"/>
        <v>47.576101643387183</v>
      </c>
      <c r="BB184" s="327">
        <f t="shared" si="64"/>
        <v>23.788050821693592</v>
      </c>
      <c r="BC184" s="327">
        <f t="shared" si="58"/>
        <v>333.03271150371029</v>
      </c>
      <c r="BD184" s="327">
        <f t="shared" si="58"/>
        <v>118.94025410846795</v>
      </c>
      <c r="BE184" s="327">
        <f t="shared" si="58"/>
        <v>118.94025410846795</v>
      </c>
      <c r="BF184" s="327">
        <f t="shared" si="58"/>
        <v>71.364152465080764</v>
      </c>
    </row>
    <row r="185" spans="2:58" ht="14.25">
      <c r="B185" s="6" t="s">
        <v>132</v>
      </c>
      <c r="C185" s="1837" t="s">
        <v>113</v>
      </c>
      <c r="D185" s="1838" t="s">
        <v>117</v>
      </c>
      <c r="E185" s="1837" t="s">
        <v>25</v>
      </c>
      <c r="F185" s="1587" t="s">
        <v>26</v>
      </c>
      <c r="G185" s="1853">
        <v>17.82</v>
      </c>
      <c r="H185" s="1867">
        <v>953.35653536437735</v>
      </c>
      <c r="I185" s="1873">
        <v>953.35653536437735</v>
      </c>
      <c r="J185" s="1854">
        <v>953.35653536437735</v>
      </c>
      <c r="K185" s="1859">
        <v>9.08</v>
      </c>
      <c r="R185" s="327">
        <f t="shared" si="55"/>
        <v>8656.4773411085462</v>
      </c>
      <c r="S185" s="327">
        <f t="shared" si="63"/>
        <v>4604.712065809942</v>
      </c>
      <c r="T185" s="327">
        <f t="shared" si="63"/>
        <v>190.67130707287546</v>
      </c>
      <c r="U185" s="327">
        <f t="shared" si="63"/>
        <v>1916.2466360823983</v>
      </c>
      <c r="V185" s="327">
        <f t="shared" si="63"/>
        <v>0</v>
      </c>
      <c r="W185" s="327">
        <f t="shared" si="63"/>
        <v>1382.366976278347</v>
      </c>
      <c r="X185" s="327">
        <f t="shared" si="63"/>
        <v>19.06713070728755</v>
      </c>
      <c r="Y185" s="327">
        <f t="shared" si="63"/>
        <v>28.600696060931316</v>
      </c>
      <c r="Z185" s="327">
        <f t="shared" si="63"/>
        <v>19.06713070728755</v>
      </c>
      <c r="AA185" s="327">
        <f t="shared" si="63"/>
        <v>38.1342614145751</v>
      </c>
      <c r="AB185" s="327">
        <f t="shared" si="63"/>
        <v>114.40278424372526</v>
      </c>
      <c r="AC185" s="327">
        <f t="shared" si="63"/>
        <v>28.600696060931316</v>
      </c>
      <c r="AD185" s="327">
        <f t="shared" si="63"/>
        <v>28.600696060931316</v>
      </c>
      <c r="AE185" s="327">
        <f t="shared" si="63"/>
        <v>19.06713070728755</v>
      </c>
      <c r="AF185" s="327">
        <f t="shared" si="63"/>
        <v>9.533565353643775</v>
      </c>
      <c r="AG185" s="327">
        <f t="shared" si="56"/>
        <v>133.46991495101284</v>
      </c>
      <c r="AH185" s="327">
        <f t="shared" si="56"/>
        <v>47.667826768218866</v>
      </c>
      <c r="AI185" s="327">
        <f t="shared" si="56"/>
        <v>47.667826768218866</v>
      </c>
      <c r="AJ185" s="327">
        <f t="shared" si="56"/>
        <v>28.600696060931316</v>
      </c>
      <c r="AK185" s="1345" t="s">
        <v>1605</v>
      </c>
      <c r="AL185" s="89" t="s">
        <v>1605</v>
      </c>
      <c r="AM185" s="1345" t="s">
        <v>1605</v>
      </c>
      <c r="AN185" s="327">
        <f t="shared" si="57"/>
        <v>8656.4773411085462</v>
      </c>
      <c r="AO185" s="327">
        <f t="shared" si="64"/>
        <v>4604.712065809942</v>
      </c>
      <c r="AP185" s="327">
        <f t="shared" si="64"/>
        <v>190.67130707287546</v>
      </c>
      <c r="AQ185" s="327">
        <f t="shared" si="64"/>
        <v>1916.2466360823983</v>
      </c>
      <c r="AR185" s="327">
        <f t="shared" si="64"/>
        <v>0</v>
      </c>
      <c r="AS185" s="327">
        <f t="shared" si="64"/>
        <v>1382.366976278347</v>
      </c>
      <c r="AT185" s="327">
        <f t="shared" si="64"/>
        <v>19.06713070728755</v>
      </c>
      <c r="AU185" s="327">
        <f t="shared" si="64"/>
        <v>28.600696060931316</v>
      </c>
      <c r="AV185" s="327">
        <f t="shared" si="64"/>
        <v>19.06713070728755</v>
      </c>
      <c r="AW185" s="327">
        <f t="shared" si="64"/>
        <v>38.1342614145751</v>
      </c>
      <c r="AX185" s="327">
        <f t="shared" si="64"/>
        <v>114.40278424372526</v>
      </c>
      <c r="AY185" s="327">
        <f t="shared" si="64"/>
        <v>28.600696060931316</v>
      </c>
      <c r="AZ185" s="327">
        <f t="shared" si="64"/>
        <v>28.600696060931316</v>
      </c>
      <c r="BA185" s="327">
        <f t="shared" si="64"/>
        <v>19.06713070728755</v>
      </c>
      <c r="BB185" s="327">
        <f t="shared" si="64"/>
        <v>9.533565353643775</v>
      </c>
      <c r="BC185" s="327">
        <f t="shared" si="58"/>
        <v>133.46991495101284</v>
      </c>
      <c r="BD185" s="327">
        <f t="shared" si="58"/>
        <v>47.667826768218866</v>
      </c>
      <c r="BE185" s="327">
        <f t="shared" si="58"/>
        <v>47.667826768218866</v>
      </c>
      <c r="BF185" s="327">
        <f t="shared" si="58"/>
        <v>28.600696060931316</v>
      </c>
    </row>
    <row r="186" spans="2:58" ht="14.25">
      <c r="B186" s="6" t="s">
        <v>132</v>
      </c>
      <c r="C186" s="1837" t="s">
        <v>113</v>
      </c>
      <c r="D186" s="1838" t="s">
        <v>118</v>
      </c>
      <c r="E186" s="1837" t="s">
        <v>25</v>
      </c>
      <c r="F186" s="1587" t="s">
        <v>26</v>
      </c>
      <c r="G186" s="1853">
        <v>17.82</v>
      </c>
      <c r="H186" s="1867">
        <v>1172.4714645961401</v>
      </c>
      <c r="I186" s="1873">
        <v>1172.4714645961401</v>
      </c>
      <c r="J186" s="1854">
        <v>1172.4714645961401</v>
      </c>
      <c r="K186" s="1859">
        <v>9.08</v>
      </c>
      <c r="R186" s="327">
        <f t="shared" si="55"/>
        <v>10646.040898532952</v>
      </c>
      <c r="S186" s="327">
        <f t="shared" si="63"/>
        <v>5663.0371739993561</v>
      </c>
      <c r="T186" s="327">
        <f t="shared" si="63"/>
        <v>234.49429291922803</v>
      </c>
      <c r="U186" s="327">
        <f t="shared" si="63"/>
        <v>2356.6676438382415</v>
      </c>
      <c r="V186" s="327">
        <f t="shared" si="63"/>
        <v>0</v>
      </c>
      <c r="W186" s="327">
        <f t="shared" si="63"/>
        <v>1700.0836236644031</v>
      </c>
      <c r="X186" s="327">
        <f t="shared" si="63"/>
        <v>23.449429291922804</v>
      </c>
      <c r="Y186" s="327">
        <f t="shared" si="63"/>
        <v>35.174143937884203</v>
      </c>
      <c r="Z186" s="327">
        <f t="shared" si="63"/>
        <v>23.449429291922804</v>
      </c>
      <c r="AA186" s="327">
        <f t="shared" si="63"/>
        <v>46.898858583845609</v>
      </c>
      <c r="AB186" s="327">
        <f t="shared" si="63"/>
        <v>140.69657575153681</v>
      </c>
      <c r="AC186" s="327">
        <f t="shared" si="63"/>
        <v>35.174143937884203</v>
      </c>
      <c r="AD186" s="327">
        <f t="shared" si="63"/>
        <v>35.174143937884203</v>
      </c>
      <c r="AE186" s="327">
        <f t="shared" si="63"/>
        <v>23.449429291922804</v>
      </c>
      <c r="AF186" s="327">
        <f t="shared" si="63"/>
        <v>11.724714645961402</v>
      </c>
      <c r="AG186" s="327">
        <f t="shared" si="56"/>
        <v>164.14600504345964</v>
      </c>
      <c r="AH186" s="327">
        <f t="shared" si="56"/>
        <v>58.623573229807008</v>
      </c>
      <c r="AI186" s="327">
        <f t="shared" si="56"/>
        <v>58.623573229807008</v>
      </c>
      <c r="AJ186" s="327">
        <f t="shared" si="56"/>
        <v>35.174143937884203</v>
      </c>
      <c r="AK186" s="1345" t="s">
        <v>1605</v>
      </c>
      <c r="AL186" s="89" t="s">
        <v>1605</v>
      </c>
      <c r="AM186" s="1345" t="s">
        <v>1605</v>
      </c>
      <c r="AN186" s="327">
        <f t="shared" si="57"/>
        <v>10646.040898532952</v>
      </c>
      <c r="AO186" s="327">
        <f t="shared" si="64"/>
        <v>5663.0371739993561</v>
      </c>
      <c r="AP186" s="327">
        <f t="shared" si="64"/>
        <v>234.49429291922803</v>
      </c>
      <c r="AQ186" s="327">
        <f t="shared" si="64"/>
        <v>2356.6676438382415</v>
      </c>
      <c r="AR186" s="327">
        <f t="shared" si="64"/>
        <v>0</v>
      </c>
      <c r="AS186" s="327">
        <f t="shared" si="64"/>
        <v>1700.0836236644031</v>
      </c>
      <c r="AT186" s="327">
        <f t="shared" si="64"/>
        <v>23.449429291922804</v>
      </c>
      <c r="AU186" s="327">
        <f t="shared" si="64"/>
        <v>35.174143937884203</v>
      </c>
      <c r="AV186" s="327">
        <f t="shared" si="64"/>
        <v>23.449429291922804</v>
      </c>
      <c r="AW186" s="327">
        <f t="shared" si="64"/>
        <v>46.898858583845609</v>
      </c>
      <c r="AX186" s="327">
        <f t="shared" si="64"/>
        <v>140.69657575153681</v>
      </c>
      <c r="AY186" s="327">
        <f t="shared" si="64"/>
        <v>35.174143937884203</v>
      </c>
      <c r="AZ186" s="327">
        <f t="shared" si="64"/>
        <v>35.174143937884203</v>
      </c>
      <c r="BA186" s="327">
        <f t="shared" si="64"/>
        <v>23.449429291922804</v>
      </c>
      <c r="BB186" s="327">
        <f t="shared" si="64"/>
        <v>11.724714645961402</v>
      </c>
      <c r="BC186" s="327">
        <f t="shared" si="58"/>
        <v>164.14600504345964</v>
      </c>
      <c r="BD186" s="327">
        <f t="shared" si="58"/>
        <v>58.623573229807008</v>
      </c>
      <c r="BE186" s="327">
        <f t="shared" si="58"/>
        <v>58.623573229807008</v>
      </c>
      <c r="BF186" s="327">
        <f t="shared" si="58"/>
        <v>35.174143937884203</v>
      </c>
    </row>
    <row r="187" spans="2:58" ht="14.25">
      <c r="B187" s="6" t="s">
        <v>132</v>
      </c>
      <c r="C187" s="1837" t="s">
        <v>113</v>
      </c>
      <c r="D187" s="1838" t="s">
        <v>119</v>
      </c>
      <c r="E187" s="1837" t="s">
        <v>25</v>
      </c>
      <c r="F187" s="1587" t="s">
        <v>26</v>
      </c>
      <c r="G187" s="1853">
        <v>17.82</v>
      </c>
      <c r="H187" s="1867">
        <v>225.82892676638158</v>
      </c>
      <c r="I187" s="1873">
        <v>225.82892676638158</v>
      </c>
      <c r="J187" s="1854">
        <v>225.82892676638158</v>
      </c>
      <c r="K187" s="1859">
        <v>9.08</v>
      </c>
      <c r="R187" s="327">
        <f t="shared" si="55"/>
        <v>2050.5266550387446</v>
      </c>
      <c r="S187" s="327">
        <f t="shared" si="63"/>
        <v>1090.7537162816229</v>
      </c>
      <c r="T187" s="327">
        <f t="shared" si="63"/>
        <v>45.165785353276313</v>
      </c>
      <c r="U187" s="327">
        <f t="shared" si="63"/>
        <v>453.91614280042688</v>
      </c>
      <c r="V187" s="327">
        <f t="shared" si="63"/>
        <v>0</v>
      </c>
      <c r="W187" s="327">
        <f t="shared" si="63"/>
        <v>327.45194381125327</v>
      </c>
      <c r="X187" s="327">
        <f t="shared" si="63"/>
        <v>4.516578535327632</v>
      </c>
      <c r="Y187" s="327">
        <f t="shared" si="63"/>
        <v>6.7748678029914462</v>
      </c>
      <c r="Z187" s="327">
        <f t="shared" si="63"/>
        <v>4.516578535327632</v>
      </c>
      <c r="AA187" s="327">
        <f t="shared" si="63"/>
        <v>9.033157070655264</v>
      </c>
      <c r="AB187" s="327">
        <f t="shared" si="63"/>
        <v>27.099471211965785</v>
      </c>
      <c r="AC187" s="327">
        <f t="shared" si="63"/>
        <v>6.7748678029914462</v>
      </c>
      <c r="AD187" s="327">
        <f t="shared" si="63"/>
        <v>6.7748678029914462</v>
      </c>
      <c r="AE187" s="327">
        <f t="shared" si="63"/>
        <v>4.516578535327632</v>
      </c>
      <c r="AF187" s="327">
        <f t="shared" si="63"/>
        <v>2.258289267663816</v>
      </c>
      <c r="AG187" s="327">
        <f t="shared" si="56"/>
        <v>31.616049747293424</v>
      </c>
      <c r="AH187" s="327">
        <f t="shared" si="56"/>
        <v>11.291446338319078</v>
      </c>
      <c r="AI187" s="327">
        <f t="shared" si="56"/>
        <v>11.291446338319078</v>
      </c>
      <c r="AJ187" s="327">
        <f t="shared" si="56"/>
        <v>6.7748678029914462</v>
      </c>
      <c r="AK187" s="1345" t="s">
        <v>1605</v>
      </c>
      <c r="AL187" s="89" t="s">
        <v>1605</v>
      </c>
      <c r="AM187" s="1345" t="s">
        <v>1605</v>
      </c>
      <c r="AN187" s="327">
        <f t="shared" si="57"/>
        <v>2050.5266550387446</v>
      </c>
      <c r="AO187" s="327">
        <f t="shared" si="64"/>
        <v>1090.7537162816229</v>
      </c>
      <c r="AP187" s="327">
        <f t="shared" si="64"/>
        <v>45.165785353276313</v>
      </c>
      <c r="AQ187" s="327">
        <f t="shared" si="64"/>
        <v>453.91614280042688</v>
      </c>
      <c r="AR187" s="327">
        <f t="shared" si="64"/>
        <v>0</v>
      </c>
      <c r="AS187" s="327">
        <f t="shared" si="64"/>
        <v>327.45194381125327</v>
      </c>
      <c r="AT187" s="327">
        <f t="shared" si="64"/>
        <v>4.516578535327632</v>
      </c>
      <c r="AU187" s="327">
        <f t="shared" si="64"/>
        <v>6.7748678029914462</v>
      </c>
      <c r="AV187" s="327">
        <f t="shared" si="64"/>
        <v>4.516578535327632</v>
      </c>
      <c r="AW187" s="327">
        <f t="shared" si="64"/>
        <v>9.033157070655264</v>
      </c>
      <c r="AX187" s="327">
        <f t="shared" si="64"/>
        <v>27.099471211965785</v>
      </c>
      <c r="AY187" s="327">
        <f t="shared" si="64"/>
        <v>6.7748678029914462</v>
      </c>
      <c r="AZ187" s="327">
        <f t="shared" si="64"/>
        <v>6.7748678029914462</v>
      </c>
      <c r="BA187" s="327">
        <f t="shared" si="64"/>
        <v>4.516578535327632</v>
      </c>
      <c r="BB187" s="327">
        <f t="shared" si="64"/>
        <v>2.258289267663816</v>
      </c>
      <c r="BC187" s="327">
        <f t="shared" si="58"/>
        <v>31.616049747293424</v>
      </c>
      <c r="BD187" s="327">
        <f t="shared" si="58"/>
        <v>11.291446338319078</v>
      </c>
      <c r="BE187" s="327">
        <f t="shared" si="58"/>
        <v>11.291446338319078</v>
      </c>
      <c r="BF187" s="327">
        <f t="shared" si="58"/>
        <v>6.7748678029914462</v>
      </c>
    </row>
    <row r="188" spans="2:58" ht="14.25">
      <c r="B188" s="6" t="s">
        <v>132</v>
      </c>
      <c r="C188" s="1837" t="s">
        <v>113</v>
      </c>
      <c r="D188" s="1838" t="s">
        <v>120</v>
      </c>
      <c r="E188" s="1837" t="s">
        <v>25</v>
      </c>
      <c r="F188" s="1587" t="s">
        <v>26</v>
      </c>
      <c r="G188" s="1853">
        <v>17.71</v>
      </c>
      <c r="H188" s="1867">
        <v>386.39406985347119</v>
      </c>
      <c r="I188" s="1873">
        <v>386.39406985347119</v>
      </c>
      <c r="J188" s="1854">
        <v>386.39406985347119</v>
      </c>
      <c r="K188" s="1859">
        <v>9.08</v>
      </c>
      <c r="R188" s="327">
        <f t="shared" si="55"/>
        <v>3508.4581542695187</v>
      </c>
      <c r="S188" s="327">
        <f t="shared" si="63"/>
        <v>1866.283357392266</v>
      </c>
      <c r="T188" s="327">
        <f t="shared" si="63"/>
        <v>77.278813970694245</v>
      </c>
      <c r="U188" s="327">
        <f t="shared" si="63"/>
        <v>776.65208040547702</v>
      </c>
      <c r="V188" s="327">
        <f t="shared" si="63"/>
        <v>0</v>
      </c>
      <c r="W188" s="327">
        <f t="shared" si="63"/>
        <v>560.27140128753319</v>
      </c>
      <c r="X188" s="327">
        <f t="shared" si="63"/>
        <v>7.7278813970694253</v>
      </c>
      <c r="Y188" s="327">
        <f t="shared" si="63"/>
        <v>11.591822095604135</v>
      </c>
      <c r="Z188" s="327">
        <f t="shared" si="63"/>
        <v>7.7278813970694253</v>
      </c>
      <c r="AA188" s="327">
        <f t="shared" si="63"/>
        <v>15.455762794138851</v>
      </c>
      <c r="AB188" s="327">
        <f t="shared" si="63"/>
        <v>46.36728838241654</v>
      </c>
      <c r="AC188" s="327">
        <f t="shared" si="63"/>
        <v>11.591822095604135</v>
      </c>
      <c r="AD188" s="327">
        <f t="shared" si="63"/>
        <v>11.591822095604135</v>
      </c>
      <c r="AE188" s="327">
        <f t="shared" si="63"/>
        <v>7.7278813970694253</v>
      </c>
      <c r="AF188" s="327">
        <f t="shared" si="63"/>
        <v>3.8639406985347127</v>
      </c>
      <c r="AG188" s="327">
        <f t="shared" si="56"/>
        <v>54.095169779485978</v>
      </c>
      <c r="AH188" s="327">
        <f t="shared" si="56"/>
        <v>19.319703492673561</v>
      </c>
      <c r="AI188" s="327">
        <f t="shared" si="56"/>
        <v>19.319703492673561</v>
      </c>
      <c r="AJ188" s="327">
        <f t="shared" si="56"/>
        <v>11.591822095604135</v>
      </c>
      <c r="AK188" s="1345" t="s">
        <v>1605</v>
      </c>
      <c r="AL188" s="89" t="s">
        <v>1605</v>
      </c>
      <c r="AM188" s="1345" t="s">
        <v>1605</v>
      </c>
      <c r="AN188" s="327">
        <f t="shared" si="57"/>
        <v>3508.4581542695187</v>
      </c>
      <c r="AO188" s="327">
        <f t="shared" si="64"/>
        <v>1866.283357392266</v>
      </c>
      <c r="AP188" s="327">
        <f t="shared" si="64"/>
        <v>77.278813970694245</v>
      </c>
      <c r="AQ188" s="327">
        <f t="shared" si="64"/>
        <v>776.65208040547702</v>
      </c>
      <c r="AR188" s="327">
        <f t="shared" si="64"/>
        <v>0</v>
      </c>
      <c r="AS188" s="327">
        <f t="shared" si="64"/>
        <v>560.27140128753319</v>
      </c>
      <c r="AT188" s="327">
        <f t="shared" si="64"/>
        <v>7.7278813970694253</v>
      </c>
      <c r="AU188" s="327">
        <f t="shared" si="64"/>
        <v>11.591822095604135</v>
      </c>
      <c r="AV188" s="327">
        <f t="shared" si="64"/>
        <v>7.7278813970694253</v>
      </c>
      <c r="AW188" s="327">
        <f t="shared" si="64"/>
        <v>15.455762794138851</v>
      </c>
      <c r="AX188" s="327">
        <f t="shared" si="64"/>
        <v>46.36728838241654</v>
      </c>
      <c r="AY188" s="327">
        <f t="shared" si="64"/>
        <v>11.591822095604135</v>
      </c>
      <c r="AZ188" s="327">
        <f t="shared" si="64"/>
        <v>11.591822095604135</v>
      </c>
      <c r="BA188" s="327">
        <f t="shared" si="64"/>
        <v>7.7278813970694253</v>
      </c>
      <c r="BB188" s="327">
        <f t="shared" si="64"/>
        <v>3.8639406985347127</v>
      </c>
      <c r="BC188" s="327">
        <f t="shared" si="58"/>
        <v>54.095169779485978</v>
      </c>
      <c r="BD188" s="327">
        <f t="shared" si="58"/>
        <v>19.319703492673561</v>
      </c>
      <c r="BE188" s="327">
        <f t="shared" si="58"/>
        <v>19.319703492673561</v>
      </c>
      <c r="BF188" s="327">
        <f t="shared" si="58"/>
        <v>11.591822095604135</v>
      </c>
    </row>
    <row r="189" spans="2:58" ht="14.25">
      <c r="B189" s="6" t="s">
        <v>132</v>
      </c>
      <c r="C189" s="1837" t="s">
        <v>113</v>
      </c>
      <c r="D189" s="1838" t="s">
        <v>121</v>
      </c>
      <c r="E189" s="1837" t="s">
        <v>25</v>
      </c>
      <c r="F189" s="1587" t="s">
        <v>26</v>
      </c>
      <c r="G189" s="1853">
        <v>17.82</v>
      </c>
      <c r="H189" s="1867">
        <v>880.84911873503063</v>
      </c>
      <c r="I189" s="1873">
        <v>880.84911873503063</v>
      </c>
      <c r="J189" s="1854">
        <v>880.84911873503063</v>
      </c>
      <c r="K189" s="1859">
        <v>9.08</v>
      </c>
      <c r="R189" s="327">
        <f t="shared" si="55"/>
        <v>7998.1099981140778</v>
      </c>
      <c r="S189" s="327">
        <f t="shared" si="63"/>
        <v>4254.5012434901973</v>
      </c>
      <c r="T189" s="327">
        <f t="shared" si="63"/>
        <v>176.16982374700612</v>
      </c>
      <c r="U189" s="327">
        <f t="shared" si="63"/>
        <v>1770.5067286574113</v>
      </c>
      <c r="V189" s="327">
        <f t="shared" si="63"/>
        <v>0</v>
      </c>
      <c r="W189" s="327">
        <f t="shared" si="63"/>
        <v>1277.2312221657944</v>
      </c>
      <c r="X189" s="327">
        <f t="shared" si="63"/>
        <v>17.616982374700612</v>
      </c>
      <c r="Y189" s="327">
        <f t="shared" si="63"/>
        <v>26.425473562050914</v>
      </c>
      <c r="Z189" s="327">
        <f t="shared" si="63"/>
        <v>17.616982374700612</v>
      </c>
      <c r="AA189" s="327">
        <f t="shared" si="63"/>
        <v>35.233964749401224</v>
      </c>
      <c r="AB189" s="327">
        <f t="shared" si="63"/>
        <v>105.70189424820366</v>
      </c>
      <c r="AC189" s="327">
        <f t="shared" si="63"/>
        <v>26.425473562050914</v>
      </c>
      <c r="AD189" s="327">
        <f t="shared" si="63"/>
        <v>26.425473562050914</v>
      </c>
      <c r="AE189" s="327">
        <f t="shared" si="63"/>
        <v>17.616982374700612</v>
      </c>
      <c r="AF189" s="327">
        <f t="shared" si="63"/>
        <v>8.808491187350306</v>
      </c>
      <c r="AG189" s="327">
        <f t="shared" si="56"/>
        <v>123.3188766229043</v>
      </c>
      <c r="AH189" s="327">
        <f t="shared" si="56"/>
        <v>44.04245593675153</v>
      </c>
      <c r="AI189" s="327">
        <f t="shared" si="56"/>
        <v>44.04245593675153</v>
      </c>
      <c r="AJ189" s="327">
        <f t="shared" si="56"/>
        <v>26.425473562050914</v>
      </c>
      <c r="AK189" s="1345" t="s">
        <v>1605</v>
      </c>
      <c r="AL189" s="89" t="s">
        <v>1605</v>
      </c>
      <c r="AM189" s="1345" t="s">
        <v>1605</v>
      </c>
      <c r="AN189" s="327">
        <f t="shared" si="57"/>
        <v>7998.1099981140778</v>
      </c>
      <c r="AO189" s="327">
        <f t="shared" si="64"/>
        <v>4254.5012434901973</v>
      </c>
      <c r="AP189" s="327">
        <f t="shared" si="64"/>
        <v>176.16982374700612</v>
      </c>
      <c r="AQ189" s="327">
        <f t="shared" si="64"/>
        <v>1770.5067286574113</v>
      </c>
      <c r="AR189" s="327">
        <f t="shared" si="64"/>
        <v>0</v>
      </c>
      <c r="AS189" s="327">
        <f t="shared" si="64"/>
        <v>1277.2312221657944</v>
      </c>
      <c r="AT189" s="327">
        <f t="shared" si="64"/>
        <v>17.616982374700612</v>
      </c>
      <c r="AU189" s="327">
        <f t="shared" si="64"/>
        <v>26.425473562050914</v>
      </c>
      <c r="AV189" s="327">
        <f t="shared" si="64"/>
        <v>17.616982374700612</v>
      </c>
      <c r="AW189" s="327">
        <f t="shared" si="64"/>
        <v>35.233964749401224</v>
      </c>
      <c r="AX189" s="327">
        <f t="shared" si="64"/>
        <v>105.70189424820366</v>
      </c>
      <c r="AY189" s="327">
        <f t="shared" si="64"/>
        <v>26.425473562050914</v>
      </c>
      <c r="AZ189" s="327">
        <f t="shared" si="64"/>
        <v>26.425473562050914</v>
      </c>
      <c r="BA189" s="327">
        <f t="shared" si="64"/>
        <v>17.616982374700612</v>
      </c>
      <c r="BB189" s="327">
        <f t="shared" si="64"/>
        <v>8.808491187350306</v>
      </c>
      <c r="BC189" s="327">
        <f t="shared" si="58"/>
        <v>123.3188766229043</v>
      </c>
      <c r="BD189" s="327">
        <f t="shared" si="58"/>
        <v>44.04245593675153</v>
      </c>
      <c r="BE189" s="327">
        <f t="shared" si="58"/>
        <v>44.04245593675153</v>
      </c>
      <c r="BF189" s="327">
        <f t="shared" si="58"/>
        <v>26.425473562050914</v>
      </c>
    </row>
    <row r="190" spans="2:58" ht="14.25">
      <c r="B190" s="6" t="s">
        <v>132</v>
      </c>
      <c r="C190" s="1837" t="s">
        <v>113</v>
      </c>
      <c r="D190" s="1838" t="s">
        <v>122</v>
      </c>
      <c r="E190" s="1837" t="s">
        <v>25</v>
      </c>
      <c r="F190" s="1587" t="s">
        <v>26</v>
      </c>
      <c r="G190" s="1853">
        <v>17.39</v>
      </c>
      <c r="H190" s="1867">
        <v>759.06536261502447</v>
      </c>
      <c r="I190" s="1873">
        <v>759.06536261502447</v>
      </c>
      <c r="J190" s="1854">
        <v>759.06536261502447</v>
      </c>
      <c r="K190" s="1859">
        <v>9.08</v>
      </c>
      <c r="R190" s="327">
        <f t="shared" si="55"/>
        <v>6892.3134925444219</v>
      </c>
      <c r="S190" s="327">
        <f t="shared" si="63"/>
        <v>3666.2857014305678</v>
      </c>
      <c r="T190" s="327">
        <f t="shared" si="63"/>
        <v>151.81307252300491</v>
      </c>
      <c r="U190" s="327">
        <f t="shared" si="63"/>
        <v>1525.721378856199</v>
      </c>
      <c r="V190" s="327">
        <f t="shared" si="63"/>
        <v>0</v>
      </c>
      <c r="W190" s="327">
        <f t="shared" si="63"/>
        <v>1100.6447757917854</v>
      </c>
      <c r="X190" s="327">
        <f t="shared" si="63"/>
        <v>15.18130725230049</v>
      </c>
      <c r="Y190" s="327">
        <f t="shared" si="63"/>
        <v>22.771960878450731</v>
      </c>
      <c r="Z190" s="327">
        <f t="shared" si="63"/>
        <v>15.18130725230049</v>
      </c>
      <c r="AA190" s="327">
        <f t="shared" si="63"/>
        <v>30.36261450460098</v>
      </c>
      <c r="AB190" s="327">
        <f t="shared" si="63"/>
        <v>91.087843513802923</v>
      </c>
      <c r="AC190" s="327">
        <f t="shared" si="63"/>
        <v>22.771960878450731</v>
      </c>
      <c r="AD190" s="327">
        <f t="shared" si="63"/>
        <v>22.771960878450731</v>
      </c>
      <c r="AE190" s="327">
        <f t="shared" si="63"/>
        <v>15.18130725230049</v>
      </c>
      <c r="AF190" s="327">
        <f t="shared" si="63"/>
        <v>7.5906536261502451</v>
      </c>
      <c r="AG190" s="327">
        <f t="shared" si="56"/>
        <v>106.26915076610344</v>
      </c>
      <c r="AH190" s="327">
        <f t="shared" si="56"/>
        <v>37.953268130751226</v>
      </c>
      <c r="AI190" s="327">
        <f t="shared" si="56"/>
        <v>37.953268130751226</v>
      </c>
      <c r="AJ190" s="327">
        <f t="shared" si="56"/>
        <v>22.771960878450731</v>
      </c>
      <c r="AK190" s="1345" t="s">
        <v>1605</v>
      </c>
      <c r="AL190" s="89" t="s">
        <v>1605</v>
      </c>
      <c r="AM190" s="1345" t="s">
        <v>1605</v>
      </c>
      <c r="AN190" s="327">
        <f t="shared" si="57"/>
        <v>6892.3134925444219</v>
      </c>
      <c r="AO190" s="327">
        <f t="shared" si="64"/>
        <v>3666.2857014305678</v>
      </c>
      <c r="AP190" s="327">
        <f t="shared" si="64"/>
        <v>151.81307252300491</v>
      </c>
      <c r="AQ190" s="327">
        <f t="shared" si="64"/>
        <v>1525.721378856199</v>
      </c>
      <c r="AR190" s="327">
        <f t="shared" si="64"/>
        <v>0</v>
      </c>
      <c r="AS190" s="327">
        <f t="shared" si="64"/>
        <v>1100.6447757917854</v>
      </c>
      <c r="AT190" s="327">
        <f t="shared" si="64"/>
        <v>15.18130725230049</v>
      </c>
      <c r="AU190" s="327">
        <f t="shared" si="64"/>
        <v>22.771960878450731</v>
      </c>
      <c r="AV190" s="327">
        <f t="shared" si="64"/>
        <v>15.18130725230049</v>
      </c>
      <c r="AW190" s="327">
        <f t="shared" si="64"/>
        <v>30.36261450460098</v>
      </c>
      <c r="AX190" s="327">
        <f t="shared" si="64"/>
        <v>91.087843513802923</v>
      </c>
      <c r="AY190" s="327">
        <f t="shared" si="64"/>
        <v>22.771960878450731</v>
      </c>
      <c r="AZ190" s="327">
        <f t="shared" si="64"/>
        <v>22.771960878450731</v>
      </c>
      <c r="BA190" s="327">
        <f t="shared" si="64"/>
        <v>15.18130725230049</v>
      </c>
      <c r="BB190" s="327">
        <f t="shared" si="64"/>
        <v>7.5906536261502451</v>
      </c>
      <c r="BC190" s="327">
        <f t="shared" si="58"/>
        <v>106.26915076610344</v>
      </c>
      <c r="BD190" s="327">
        <f t="shared" si="58"/>
        <v>37.953268130751226</v>
      </c>
      <c r="BE190" s="327">
        <f t="shared" si="58"/>
        <v>37.953268130751226</v>
      </c>
      <c r="BF190" s="327">
        <f t="shared" si="58"/>
        <v>22.771960878450731</v>
      </c>
    </row>
    <row r="191" spans="2:58" ht="14.25">
      <c r="B191" s="6" t="s">
        <v>132</v>
      </c>
      <c r="C191" s="1837" t="s">
        <v>113</v>
      </c>
      <c r="D191" s="1838" t="s">
        <v>123</v>
      </c>
      <c r="E191" s="1837" t="s">
        <v>25</v>
      </c>
      <c r="F191" s="1587" t="s">
        <v>26</v>
      </c>
      <c r="G191" s="1853">
        <v>16.97</v>
      </c>
      <c r="H191" s="1867">
        <v>1401.5890869384075</v>
      </c>
      <c r="I191" s="1873">
        <v>1401.5890869384075</v>
      </c>
      <c r="J191" s="1854">
        <v>1401.5890869384075</v>
      </c>
      <c r="K191" s="1859">
        <v>9.08</v>
      </c>
      <c r="R191" s="327">
        <f t="shared" si="55"/>
        <v>12726.42890940074</v>
      </c>
      <c r="S191" s="327">
        <f t="shared" si="63"/>
        <v>6769.6752899125077</v>
      </c>
      <c r="T191" s="327">
        <f t="shared" si="63"/>
        <v>280.31781738768149</v>
      </c>
      <c r="U191" s="327">
        <f t="shared" si="63"/>
        <v>2817.1940647461988</v>
      </c>
      <c r="V191" s="327">
        <f t="shared" si="63"/>
        <v>0</v>
      </c>
      <c r="W191" s="327">
        <f t="shared" si="63"/>
        <v>2032.3041760606907</v>
      </c>
      <c r="X191" s="327">
        <f t="shared" si="63"/>
        <v>28.031781738768153</v>
      </c>
      <c r="Y191" s="327">
        <f t="shared" si="63"/>
        <v>42.047672608152219</v>
      </c>
      <c r="Z191" s="327">
        <f t="shared" si="63"/>
        <v>28.031781738768153</v>
      </c>
      <c r="AA191" s="327">
        <f t="shared" si="63"/>
        <v>56.063563477536306</v>
      </c>
      <c r="AB191" s="327">
        <f t="shared" si="63"/>
        <v>168.19069043260887</v>
      </c>
      <c r="AC191" s="327">
        <f t="shared" si="63"/>
        <v>42.047672608152219</v>
      </c>
      <c r="AD191" s="327">
        <f t="shared" si="63"/>
        <v>42.047672608152219</v>
      </c>
      <c r="AE191" s="327">
        <f t="shared" si="63"/>
        <v>28.031781738768153</v>
      </c>
      <c r="AF191" s="327">
        <f t="shared" si="63"/>
        <v>14.015890869384076</v>
      </c>
      <c r="AG191" s="327">
        <f t="shared" si="56"/>
        <v>196.22247217137706</v>
      </c>
      <c r="AH191" s="327">
        <f t="shared" si="56"/>
        <v>70.079454346920372</v>
      </c>
      <c r="AI191" s="327">
        <f t="shared" si="56"/>
        <v>70.079454346920372</v>
      </c>
      <c r="AJ191" s="327">
        <f t="shared" si="56"/>
        <v>42.047672608152219</v>
      </c>
      <c r="AK191" s="1345" t="s">
        <v>1605</v>
      </c>
      <c r="AL191" s="89" t="s">
        <v>1605</v>
      </c>
      <c r="AM191" s="1345" t="s">
        <v>1605</v>
      </c>
      <c r="AN191" s="327">
        <f t="shared" si="57"/>
        <v>12726.42890940074</v>
      </c>
      <c r="AO191" s="327">
        <f t="shared" si="64"/>
        <v>6769.6752899125077</v>
      </c>
      <c r="AP191" s="327">
        <f t="shared" si="64"/>
        <v>280.31781738768149</v>
      </c>
      <c r="AQ191" s="327">
        <f t="shared" si="64"/>
        <v>2817.1940647461988</v>
      </c>
      <c r="AR191" s="327">
        <f t="shared" si="64"/>
        <v>0</v>
      </c>
      <c r="AS191" s="327">
        <f t="shared" si="64"/>
        <v>2032.3041760606907</v>
      </c>
      <c r="AT191" s="327">
        <f t="shared" si="64"/>
        <v>28.031781738768153</v>
      </c>
      <c r="AU191" s="327">
        <f t="shared" si="64"/>
        <v>42.047672608152219</v>
      </c>
      <c r="AV191" s="327">
        <f t="shared" si="64"/>
        <v>28.031781738768153</v>
      </c>
      <c r="AW191" s="327">
        <f t="shared" si="64"/>
        <v>56.063563477536306</v>
      </c>
      <c r="AX191" s="327">
        <f t="shared" si="64"/>
        <v>168.19069043260887</v>
      </c>
      <c r="AY191" s="327">
        <f t="shared" si="64"/>
        <v>42.047672608152219</v>
      </c>
      <c r="AZ191" s="327">
        <f t="shared" si="64"/>
        <v>42.047672608152219</v>
      </c>
      <c r="BA191" s="327">
        <f t="shared" si="64"/>
        <v>28.031781738768153</v>
      </c>
      <c r="BB191" s="327">
        <f t="shared" si="64"/>
        <v>14.015890869384076</v>
      </c>
      <c r="BC191" s="327">
        <f t="shared" si="58"/>
        <v>196.22247217137706</v>
      </c>
      <c r="BD191" s="327">
        <f t="shared" si="58"/>
        <v>70.079454346920372</v>
      </c>
      <c r="BE191" s="327">
        <f t="shared" si="58"/>
        <v>70.079454346920372</v>
      </c>
      <c r="BF191" s="327">
        <f t="shared" si="58"/>
        <v>42.047672608152219</v>
      </c>
    </row>
    <row r="192" spans="2:58" ht="14.25">
      <c r="B192" s="6" t="s">
        <v>132</v>
      </c>
      <c r="C192" s="1837" t="s">
        <v>113</v>
      </c>
      <c r="D192" s="1838" t="s">
        <v>124</v>
      </c>
      <c r="E192" s="1837" t="s">
        <v>25</v>
      </c>
      <c r="F192" s="1587" t="s">
        <v>26</v>
      </c>
      <c r="G192" s="1853">
        <v>17.39</v>
      </c>
      <c r="H192" s="1867">
        <v>1217.5609228581282</v>
      </c>
      <c r="I192" s="1873">
        <v>1217.5609228581282</v>
      </c>
      <c r="J192" s="1854">
        <v>1217.5609228581282</v>
      </c>
      <c r="K192" s="1859">
        <v>9.08</v>
      </c>
      <c r="R192" s="327">
        <f t="shared" si="55"/>
        <v>11055.453179551803</v>
      </c>
      <c r="S192" s="327">
        <f t="shared" si="63"/>
        <v>5880.8192574047589</v>
      </c>
      <c r="T192" s="327">
        <f t="shared" si="63"/>
        <v>243.51218457162562</v>
      </c>
      <c r="U192" s="327">
        <f t="shared" si="63"/>
        <v>2447.2974549448372</v>
      </c>
      <c r="V192" s="327">
        <f t="shared" si="63"/>
        <v>0</v>
      </c>
      <c r="W192" s="327">
        <f t="shared" si="63"/>
        <v>1765.4633381442857</v>
      </c>
      <c r="X192" s="327">
        <f t="shared" si="63"/>
        <v>24.351218457162563</v>
      </c>
      <c r="Y192" s="327">
        <f t="shared" si="63"/>
        <v>36.526827685743839</v>
      </c>
      <c r="Z192" s="327">
        <f t="shared" si="63"/>
        <v>24.351218457162563</v>
      </c>
      <c r="AA192" s="327">
        <f t="shared" si="63"/>
        <v>48.702436914325126</v>
      </c>
      <c r="AB192" s="327">
        <f t="shared" si="63"/>
        <v>146.10731074297536</v>
      </c>
      <c r="AC192" s="327">
        <f t="shared" si="63"/>
        <v>36.526827685743839</v>
      </c>
      <c r="AD192" s="327">
        <f t="shared" si="63"/>
        <v>36.526827685743839</v>
      </c>
      <c r="AE192" s="327">
        <f t="shared" si="63"/>
        <v>24.351218457162563</v>
      </c>
      <c r="AF192" s="327">
        <f t="shared" si="63"/>
        <v>12.175609228581282</v>
      </c>
      <c r="AG192" s="327">
        <f t="shared" si="56"/>
        <v>170.45852920013795</v>
      </c>
      <c r="AH192" s="327">
        <f t="shared" si="56"/>
        <v>60.878046142906406</v>
      </c>
      <c r="AI192" s="327">
        <f t="shared" si="56"/>
        <v>60.878046142906406</v>
      </c>
      <c r="AJ192" s="327">
        <f t="shared" si="56"/>
        <v>36.526827685743839</v>
      </c>
      <c r="AK192" s="1345" t="s">
        <v>1605</v>
      </c>
      <c r="AL192" s="89" t="s">
        <v>1605</v>
      </c>
      <c r="AM192" s="1345" t="s">
        <v>1605</v>
      </c>
      <c r="AN192" s="327">
        <f t="shared" si="57"/>
        <v>11055.453179551803</v>
      </c>
      <c r="AO192" s="327">
        <f t="shared" si="64"/>
        <v>5880.8192574047589</v>
      </c>
      <c r="AP192" s="327">
        <f t="shared" si="64"/>
        <v>243.51218457162562</v>
      </c>
      <c r="AQ192" s="327">
        <f t="shared" si="64"/>
        <v>2447.2974549448372</v>
      </c>
      <c r="AR192" s="327">
        <f t="shared" si="64"/>
        <v>0</v>
      </c>
      <c r="AS192" s="327">
        <f t="shared" si="64"/>
        <v>1765.4633381442857</v>
      </c>
      <c r="AT192" s="327">
        <f t="shared" si="64"/>
        <v>24.351218457162563</v>
      </c>
      <c r="AU192" s="327">
        <f t="shared" si="64"/>
        <v>36.526827685743839</v>
      </c>
      <c r="AV192" s="327">
        <f t="shared" si="64"/>
        <v>24.351218457162563</v>
      </c>
      <c r="AW192" s="327">
        <f t="shared" si="64"/>
        <v>48.702436914325126</v>
      </c>
      <c r="AX192" s="327">
        <f t="shared" si="64"/>
        <v>146.10731074297536</v>
      </c>
      <c r="AY192" s="327">
        <f t="shared" si="64"/>
        <v>36.526827685743839</v>
      </c>
      <c r="AZ192" s="327">
        <f t="shared" si="64"/>
        <v>36.526827685743839</v>
      </c>
      <c r="BA192" s="327">
        <f t="shared" si="64"/>
        <v>24.351218457162563</v>
      </c>
      <c r="BB192" s="327">
        <f t="shared" si="64"/>
        <v>12.175609228581282</v>
      </c>
      <c r="BC192" s="327">
        <f t="shared" si="58"/>
        <v>170.45852920013795</v>
      </c>
      <c r="BD192" s="327">
        <f t="shared" si="58"/>
        <v>60.878046142906406</v>
      </c>
      <c r="BE192" s="327">
        <f t="shared" si="58"/>
        <v>60.878046142906406</v>
      </c>
      <c r="BF192" s="327">
        <f t="shared" si="58"/>
        <v>36.526827685743839</v>
      </c>
    </row>
    <row r="193" spans="2:58" ht="14.25">
      <c r="B193" s="6" t="s">
        <v>132</v>
      </c>
      <c r="C193" s="1837" t="s">
        <v>113</v>
      </c>
      <c r="D193" s="1838" t="s">
        <v>125</v>
      </c>
      <c r="E193" s="1837" t="s">
        <v>25</v>
      </c>
      <c r="F193" s="1587" t="s">
        <v>26</v>
      </c>
      <c r="G193" s="1853">
        <v>17.39</v>
      </c>
      <c r="H193" s="1867">
        <v>2319.4279729795044</v>
      </c>
      <c r="I193" s="1873">
        <v>2319.4279729795044</v>
      </c>
      <c r="J193" s="1854">
        <v>2319.4279729795044</v>
      </c>
      <c r="K193" s="1859">
        <v>9.08</v>
      </c>
      <c r="R193" s="327">
        <f t="shared" si="55"/>
        <v>21060.405994653898</v>
      </c>
      <c r="S193" s="327">
        <f t="shared" si="63"/>
        <v>11202.837109491005</v>
      </c>
      <c r="T193" s="327">
        <f t="shared" si="63"/>
        <v>463.88559459590084</v>
      </c>
      <c r="U193" s="327">
        <f t="shared" si="63"/>
        <v>4662.050225688803</v>
      </c>
      <c r="V193" s="327">
        <f t="shared" si="63"/>
        <v>0</v>
      </c>
      <c r="W193" s="327">
        <f t="shared" si="63"/>
        <v>3363.170560820281</v>
      </c>
      <c r="X193" s="327">
        <f t="shared" si="63"/>
        <v>46.388559459590091</v>
      </c>
      <c r="Y193" s="327">
        <f t="shared" si="63"/>
        <v>69.582839189385126</v>
      </c>
      <c r="Z193" s="327">
        <f t="shared" si="63"/>
        <v>46.388559459590091</v>
      </c>
      <c r="AA193" s="327">
        <f t="shared" si="63"/>
        <v>92.777118919180182</v>
      </c>
      <c r="AB193" s="327">
        <f t="shared" si="63"/>
        <v>278.3313567575405</v>
      </c>
      <c r="AC193" s="327">
        <f t="shared" si="63"/>
        <v>69.582839189385126</v>
      </c>
      <c r="AD193" s="327">
        <f t="shared" si="63"/>
        <v>69.582839189385126</v>
      </c>
      <c r="AE193" s="327">
        <f t="shared" si="63"/>
        <v>46.388559459590091</v>
      </c>
      <c r="AF193" s="327">
        <f t="shared" si="63"/>
        <v>23.194279729795046</v>
      </c>
      <c r="AG193" s="327">
        <f t="shared" si="56"/>
        <v>324.71991621713062</v>
      </c>
      <c r="AH193" s="327">
        <f t="shared" si="56"/>
        <v>115.97139864897521</v>
      </c>
      <c r="AI193" s="327">
        <f t="shared" si="56"/>
        <v>115.97139864897521</v>
      </c>
      <c r="AJ193" s="327">
        <f t="shared" si="56"/>
        <v>69.582839189385126</v>
      </c>
      <c r="AK193" s="1345" t="s">
        <v>1605</v>
      </c>
      <c r="AL193" s="89" t="s">
        <v>1605</v>
      </c>
      <c r="AM193" s="1345" t="s">
        <v>1605</v>
      </c>
      <c r="AN193" s="327">
        <f t="shared" si="57"/>
        <v>21060.405994653898</v>
      </c>
      <c r="AO193" s="327">
        <f t="shared" si="64"/>
        <v>11202.837109491005</v>
      </c>
      <c r="AP193" s="327">
        <f t="shared" si="64"/>
        <v>463.88559459590084</v>
      </c>
      <c r="AQ193" s="327">
        <f t="shared" si="64"/>
        <v>4662.050225688803</v>
      </c>
      <c r="AR193" s="327">
        <f t="shared" si="64"/>
        <v>0</v>
      </c>
      <c r="AS193" s="327">
        <f t="shared" si="64"/>
        <v>3363.170560820281</v>
      </c>
      <c r="AT193" s="327">
        <f t="shared" si="64"/>
        <v>46.388559459590091</v>
      </c>
      <c r="AU193" s="327">
        <f t="shared" si="64"/>
        <v>69.582839189385126</v>
      </c>
      <c r="AV193" s="327">
        <f t="shared" si="64"/>
        <v>46.388559459590091</v>
      </c>
      <c r="AW193" s="327">
        <f t="shared" si="64"/>
        <v>92.777118919180182</v>
      </c>
      <c r="AX193" s="327">
        <f t="shared" si="64"/>
        <v>278.3313567575405</v>
      </c>
      <c r="AY193" s="327">
        <f t="shared" si="64"/>
        <v>69.582839189385126</v>
      </c>
      <c r="AZ193" s="327">
        <f t="shared" si="64"/>
        <v>69.582839189385126</v>
      </c>
      <c r="BA193" s="327">
        <f t="shared" si="64"/>
        <v>46.388559459590091</v>
      </c>
      <c r="BB193" s="327">
        <f t="shared" si="64"/>
        <v>23.194279729795046</v>
      </c>
      <c r="BC193" s="327">
        <f t="shared" si="58"/>
        <v>324.71991621713062</v>
      </c>
      <c r="BD193" s="327">
        <f t="shared" si="58"/>
        <v>115.97139864897521</v>
      </c>
      <c r="BE193" s="327">
        <f t="shared" si="58"/>
        <v>115.97139864897521</v>
      </c>
      <c r="BF193" s="327">
        <f t="shared" si="58"/>
        <v>69.582839189385126</v>
      </c>
    </row>
    <row r="194" spans="2:58" ht="14.25">
      <c r="B194" s="6" t="s">
        <v>132</v>
      </c>
      <c r="C194" s="1837" t="s">
        <v>113</v>
      </c>
      <c r="D194" s="1838" t="s">
        <v>126</v>
      </c>
      <c r="E194" s="1837" t="s">
        <v>25</v>
      </c>
      <c r="F194" s="1587" t="s">
        <v>26</v>
      </c>
      <c r="G194" s="1853">
        <v>17.39</v>
      </c>
      <c r="H194" s="1867">
        <v>858.56747656822927</v>
      </c>
      <c r="I194" s="1873">
        <v>858.56747656822927</v>
      </c>
      <c r="J194" s="1854">
        <v>858.56747656822927</v>
      </c>
      <c r="K194" s="1859">
        <v>9.08</v>
      </c>
      <c r="R194" s="327">
        <f t="shared" si="55"/>
        <v>7795.7926872395219</v>
      </c>
      <c r="S194" s="327">
        <f t="shared" si="63"/>
        <v>4146.8809118245472</v>
      </c>
      <c r="T194" s="327">
        <f t="shared" si="63"/>
        <v>171.71349531364586</v>
      </c>
      <c r="U194" s="327">
        <f t="shared" si="63"/>
        <v>1725.7206279021407</v>
      </c>
      <c r="V194" s="327">
        <f t="shared" si="63"/>
        <v>0</v>
      </c>
      <c r="W194" s="327">
        <f t="shared" si="63"/>
        <v>1244.9228410239325</v>
      </c>
      <c r="X194" s="327">
        <f t="shared" si="63"/>
        <v>17.171349531364587</v>
      </c>
      <c r="Y194" s="327">
        <f t="shared" si="63"/>
        <v>25.757024297046875</v>
      </c>
      <c r="Z194" s="327">
        <f t="shared" si="63"/>
        <v>17.171349531364587</v>
      </c>
      <c r="AA194" s="327">
        <f t="shared" si="63"/>
        <v>34.342699062729174</v>
      </c>
      <c r="AB194" s="327">
        <f t="shared" si="63"/>
        <v>103.0280971881875</v>
      </c>
      <c r="AC194" s="327">
        <f t="shared" si="63"/>
        <v>25.757024297046875</v>
      </c>
      <c r="AD194" s="327">
        <f t="shared" si="63"/>
        <v>25.757024297046875</v>
      </c>
      <c r="AE194" s="327">
        <f t="shared" si="63"/>
        <v>17.171349531364587</v>
      </c>
      <c r="AF194" s="327">
        <f t="shared" si="63"/>
        <v>8.5856747656822936</v>
      </c>
      <c r="AG194" s="327">
        <f t="shared" si="56"/>
        <v>120.19944671955211</v>
      </c>
      <c r="AH194" s="327">
        <f t="shared" si="56"/>
        <v>42.928373828411466</v>
      </c>
      <c r="AI194" s="327">
        <f t="shared" si="56"/>
        <v>42.928373828411466</v>
      </c>
      <c r="AJ194" s="327">
        <f t="shared" si="56"/>
        <v>25.757024297046875</v>
      </c>
      <c r="AK194" s="1345" t="s">
        <v>1605</v>
      </c>
      <c r="AL194" s="89" t="s">
        <v>1605</v>
      </c>
      <c r="AM194" s="1345" t="s">
        <v>1605</v>
      </c>
      <c r="AN194" s="327">
        <f t="shared" si="57"/>
        <v>7795.7926872395219</v>
      </c>
      <c r="AO194" s="327">
        <f t="shared" si="64"/>
        <v>4146.8809118245472</v>
      </c>
      <c r="AP194" s="327">
        <f t="shared" si="64"/>
        <v>171.71349531364586</v>
      </c>
      <c r="AQ194" s="327">
        <f t="shared" si="64"/>
        <v>1725.7206279021407</v>
      </c>
      <c r="AR194" s="327">
        <f t="shared" si="64"/>
        <v>0</v>
      </c>
      <c r="AS194" s="327">
        <f t="shared" si="64"/>
        <v>1244.9228410239325</v>
      </c>
      <c r="AT194" s="327">
        <f t="shared" si="64"/>
        <v>17.171349531364587</v>
      </c>
      <c r="AU194" s="327">
        <f t="shared" si="64"/>
        <v>25.757024297046875</v>
      </c>
      <c r="AV194" s="327">
        <f t="shared" si="64"/>
        <v>17.171349531364587</v>
      </c>
      <c r="AW194" s="327">
        <f t="shared" si="64"/>
        <v>34.342699062729174</v>
      </c>
      <c r="AX194" s="327">
        <f t="shared" si="64"/>
        <v>103.0280971881875</v>
      </c>
      <c r="AY194" s="327">
        <f t="shared" si="64"/>
        <v>25.757024297046875</v>
      </c>
      <c r="AZ194" s="327">
        <f t="shared" si="64"/>
        <v>25.757024297046875</v>
      </c>
      <c r="BA194" s="327">
        <f t="shared" si="64"/>
        <v>17.171349531364587</v>
      </c>
      <c r="BB194" s="327">
        <f t="shared" si="64"/>
        <v>8.5856747656822936</v>
      </c>
      <c r="BC194" s="327">
        <f t="shared" si="58"/>
        <v>120.19944671955211</v>
      </c>
      <c r="BD194" s="327">
        <f t="shared" si="58"/>
        <v>42.928373828411466</v>
      </c>
      <c r="BE194" s="327">
        <f t="shared" si="58"/>
        <v>42.928373828411466</v>
      </c>
      <c r="BF194" s="327">
        <f t="shared" si="58"/>
        <v>25.757024297046875</v>
      </c>
    </row>
    <row r="195" spans="2:58" ht="14.25">
      <c r="B195" s="6" t="s">
        <v>132</v>
      </c>
      <c r="C195" s="1837" t="s">
        <v>113</v>
      </c>
      <c r="D195" s="1838" t="s">
        <v>127</v>
      </c>
      <c r="E195" s="1837" t="s">
        <v>25</v>
      </c>
      <c r="F195" s="1587" t="s">
        <v>26</v>
      </c>
      <c r="G195" s="1853">
        <v>17.82</v>
      </c>
      <c r="H195" s="1867">
        <v>0.31341353765339858</v>
      </c>
      <c r="I195" s="1873">
        <v>0.31341353765339858</v>
      </c>
      <c r="J195" s="1854">
        <v>0.31341353765339858</v>
      </c>
      <c r="K195" s="1859">
        <v>9.08</v>
      </c>
      <c r="R195" s="327">
        <f t="shared" si="55"/>
        <v>2.8457949218928591</v>
      </c>
      <c r="S195" s="327">
        <f t="shared" si="63"/>
        <v>1.5137873868659151</v>
      </c>
      <c r="T195" s="327">
        <f t="shared" si="63"/>
        <v>6.2682707530679713E-2</v>
      </c>
      <c r="U195" s="327">
        <f t="shared" si="63"/>
        <v>0.62996121068333111</v>
      </c>
      <c r="V195" s="327">
        <f t="shared" si="63"/>
        <v>0</v>
      </c>
      <c r="W195" s="327">
        <f t="shared" si="63"/>
        <v>0.45444962959742791</v>
      </c>
      <c r="X195" s="327">
        <f t="shared" si="63"/>
        <v>6.268270753067972E-3</v>
      </c>
      <c r="Y195" s="327">
        <f t="shared" si="63"/>
        <v>9.4024061296019562E-3</v>
      </c>
      <c r="Z195" s="327">
        <f t="shared" si="63"/>
        <v>6.268270753067972E-3</v>
      </c>
      <c r="AA195" s="327">
        <f t="shared" si="63"/>
        <v>1.2536541506135944E-2</v>
      </c>
      <c r="AB195" s="327">
        <f t="shared" si="63"/>
        <v>3.7609624518407825E-2</v>
      </c>
      <c r="AC195" s="327">
        <f t="shared" si="63"/>
        <v>9.4024061296019562E-3</v>
      </c>
      <c r="AD195" s="327">
        <f t="shared" si="63"/>
        <v>9.4024061296019562E-3</v>
      </c>
      <c r="AE195" s="327">
        <f t="shared" si="63"/>
        <v>6.268270753067972E-3</v>
      </c>
      <c r="AF195" s="327">
        <f t="shared" si="63"/>
        <v>3.134135376533986E-3</v>
      </c>
      <c r="AG195" s="327">
        <f t="shared" si="56"/>
        <v>4.3877895271475807E-2</v>
      </c>
      <c r="AH195" s="327">
        <f t="shared" si="56"/>
        <v>1.5670676882669928E-2</v>
      </c>
      <c r="AI195" s="327">
        <f t="shared" si="56"/>
        <v>1.5670676882669928E-2</v>
      </c>
      <c r="AJ195" s="327">
        <f t="shared" si="56"/>
        <v>9.4024061296019562E-3</v>
      </c>
      <c r="AK195" s="1345" t="s">
        <v>1605</v>
      </c>
      <c r="AL195" s="89" t="s">
        <v>1605</v>
      </c>
      <c r="AM195" s="1345" t="s">
        <v>1605</v>
      </c>
      <c r="AN195" s="327">
        <f t="shared" si="57"/>
        <v>2.8457949218928591</v>
      </c>
      <c r="AO195" s="327">
        <f t="shared" si="64"/>
        <v>1.5137873868659151</v>
      </c>
      <c r="AP195" s="327">
        <f t="shared" si="64"/>
        <v>6.2682707530679713E-2</v>
      </c>
      <c r="AQ195" s="327">
        <f t="shared" si="64"/>
        <v>0.62996121068333111</v>
      </c>
      <c r="AR195" s="327">
        <f t="shared" si="64"/>
        <v>0</v>
      </c>
      <c r="AS195" s="327">
        <f t="shared" si="64"/>
        <v>0.45444962959742791</v>
      </c>
      <c r="AT195" s="327">
        <f t="shared" si="64"/>
        <v>6.268270753067972E-3</v>
      </c>
      <c r="AU195" s="327">
        <f t="shared" si="64"/>
        <v>9.4024061296019562E-3</v>
      </c>
      <c r="AV195" s="327">
        <f t="shared" si="64"/>
        <v>6.268270753067972E-3</v>
      </c>
      <c r="AW195" s="327">
        <f t="shared" si="64"/>
        <v>1.2536541506135944E-2</v>
      </c>
      <c r="AX195" s="327">
        <f t="shared" si="64"/>
        <v>3.7609624518407825E-2</v>
      </c>
      <c r="AY195" s="327">
        <f t="shared" si="64"/>
        <v>9.4024061296019562E-3</v>
      </c>
      <c r="AZ195" s="327">
        <f t="shared" si="64"/>
        <v>9.4024061296019562E-3</v>
      </c>
      <c r="BA195" s="327">
        <f t="shared" si="64"/>
        <v>6.268270753067972E-3</v>
      </c>
      <c r="BB195" s="327">
        <f t="shared" si="64"/>
        <v>3.134135376533986E-3</v>
      </c>
      <c r="BC195" s="327">
        <f t="shared" si="58"/>
        <v>4.3877895271475807E-2</v>
      </c>
      <c r="BD195" s="327">
        <f t="shared" si="58"/>
        <v>1.5670676882669928E-2</v>
      </c>
      <c r="BE195" s="327">
        <f t="shared" si="58"/>
        <v>1.5670676882669928E-2</v>
      </c>
      <c r="BF195" s="327">
        <f t="shared" si="58"/>
        <v>9.4024061296019562E-3</v>
      </c>
    </row>
    <row r="196" spans="2:58" ht="14.25">
      <c r="B196" s="6" t="s">
        <v>132</v>
      </c>
      <c r="C196" s="1837" t="s">
        <v>113</v>
      </c>
      <c r="D196" s="1838" t="s">
        <v>128</v>
      </c>
      <c r="E196" s="1837" t="s">
        <v>25</v>
      </c>
      <c r="F196" s="1587" t="s">
        <v>26</v>
      </c>
      <c r="G196" s="1853">
        <v>17.71</v>
      </c>
      <c r="H196" s="1867">
        <v>3804.7113039666797</v>
      </c>
      <c r="I196" s="1873">
        <v>3804.7113039666797</v>
      </c>
      <c r="J196" s="1854">
        <v>3804.7113039666797</v>
      </c>
      <c r="K196" s="1859">
        <v>9.08</v>
      </c>
      <c r="R196" s="327">
        <f t="shared" si="55"/>
        <v>34546.778640017452</v>
      </c>
      <c r="S196" s="327">
        <f t="shared" si="63"/>
        <v>18376.755598159063</v>
      </c>
      <c r="T196" s="327">
        <f t="shared" si="63"/>
        <v>760.942260793336</v>
      </c>
      <c r="U196" s="327">
        <f t="shared" si="63"/>
        <v>7647.4697209730257</v>
      </c>
      <c r="V196" s="327">
        <f t="shared" si="63"/>
        <v>0</v>
      </c>
      <c r="W196" s="327">
        <f t="shared" si="63"/>
        <v>5516.8313907516849</v>
      </c>
      <c r="X196" s="327">
        <f t="shared" si="63"/>
        <v>76.094226079333595</v>
      </c>
      <c r="Y196" s="327">
        <f t="shared" si="63"/>
        <v>114.14133911900038</v>
      </c>
      <c r="Z196" s="327">
        <f t="shared" si="63"/>
        <v>76.094226079333595</v>
      </c>
      <c r="AA196" s="327">
        <f t="shared" si="63"/>
        <v>152.18845215866719</v>
      </c>
      <c r="AB196" s="327">
        <f t="shared" si="63"/>
        <v>456.56535647600151</v>
      </c>
      <c r="AC196" s="327">
        <f t="shared" si="63"/>
        <v>114.14133911900038</v>
      </c>
      <c r="AD196" s="327">
        <f t="shared" si="63"/>
        <v>114.14133911900038</v>
      </c>
      <c r="AE196" s="327">
        <f t="shared" si="63"/>
        <v>76.094226079333595</v>
      </c>
      <c r="AF196" s="327">
        <f t="shared" si="63"/>
        <v>38.047113039666797</v>
      </c>
      <c r="AG196" s="327">
        <f t="shared" si="56"/>
        <v>532.65958255533519</v>
      </c>
      <c r="AH196" s="327">
        <f t="shared" si="56"/>
        <v>190.235565198334</v>
      </c>
      <c r="AI196" s="327">
        <f t="shared" si="56"/>
        <v>190.235565198334</v>
      </c>
      <c r="AJ196" s="327">
        <f t="shared" si="56"/>
        <v>114.14133911900038</v>
      </c>
      <c r="AK196" s="1345" t="s">
        <v>1605</v>
      </c>
      <c r="AL196" s="89" t="s">
        <v>1605</v>
      </c>
      <c r="AM196" s="1345" t="s">
        <v>1605</v>
      </c>
      <c r="AN196" s="327">
        <f t="shared" si="57"/>
        <v>34546.778640017452</v>
      </c>
      <c r="AO196" s="327">
        <f t="shared" si="64"/>
        <v>18376.755598159063</v>
      </c>
      <c r="AP196" s="327">
        <f t="shared" si="64"/>
        <v>760.942260793336</v>
      </c>
      <c r="AQ196" s="327">
        <f t="shared" si="64"/>
        <v>7647.4697209730257</v>
      </c>
      <c r="AR196" s="327">
        <f t="shared" si="64"/>
        <v>0</v>
      </c>
      <c r="AS196" s="327">
        <f t="shared" si="64"/>
        <v>5516.8313907516849</v>
      </c>
      <c r="AT196" s="327">
        <f t="shared" si="64"/>
        <v>76.094226079333595</v>
      </c>
      <c r="AU196" s="327">
        <f t="shared" si="64"/>
        <v>114.14133911900038</v>
      </c>
      <c r="AV196" s="327">
        <f t="shared" si="64"/>
        <v>76.094226079333595</v>
      </c>
      <c r="AW196" s="327">
        <f t="shared" si="64"/>
        <v>152.18845215866719</v>
      </c>
      <c r="AX196" s="327">
        <f t="shared" si="64"/>
        <v>456.56535647600151</v>
      </c>
      <c r="AY196" s="327">
        <f t="shared" si="64"/>
        <v>114.14133911900038</v>
      </c>
      <c r="AZ196" s="327">
        <f t="shared" si="64"/>
        <v>114.14133911900038</v>
      </c>
      <c r="BA196" s="327">
        <f t="shared" si="64"/>
        <v>76.094226079333595</v>
      </c>
      <c r="BB196" s="327">
        <f t="shared" si="64"/>
        <v>38.047113039666797</v>
      </c>
      <c r="BC196" s="327">
        <f t="shared" si="58"/>
        <v>532.65958255533519</v>
      </c>
      <c r="BD196" s="327">
        <f t="shared" si="58"/>
        <v>190.235565198334</v>
      </c>
      <c r="BE196" s="327">
        <f t="shared" si="58"/>
        <v>190.235565198334</v>
      </c>
      <c r="BF196" s="327">
        <f t="shared" si="58"/>
        <v>114.14133911900038</v>
      </c>
    </row>
    <row r="197" spans="2:58" ht="14.25">
      <c r="B197" s="6" t="s">
        <v>132</v>
      </c>
      <c r="C197" s="1837" t="s">
        <v>113</v>
      </c>
      <c r="D197" s="1838" t="s">
        <v>129</v>
      </c>
      <c r="E197" s="1837" t="s">
        <v>25</v>
      </c>
      <c r="F197" s="1587" t="s">
        <v>26</v>
      </c>
      <c r="G197" s="1853">
        <v>17.71</v>
      </c>
      <c r="H197" s="1867">
        <v>272.11894744943152</v>
      </c>
      <c r="I197" s="1873">
        <v>272.11894744943152</v>
      </c>
      <c r="J197" s="1854">
        <v>272.11894744943152</v>
      </c>
      <c r="K197" s="1859">
        <v>9.08</v>
      </c>
      <c r="R197" s="327">
        <f t="shared" si="55"/>
        <v>2470.8400428408381</v>
      </c>
      <c r="S197" s="327">
        <f t="shared" si="63"/>
        <v>1314.3345161807542</v>
      </c>
      <c r="T197" s="327">
        <f t="shared" si="63"/>
        <v>54.423789489886303</v>
      </c>
      <c r="U197" s="327">
        <f t="shared" si="63"/>
        <v>546.95908437335731</v>
      </c>
      <c r="V197" s="327">
        <f t="shared" si="63"/>
        <v>0</v>
      </c>
      <c r="W197" s="327">
        <f t="shared" si="63"/>
        <v>394.5724738016757</v>
      </c>
      <c r="X197" s="327">
        <f t="shared" si="63"/>
        <v>5.4423789489886305</v>
      </c>
      <c r="Y197" s="327">
        <f t="shared" si="63"/>
        <v>8.1635684234829444</v>
      </c>
      <c r="Z197" s="327">
        <f t="shared" si="63"/>
        <v>5.4423789489886305</v>
      </c>
      <c r="AA197" s="327">
        <f t="shared" si="63"/>
        <v>10.884757897977261</v>
      </c>
      <c r="AB197" s="327">
        <f t="shared" si="63"/>
        <v>32.654273693931778</v>
      </c>
      <c r="AC197" s="327">
        <f t="shared" si="63"/>
        <v>8.1635684234829444</v>
      </c>
      <c r="AD197" s="327">
        <f t="shared" si="63"/>
        <v>8.1635684234829444</v>
      </c>
      <c r="AE197" s="327">
        <f t="shared" si="63"/>
        <v>5.4423789489886305</v>
      </c>
      <c r="AF197" s="327">
        <f t="shared" si="63"/>
        <v>2.7211894744943153</v>
      </c>
      <c r="AG197" s="327">
        <f t="shared" si="56"/>
        <v>38.096652642920418</v>
      </c>
      <c r="AH197" s="327">
        <f t="shared" si="56"/>
        <v>13.605947372471576</v>
      </c>
      <c r="AI197" s="327">
        <f t="shared" si="56"/>
        <v>13.605947372471576</v>
      </c>
      <c r="AJ197" s="327">
        <f t="shared" si="56"/>
        <v>8.1635684234829444</v>
      </c>
      <c r="AK197" s="1345" t="s">
        <v>1605</v>
      </c>
      <c r="AL197" s="89" t="s">
        <v>1605</v>
      </c>
      <c r="AM197" s="1345" t="s">
        <v>1605</v>
      </c>
      <c r="AN197" s="327">
        <f t="shared" si="57"/>
        <v>2470.8400428408381</v>
      </c>
      <c r="AO197" s="327">
        <f t="shared" si="64"/>
        <v>1314.3345161807542</v>
      </c>
      <c r="AP197" s="327">
        <f t="shared" si="64"/>
        <v>54.423789489886303</v>
      </c>
      <c r="AQ197" s="327">
        <f t="shared" si="64"/>
        <v>546.95908437335731</v>
      </c>
      <c r="AR197" s="327">
        <f t="shared" si="64"/>
        <v>0</v>
      </c>
      <c r="AS197" s="327">
        <f t="shared" si="64"/>
        <v>394.5724738016757</v>
      </c>
      <c r="AT197" s="327">
        <f t="shared" si="64"/>
        <v>5.4423789489886305</v>
      </c>
      <c r="AU197" s="327">
        <f t="shared" si="64"/>
        <v>8.1635684234829444</v>
      </c>
      <c r="AV197" s="327">
        <f t="shared" si="64"/>
        <v>5.4423789489886305</v>
      </c>
      <c r="AW197" s="327">
        <f t="shared" si="64"/>
        <v>10.884757897977261</v>
      </c>
      <c r="AX197" s="327">
        <f t="shared" si="64"/>
        <v>32.654273693931778</v>
      </c>
      <c r="AY197" s="327">
        <f t="shared" si="64"/>
        <v>8.1635684234829444</v>
      </c>
      <c r="AZ197" s="327">
        <f t="shared" si="64"/>
        <v>8.1635684234829444</v>
      </c>
      <c r="BA197" s="327">
        <f t="shared" si="64"/>
        <v>5.4423789489886305</v>
      </c>
      <c r="BB197" s="327">
        <f t="shared" si="64"/>
        <v>2.7211894744943153</v>
      </c>
      <c r="BC197" s="327">
        <f t="shared" si="58"/>
        <v>38.096652642920418</v>
      </c>
      <c r="BD197" s="327">
        <f t="shared" si="58"/>
        <v>13.605947372471576</v>
      </c>
      <c r="BE197" s="327">
        <f t="shared" si="58"/>
        <v>13.605947372471576</v>
      </c>
      <c r="BF197" s="327">
        <f t="shared" si="58"/>
        <v>8.1635684234829444</v>
      </c>
    </row>
    <row r="198" spans="2:58" ht="14.25">
      <c r="B198" s="6" t="s">
        <v>132</v>
      </c>
      <c r="C198" s="1837" t="s">
        <v>130</v>
      </c>
      <c r="D198" s="1838" t="s">
        <v>131</v>
      </c>
      <c r="E198" s="1837" t="s">
        <v>25</v>
      </c>
      <c r="F198" s="1587" t="s">
        <v>26</v>
      </c>
      <c r="G198" s="1853">
        <v>17.39</v>
      </c>
      <c r="H198" s="1867">
        <v>1928.179476562131</v>
      </c>
      <c r="I198" s="1873">
        <v>1928.179476562131</v>
      </c>
      <c r="J198" s="1854">
        <v>1928.179476562131</v>
      </c>
      <c r="K198" s="1859">
        <v>9.08</v>
      </c>
      <c r="R198" s="327">
        <f t="shared" si="55"/>
        <v>17507.86964718415</v>
      </c>
      <c r="S198" s="327">
        <f t="shared" si="63"/>
        <v>9313.106871795093</v>
      </c>
      <c r="T198" s="327">
        <f t="shared" si="63"/>
        <v>385.63589531242621</v>
      </c>
      <c r="U198" s="327">
        <f t="shared" si="63"/>
        <v>3875.6407478898832</v>
      </c>
      <c r="V198" s="327">
        <f t="shared" si="63"/>
        <v>0</v>
      </c>
      <c r="W198" s="327">
        <f t="shared" si="63"/>
        <v>2795.8602410150897</v>
      </c>
      <c r="X198" s="327">
        <f t="shared" si="63"/>
        <v>38.563589531242627</v>
      </c>
      <c r="Y198" s="327">
        <f t="shared" si="63"/>
        <v>57.845384296863926</v>
      </c>
      <c r="Z198" s="327">
        <f t="shared" si="63"/>
        <v>38.563589531242627</v>
      </c>
      <c r="AA198" s="327">
        <f t="shared" si="63"/>
        <v>77.127179062485254</v>
      </c>
      <c r="AB198" s="327">
        <f t="shared" si="63"/>
        <v>231.38153718745571</v>
      </c>
      <c r="AC198" s="327">
        <f t="shared" si="63"/>
        <v>57.845384296863926</v>
      </c>
      <c r="AD198" s="327">
        <f t="shared" si="63"/>
        <v>57.845384296863926</v>
      </c>
      <c r="AE198" s="327">
        <f t="shared" si="63"/>
        <v>38.563589531242627</v>
      </c>
      <c r="AF198" s="327">
        <f t="shared" si="63"/>
        <v>19.281794765621314</v>
      </c>
      <c r="AG198" s="327">
        <f t="shared" si="56"/>
        <v>269.94512671869836</v>
      </c>
      <c r="AH198" s="327">
        <f t="shared" si="56"/>
        <v>96.408973828106554</v>
      </c>
      <c r="AI198" s="327">
        <f t="shared" si="56"/>
        <v>96.408973828106554</v>
      </c>
      <c r="AJ198" s="327">
        <f t="shared" si="56"/>
        <v>57.845384296863926</v>
      </c>
      <c r="AK198" s="1345" t="s">
        <v>1605</v>
      </c>
      <c r="AL198" s="89" t="s">
        <v>1605</v>
      </c>
      <c r="AM198" s="1345" t="s">
        <v>1605</v>
      </c>
      <c r="AN198" s="327">
        <f t="shared" si="57"/>
        <v>17507.86964718415</v>
      </c>
      <c r="AO198" s="327">
        <f t="shared" si="64"/>
        <v>9313.106871795093</v>
      </c>
      <c r="AP198" s="327">
        <f t="shared" si="64"/>
        <v>385.63589531242621</v>
      </c>
      <c r="AQ198" s="327">
        <f t="shared" si="64"/>
        <v>3875.6407478898832</v>
      </c>
      <c r="AR198" s="327">
        <f t="shared" si="64"/>
        <v>0</v>
      </c>
      <c r="AS198" s="327">
        <f t="shared" si="64"/>
        <v>2795.8602410150897</v>
      </c>
      <c r="AT198" s="327">
        <f t="shared" si="64"/>
        <v>38.563589531242627</v>
      </c>
      <c r="AU198" s="327">
        <f t="shared" si="64"/>
        <v>57.845384296863926</v>
      </c>
      <c r="AV198" s="327">
        <f t="shared" si="64"/>
        <v>38.563589531242627</v>
      </c>
      <c r="AW198" s="327">
        <f t="shared" si="64"/>
        <v>77.127179062485254</v>
      </c>
      <c r="AX198" s="327">
        <f t="shared" si="64"/>
        <v>231.38153718745571</v>
      </c>
      <c r="AY198" s="327">
        <f t="shared" si="64"/>
        <v>57.845384296863926</v>
      </c>
      <c r="AZ198" s="327">
        <f t="shared" si="64"/>
        <v>57.845384296863926</v>
      </c>
      <c r="BA198" s="327">
        <f t="shared" si="64"/>
        <v>38.563589531242627</v>
      </c>
      <c r="BB198" s="327">
        <f t="shared" si="64"/>
        <v>19.281794765621314</v>
      </c>
      <c r="BC198" s="327">
        <f t="shared" si="58"/>
        <v>269.94512671869836</v>
      </c>
      <c r="BD198" s="327">
        <f t="shared" si="58"/>
        <v>96.408973828106554</v>
      </c>
      <c r="BE198" s="327">
        <f t="shared" si="58"/>
        <v>96.408973828106554</v>
      </c>
      <c r="BF198" s="327">
        <f t="shared" si="58"/>
        <v>57.845384296863926</v>
      </c>
    </row>
    <row r="199" spans="2:58" ht="14.25">
      <c r="B199" s="7" t="s">
        <v>132</v>
      </c>
      <c r="C199" s="1847" t="s">
        <v>130</v>
      </c>
      <c r="D199" s="1589" t="s">
        <v>267</v>
      </c>
      <c r="E199" s="1847" t="s">
        <v>25</v>
      </c>
      <c r="F199" s="1868" t="s">
        <v>26</v>
      </c>
      <c r="G199" s="1874">
        <v>17.39</v>
      </c>
      <c r="H199" s="1871">
        <v>103.18547899230865</v>
      </c>
      <c r="I199" s="1875">
        <v>103.18547899230865</v>
      </c>
      <c r="J199" s="1876">
        <v>103.18547899230865</v>
      </c>
      <c r="K199" s="1864">
        <v>9.08</v>
      </c>
      <c r="R199" s="327">
        <f t="shared" si="55"/>
        <v>936.92414925016249</v>
      </c>
      <c r="S199" s="327">
        <f t="shared" si="63"/>
        <v>498.38586353285075</v>
      </c>
      <c r="T199" s="327">
        <f t="shared" si="63"/>
        <v>20.637095798461729</v>
      </c>
      <c r="U199" s="327">
        <f t="shared" si="63"/>
        <v>207.40281277454034</v>
      </c>
      <c r="V199" s="327">
        <f t="shared" si="63"/>
        <v>0</v>
      </c>
      <c r="W199" s="327">
        <f t="shared" si="63"/>
        <v>149.61894453884753</v>
      </c>
      <c r="X199" s="327">
        <f t="shared" si="63"/>
        <v>2.0637095798461731</v>
      </c>
      <c r="Y199" s="327">
        <f t="shared" si="63"/>
        <v>3.0955643697692592</v>
      </c>
      <c r="Z199" s="327">
        <f t="shared" si="63"/>
        <v>2.0637095798461731</v>
      </c>
      <c r="AA199" s="327">
        <f t="shared" si="63"/>
        <v>4.1274191596923462</v>
      </c>
      <c r="AB199" s="327">
        <f t="shared" si="63"/>
        <v>12.382257479077037</v>
      </c>
      <c r="AC199" s="327">
        <f t="shared" si="63"/>
        <v>3.0955643697692592</v>
      </c>
      <c r="AD199" s="327">
        <f t="shared" si="63"/>
        <v>3.0955643697692592</v>
      </c>
      <c r="AE199" s="327">
        <f t="shared" si="63"/>
        <v>2.0637095798461731</v>
      </c>
      <c r="AF199" s="327">
        <f t="shared" si="63"/>
        <v>1.0318547899230865</v>
      </c>
      <c r="AG199" s="327">
        <f t="shared" si="56"/>
        <v>14.445967058923213</v>
      </c>
      <c r="AH199" s="327">
        <f t="shared" si="56"/>
        <v>5.1592739496154323</v>
      </c>
      <c r="AI199" s="327">
        <f t="shared" si="56"/>
        <v>5.1592739496154323</v>
      </c>
      <c r="AJ199" s="327">
        <f t="shared" si="56"/>
        <v>3.0955643697692592</v>
      </c>
      <c r="AK199" s="1345" t="s">
        <v>1605</v>
      </c>
      <c r="AL199" s="89" t="s">
        <v>1605</v>
      </c>
      <c r="AM199" s="1345" t="s">
        <v>1605</v>
      </c>
      <c r="AN199" s="327">
        <f t="shared" si="57"/>
        <v>936.92414925016249</v>
      </c>
      <c r="AO199" s="327">
        <f t="shared" si="64"/>
        <v>498.38586353285075</v>
      </c>
      <c r="AP199" s="327">
        <f t="shared" si="64"/>
        <v>20.637095798461729</v>
      </c>
      <c r="AQ199" s="327">
        <f t="shared" si="64"/>
        <v>207.40281277454034</v>
      </c>
      <c r="AR199" s="327">
        <f t="shared" si="64"/>
        <v>0</v>
      </c>
      <c r="AS199" s="327">
        <f t="shared" si="64"/>
        <v>149.61894453884753</v>
      </c>
      <c r="AT199" s="327">
        <f t="shared" si="64"/>
        <v>2.0637095798461731</v>
      </c>
      <c r="AU199" s="327">
        <f t="shared" si="64"/>
        <v>3.0955643697692592</v>
      </c>
      <c r="AV199" s="327">
        <f t="shared" si="64"/>
        <v>2.0637095798461731</v>
      </c>
      <c r="AW199" s="327">
        <f t="shared" si="64"/>
        <v>4.1274191596923462</v>
      </c>
      <c r="AX199" s="327">
        <f t="shared" si="64"/>
        <v>12.382257479077037</v>
      </c>
      <c r="AY199" s="327">
        <f t="shared" si="64"/>
        <v>3.0955643697692592</v>
      </c>
      <c r="AZ199" s="327">
        <f t="shared" si="64"/>
        <v>3.0955643697692592</v>
      </c>
      <c r="BA199" s="327">
        <f t="shared" si="64"/>
        <v>2.0637095798461731</v>
      </c>
      <c r="BB199" s="327">
        <f t="shared" si="64"/>
        <v>1.0318547899230865</v>
      </c>
      <c r="BC199" s="327">
        <f t="shared" si="58"/>
        <v>14.445967058923213</v>
      </c>
      <c r="BD199" s="327">
        <f t="shared" si="58"/>
        <v>5.1592739496154323</v>
      </c>
      <c r="BE199" s="327">
        <f t="shared" si="58"/>
        <v>5.1592739496154323</v>
      </c>
      <c r="BF199" s="327">
        <f t="shared" si="58"/>
        <v>3.0955643697692592</v>
      </c>
    </row>
    <row r="200" spans="2:58" ht="14.25">
      <c r="B200" s="17" t="s">
        <v>148</v>
      </c>
      <c r="C200" s="1837" t="s">
        <v>149</v>
      </c>
      <c r="D200" s="1838" t="s">
        <v>126</v>
      </c>
      <c r="E200" s="1837" t="s">
        <v>15</v>
      </c>
      <c r="F200" s="1587" t="s">
        <v>16</v>
      </c>
      <c r="G200" s="1839">
        <v>17.39</v>
      </c>
      <c r="H200" s="1867">
        <v>2962.6723266619379</v>
      </c>
      <c r="I200" s="1854">
        <v>2962.6723266619379</v>
      </c>
      <c r="J200" s="1877">
        <v>3799.7775302742921</v>
      </c>
      <c r="K200" s="1843">
        <v>12.2</v>
      </c>
      <c r="M200" s="1753"/>
      <c r="N200" s="1753"/>
      <c r="R200" s="327">
        <f t="shared" si="55"/>
        <v>36144.602385275641</v>
      </c>
      <c r="S200" s="327">
        <f t="shared" si="63"/>
        <v>14309.70733777717</v>
      </c>
      <c r="T200" s="327">
        <f t="shared" si="63"/>
        <v>592.53446533238764</v>
      </c>
      <c r="U200" s="327">
        <f t="shared" si="63"/>
        <v>5954.9713765904953</v>
      </c>
      <c r="V200" s="327">
        <f t="shared" si="63"/>
        <v>0</v>
      </c>
      <c r="W200" s="327">
        <f t="shared" si="63"/>
        <v>13539.412532845059</v>
      </c>
      <c r="X200" s="327">
        <f t="shared" ref="S200:AF218" si="65">+$R200*VLOOKUP($E200,$P$5:$AF$7,X$1+3,FALSE)</f>
        <v>59.253446533238773</v>
      </c>
      <c r="Y200" s="327">
        <f t="shared" si="65"/>
        <v>88.880169799858123</v>
      </c>
      <c r="Z200" s="327">
        <f t="shared" si="65"/>
        <v>59.253446533238773</v>
      </c>
      <c r="AA200" s="327">
        <f t="shared" si="65"/>
        <v>118.50689306647755</v>
      </c>
      <c r="AB200" s="327">
        <f t="shared" si="65"/>
        <v>355.52067919943249</v>
      </c>
      <c r="AC200" s="327">
        <f t="shared" si="65"/>
        <v>88.880169799858123</v>
      </c>
      <c r="AD200" s="327">
        <f t="shared" si="65"/>
        <v>88.880169799858123</v>
      </c>
      <c r="AE200" s="327">
        <f t="shared" si="65"/>
        <v>59.253446533238773</v>
      </c>
      <c r="AF200" s="327">
        <f t="shared" si="65"/>
        <v>29.626723266619386</v>
      </c>
      <c r="AG200" s="327">
        <f t="shared" si="56"/>
        <v>414.77412573267134</v>
      </c>
      <c r="AH200" s="327">
        <f t="shared" si="56"/>
        <v>148.13361633309691</v>
      </c>
      <c r="AI200" s="327">
        <f t="shared" si="56"/>
        <v>148.13361633309691</v>
      </c>
      <c r="AJ200" s="327">
        <f t="shared" si="56"/>
        <v>88.880169799858123</v>
      </c>
      <c r="AK200" s="1345" t="s">
        <v>1605</v>
      </c>
      <c r="AL200" s="89" t="s">
        <v>1605</v>
      </c>
      <c r="AM200" s="1345" t="s">
        <v>1605</v>
      </c>
      <c r="AN200" s="327">
        <f t="shared" si="57"/>
        <v>46357.285869346364</v>
      </c>
      <c r="AO200" s="327">
        <f t="shared" si="64"/>
        <v>18352.925471224844</v>
      </c>
      <c r="AP200" s="327">
        <f t="shared" si="64"/>
        <v>759.95550605485846</v>
      </c>
      <c r="AQ200" s="327">
        <f t="shared" si="64"/>
        <v>7637.5528358513275</v>
      </c>
      <c r="AR200" s="327">
        <f t="shared" si="64"/>
        <v>0</v>
      </c>
      <c r="AS200" s="327">
        <f t="shared" si="64"/>
        <v>17364.983313353521</v>
      </c>
      <c r="AT200" s="327">
        <f t="shared" ref="AO200:BB218" si="66">+$AN200*VLOOKUP($E200,$AL$5:$BB$7,AT$1+3,FALSE)</f>
        <v>75.99555060548586</v>
      </c>
      <c r="AU200" s="327">
        <f t="shared" si="66"/>
        <v>113.99332590822875</v>
      </c>
      <c r="AV200" s="327">
        <f t="shared" si="66"/>
        <v>75.99555060548586</v>
      </c>
      <c r="AW200" s="327">
        <f t="shared" si="66"/>
        <v>151.99110121097172</v>
      </c>
      <c r="AX200" s="327">
        <f t="shared" si="66"/>
        <v>455.97330363291502</v>
      </c>
      <c r="AY200" s="327">
        <f t="shared" si="66"/>
        <v>113.99332590822875</v>
      </c>
      <c r="AZ200" s="327">
        <f t="shared" si="66"/>
        <v>113.99332590822875</v>
      </c>
      <c r="BA200" s="327">
        <f t="shared" si="66"/>
        <v>75.99555060548586</v>
      </c>
      <c r="BB200" s="327">
        <f t="shared" si="66"/>
        <v>37.99777530274293</v>
      </c>
      <c r="BC200" s="327">
        <f t="shared" si="58"/>
        <v>531.96885423840092</v>
      </c>
      <c r="BD200" s="327">
        <f t="shared" si="58"/>
        <v>189.98887651371462</v>
      </c>
      <c r="BE200" s="327">
        <f t="shared" si="58"/>
        <v>189.98887651371462</v>
      </c>
      <c r="BF200" s="327">
        <f t="shared" si="58"/>
        <v>113.99332590822875</v>
      </c>
    </row>
    <row r="201" spans="2:58" ht="14.25">
      <c r="B201" s="8" t="s">
        <v>148</v>
      </c>
      <c r="C201" s="1837" t="s">
        <v>149</v>
      </c>
      <c r="D201" s="1838" t="s">
        <v>150</v>
      </c>
      <c r="E201" s="1837" t="s">
        <v>19</v>
      </c>
      <c r="F201" s="1587" t="s">
        <v>16</v>
      </c>
      <c r="G201" s="1839">
        <v>17.39</v>
      </c>
      <c r="H201" s="1867">
        <v>10438.776654591893</v>
      </c>
      <c r="I201" s="1854">
        <v>10438.776654591893</v>
      </c>
      <c r="J201" s="1877">
        <v>11296.667483931589</v>
      </c>
      <c r="K201" s="1843">
        <v>17.59</v>
      </c>
      <c r="M201" s="1753"/>
      <c r="N201" s="1753"/>
      <c r="R201" s="327">
        <f t="shared" si="55"/>
        <v>183618.08135427139</v>
      </c>
      <c r="S201" s="327">
        <f t="shared" si="65"/>
        <v>50419.291241678853</v>
      </c>
      <c r="T201" s="327">
        <f t="shared" si="65"/>
        <v>2087.7553309183786</v>
      </c>
      <c r="U201" s="327">
        <f t="shared" si="65"/>
        <v>20981.941075729701</v>
      </c>
      <c r="V201" s="327">
        <f t="shared" si="65"/>
        <v>0</v>
      </c>
      <c r="W201" s="327">
        <f t="shared" si="65"/>
        <v>103970.21547973526</v>
      </c>
      <c r="X201" s="327">
        <f t="shared" si="65"/>
        <v>208.77553309183787</v>
      </c>
      <c r="Y201" s="327">
        <f t="shared" si="65"/>
        <v>313.16329963775672</v>
      </c>
      <c r="Z201" s="327">
        <f t="shared" si="65"/>
        <v>208.77553309183787</v>
      </c>
      <c r="AA201" s="327">
        <f t="shared" si="65"/>
        <v>417.55106618367574</v>
      </c>
      <c r="AB201" s="327">
        <f t="shared" si="65"/>
        <v>1252.6531985510269</v>
      </c>
      <c r="AC201" s="327">
        <f t="shared" si="65"/>
        <v>313.16329963775672</v>
      </c>
      <c r="AD201" s="327">
        <f t="shared" si="65"/>
        <v>313.16329963775672</v>
      </c>
      <c r="AE201" s="327">
        <f t="shared" si="65"/>
        <v>208.77553309183787</v>
      </c>
      <c r="AF201" s="327">
        <f t="shared" si="65"/>
        <v>104.38776654591894</v>
      </c>
      <c r="AG201" s="327">
        <f t="shared" si="56"/>
        <v>1461.4287316428652</v>
      </c>
      <c r="AH201" s="327">
        <f t="shared" si="56"/>
        <v>521.93883272959465</v>
      </c>
      <c r="AI201" s="327">
        <f t="shared" si="56"/>
        <v>521.93883272959465</v>
      </c>
      <c r="AJ201" s="327">
        <f t="shared" ref="AJ201:AJ264" si="67">+$R201*VLOOKUP($E201,$P$5:$AJ$7,AJ$1+3,FALSE)</f>
        <v>313.16329963775672</v>
      </c>
      <c r="AK201" s="1345" t="s">
        <v>1605</v>
      </c>
      <c r="AL201" s="89" t="s">
        <v>1605</v>
      </c>
      <c r="AM201" s="1345" t="s">
        <v>1605</v>
      </c>
      <c r="AN201" s="327">
        <f t="shared" si="57"/>
        <v>198708.38104235666</v>
      </c>
      <c r="AO201" s="327">
        <f t="shared" si="66"/>
        <v>54562.90394738959</v>
      </c>
      <c r="AP201" s="327">
        <f t="shared" si="66"/>
        <v>2259.3334967863179</v>
      </c>
      <c r="AQ201" s="327">
        <f t="shared" si="66"/>
        <v>22706.301642702492</v>
      </c>
      <c r="AR201" s="327">
        <f t="shared" si="66"/>
        <v>0</v>
      </c>
      <c r="AS201" s="327">
        <f t="shared" si="66"/>
        <v>112514.80813995865</v>
      </c>
      <c r="AT201" s="327">
        <f t="shared" si="66"/>
        <v>225.93334967863183</v>
      </c>
      <c r="AU201" s="327">
        <f t="shared" si="66"/>
        <v>338.9000245179476</v>
      </c>
      <c r="AV201" s="327">
        <f t="shared" si="66"/>
        <v>225.93334967863183</v>
      </c>
      <c r="AW201" s="327">
        <f t="shared" si="66"/>
        <v>451.86669935726366</v>
      </c>
      <c r="AX201" s="327">
        <f t="shared" si="66"/>
        <v>1355.6000980717904</v>
      </c>
      <c r="AY201" s="327">
        <f t="shared" si="66"/>
        <v>338.9000245179476</v>
      </c>
      <c r="AZ201" s="327">
        <f t="shared" si="66"/>
        <v>338.9000245179476</v>
      </c>
      <c r="BA201" s="327">
        <f t="shared" si="66"/>
        <v>225.93334967863183</v>
      </c>
      <c r="BB201" s="327">
        <f t="shared" si="66"/>
        <v>112.96667483931591</v>
      </c>
      <c r="BC201" s="327">
        <f t="shared" si="58"/>
        <v>1581.5334477504227</v>
      </c>
      <c r="BD201" s="327">
        <f t="shared" si="58"/>
        <v>564.83337419657948</v>
      </c>
      <c r="BE201" s="327">
        <f t="shared" si="58"/>
        <v>564.83337419657948</v>
      </c>
      <c r="BF201" s="327">
        <f t="shared" ref="BF201:BF264" si="68">+$AN201*VLOOKUP($E201,$AL$5:$BF$7,BF$1+3,FALSE)</f>
        <v>338.9000245179476</v>
      </c>
    </row>
    <row r="202" spans="2:58" ht="14.25">
      <c r="B202" s="8" t="s">
        <v>148</v>
      </c>
      <c r="C202" s="1837" t="s">
        <v>151</v>
      </c>
      <c r="D202" s="1838" t="s">
        <v>126</v>
      </c>
      <c r="E202" s="1837" t="s">
        <v>15</v>
      </c>
      <c r="F202" s="1587" t="s">
        <v>16</v>
      </c>
      <c r="G202" s="1839">
        <v>17.39</v>
      </c>
      <c r="H202" s="1867">
        <v>957.46790111591645</v>
      </c>
      <c r="I202" s="1854">
        <v>957.46790111591645</v>
      </c>
      <c r="J202" s="1877">
        <v>1169.7690487458588</v>
      </c>
      <c r="K202" s="1843">
        <v>12.2</v>
      </c>
      <c r="M202" s="1753"/>
      <c r="N202" s="1753"/>
      <c r="R202" s="327">
        <f t="shared" ref="R202:R265" si="69">+I202*VLOOKUP($E202,$P$5:$R$7,3,FALSE)</f>
        <v>11681.10839361418</v>
      </c>
      <c r="S202" s="327">
        <f t="shared" si="65"/>
        <v>4624.5699623898799</v>
      </c>
      <c r="T202" s="327">
        <f t="shared" si="65"/>
        <v>191.4935802231833</v>
      </c>
      <c r="U202" s="327">
        <f t="shared" si="65"/>
        <v>1924.510481242992</v>
      </c>
      <c r="V202" s="327">
        <f t="shared" si="65"/>
        <v>0</v>
      </c>
      <c r="W202" s="327">
        <f t="shared" si="65"/>
        <v>4375.6283080997391</v>
      </c>
      <c r="X202" s="327">
        <f t="shared" si="65"/>
        <v>19.149358022318335</v>
      </c>
      <c r="Y202" s="327">
        <f t="shared" si="65"/>
        <v>28.72403703347749</v>
      </c>
      <c r="Z202" s="327">
        <f t="shared" si="65"/>
        <v>19.149358022318335</v>
      </c>
      <c r="AA202" s="327">
        <f t="shared" si="65"/>
        <v>38.29871604463667</v>
      </c>
      <c r="AB202" s="327">
        <f t="shared" si="65"/>
        <v>114.89614813390996</v>
      </c>
      <c r="AC202" s="327">
        <f t="shared" si="65"/>
        <v>28.72403703347749</v>
      </c>
      <c r="AD202" s="327">
        <f t="shared" si="65"/>
        <v>28.72403703347749</v>
      </c>
      <c r="AE202" s="327">
        <f t="shared" si="65"/>
        <v>19.149358022318335</v>
      </c>
      <c r="AF202" s="327">
        <f t="shared" si="65"/>
        <v>9.5746790111591675</v>
      </c>
      <c r="AG202" s="327">
        <f t="shared" ref="AG202:AJ265" si="70">+$R202*VLOOKUP($E202,$P$5:$AJ$7,AG$1+3,FALSE)</f>
        <v>134.04550615622833</v>
      </c>
      <c r="AH202" s="327">
        <f t="shared" si="70"/>
        <v>47.873395055795825</v>
      </c>
      <c r="AI202" s="327">
        <f t="shared" si="70"/>
        <v>47.873395055795825</v>
      </c>
      <c r="AJ202" s="327">
        <f t="shared" si="67"/>
        <v>28.72403703347749</v>
      </c>
      <c r="AK202" s="1345" t="s">
        <v>1605</v>
      </c>
      <c r="AL202" s="89" t="s">
        <v>1605</v>
      </c>
      <c r="AM202" s="1345" t="s">
        <v>1605</v>
      </c>
      <c r="AN202" s="327">
        <f t="shared" ref="AN202:AN265" si="71">+J202*K202</f>
        <v>14271.182394699475</v>
      </c>
      <c r="AO202" s="327">
        <f t="shared" si="66"/>
        <v>5649.9845054425014</v>
      </c>
      <c r="AP202" s="327">
        <f t="shared" si="66"/>
        <v>233.95380974917174</v>
      </c>
      <c r="AQ202" s="327">
        <f t="shared" si="66"/>
        <v>2351.2357879791762</v>
      </c>
      <c r="AR202" s="327">
        <f t="shared" si="66"/>
        <v>0</v>
      </c>
      <c r="AS202" s="327">
        <f t="shared" si="66"/>
        <v>5345.8445527685753</v>
      </c>
      <c r="AT202" s="327">
        <f t="shared" si="66"/>
        <v>23.395380974917177</v>
      </c>
      <c r="AU202" s="327">
        <f t="shared" si="66"/>
        <v>35.093071462375754</v>
      </c>
      <c r="AV202" s="327">
        <f t="shared" si="66"/>
        <v>23.395380974917177</v>
      </c>
      <c r="AW202" s="327">
        <f t="shared" si="66"/>
        <v>46.790761949834355</v>
      </c>
      <c r="AX202" s="327">
        <f t="shared" si="66"/>
        <v>140.37228584950302</v>
      </c>
      <c r="AY202" s="327">
        <f t="shared" si="66"/>
        <v>35.093071462375754</v>
      </c>
      <c r="AZ202" s="327">
        <f t="shared" si="66"/>
        <v>35.093071462375754</v>
      </c>
      <c r="BA202" s="327">
        <f t="shared" si="66"/>
        <v>23.395380974917177</v>
      </c>
      <c r="BB202" s="327">
        <f t="shared" si="66"/>
        <v>11.697690487458589</v>
      </c>
      <c r="BC202" s="327">
        <f t="shared" ref="BC202:BF265" si="72">+$AN202*VLOOKUP($E202,$AL$5:$BF$7,BC$1+3,FALSE)</f>
        <v>163.76766682442022</v>
      </c>
      <c r="BD202" s="327">
        <f t="shared" si="72"/>
        <v>58.488452437292935</v>
      </c>
      <c r="BE202" s="327">
        <f t="shared" si="72"/>
        <v>58.488452437292935</v>
      </c>
      <c r="BF202" s="327">
        <f t="shared" si="68"/>
        <v>35.093071462375754</v>
      </c>
    </row>
    <row r="203" spans="2:58" ht="14.25">
      <c r="B203" s="8" t="s">
        <v>148</v>
      </c>
      <c r="C203" s="1837" t="s">
        <v>152</v>
      </c>
      <c r="D203" s="1838" t="s">
        <v>153</v>
      </c>
      <c r="E203" s="1837" t="s">
        <v>19</v>
      </c>
      <c r="F203" s="1587" t="s">
        <v>16</v>
      </c>
      <c r="G203" s="1839">
        <v>17.39</v>
      </c>
      <c r="H203" s="1867">
        <v>14978.012000000001</v>
      </c>
      <c r="I203" s="1854">
        <v>14978.012000000001</v>
      </c>
      <c r="J203" s="1877">
        <v>14978.012000000001</v>
      </c>
      <c r="K203" s="1843">
        <v>17.59</v>
      </c>
      <c r="M203" s="1753"/>
      <c r="N203" s="1753"/>
      <c r="R203" s="327">
        <f t="shared" si="69"/>
        <v>263463.23108</v>
      </c>
      <c r="S203" s="327">
        <f t="shared" si="65"/>
        <v>72343.797960000011</v>
      </c>
      <c r="T203" s="327">
        <f t="shared" si="65"/>
        <v>2995.6024000000002</v>
      </c>
      <c r="U203" s="327">
        <f t="shared" si="65"/>
        <v>30105.804119999997</v>
      </c>
      <c r="V203" s="327">
        <f t="shared" si="65"/>
        <v>0</v>
      </c>
      <c r="W203" s="327">
        <f t="shared" si="65"/>
        <v>149180.99952000001</v>
      </c>
      <c r="X203" s="327">
        <f t="shared" si="65"/>
        <v>299.56024000000002</v>
      </c>
      <c r="Y203" s="327">
        <f t="shared" si="65"/>
        <v>449.34035999999992</v>
      </c>
      <c r="Z203" s="327">
        <f t="shared" si="65"/>
        <v>299.56024000000002</v>
      </c>
      <c r="AA203" s="327">
        <f t="shared" si="65"/>
        <v>599.12048000000004</v>
      </c>
      <c r="AB203" s="327">
        <f t="shared" si="65"/>
        <v>1797.3614399999997</v>
      </c>
      <c r="AC203" s="327">
        <f t="shared" si="65"/>
        <v>449.34035999999992</v>
      </c>
      <c r="AD203" s="327">
        <f t="shared" si="65"/>
        <v>449.34035999999992</v>
      </c>
      <c r="AE203" s="327">
        <f t="shared" si="65"/>
        <v>299.56024000000002</v>
      </c>
      <c r="AF203" s="327">
        <f t="shared" si="65"/>
        <v>149.78012000000001</v>
      </c>
      <c r="AG203" s="327">
        <f t="shared" si="70"/>
        <v>2096.9216800000004</v>
      </c>
      <c r="AH203" s="327">
        <f t="shared" si="70"/>
        <v>748.90060000000005</v>
      </c>
      <c r="AI203" s="327">
        <f t="shared" si="70"/>
        <v>748.90060000000005</v>
      </c>
      <c r="AJ203" s="327">
        <f t="shared" si="67"/>
        <v>449.34035999999992</v>
      </c>
      <c r="AK203" s="1345" t="s">
        <v>1605</v>
      </c>
      <c r="AL203" s="89" t="s">
        <v>1605</v>
      </c>
      <c r="AM203" s="1345" t="s">
        <v>1605</v>
      </c>
      <c r="AN203" s="327">
        <f t="shared" si="71"/>
        <v>263463.23108</v>
      </c>
      <c r="AO203" s="327">
        <f t="shared" si="66"/>
        <v>72343.797960000011</v>
      </c>
      <c r="AP203" s="327">
        <f t="shared" si="66"/>
        <v>2995.6024000000002</v>
      </c>
      <c r="AQ203" s="327">
        <f t="shared" si="66"/>
        <v>30105.804119999997</v>
      </c>
      <c r="AR203" s="327">
        <f t="shared" si="66"/>
        <v>0</v>
      </c>
      <c r="AS203" s="327">
        <f t="shared" si="66"/>
        <v>149180.99952000001</v>
      </c>
      <c r="AT203" s="327">
        <f t="shared" si="66"/>
        <v>299.56024000000002</v>
      </c>
      <c r="AU203" s="327">
        <f t="shared" si="66"/>
        <v>449.34035999999992</v>
      </c>
      <c r="AV203" s="327">
        <f t="shared" si="66"/>
        <v>299.56024000000002</v>
      </c>
      <c r="AW203" s="327">
        <f t="shared" si="66"/>
        <v>599.12048000000004</v>
      </c>
      <c r="AX203" s="327">
        <f t="shared" si="66"/>
        <v>1797.3614399999997</v>
      </c>
      <c r="AY203" s="327">
        <f t="shared" si="66"/>
        <v>449.34035999999992</v>
      </c>
      <c r="AZ203" s="327">
        <f t="shared" si="66"/>
        <v>449.34035999999992</v>
      </c>
      <c r="BA203" s="327">
        <f t="shared" si="66"/>
        <v>299.56024000000002</v>
      </c>
      <c r="BB203" s="327">
        <f t="shared" si="66"/>
        <v>149.78012000000001</v>
      </c>
      <c r="BC203" s="327">
        <f t="shared" si="72"/>
        <v>2096.9216800000004</v>
      </c>
      <c r="BD203" s="327">
        <f t="shared" si="72"/>
        <v>748.90060000000005</v>
      </c>
      <c r="BE203" s="327">
        <f t="shared" si="72"/>
        <v>748.90060000000005</v>
      </c>
      <c r="BF203" s="327">
        <f t="shared" si="68"/>
        <v>449.34035999999992</v>
      </c>
    </row>
    <row r="204" spans="2:58" ht="14.25">
      <c r="B204" s="8" t="s">
        <v>148</v>
      </c>
      <c r="C204" s="1837" t="s">
        <v>154</v>
      </c>
      <c r="D204" s="1838" t="s">
        <v>126</v>
      </c>
      <c r="E204" s="1837" t="s">
        <v>15</v>
      </c>
      <c r="F204" s="1587" t="s">
        <v>16</v>
      </c>
      <c r="G204" s="1839">
        <v>17.39</v>
      </c>
      <c r="H204" s="1867">
        <v>115.27213166746758</v>
      </c>
      <c r="I204" s="1854">
        <v>115.27213166746758</v>
      </c>
      <c r="J204" s="1877">
        <v>1440</v>
      </c>
      <c r="K204" s="1843">
        <v>12.2</v>
      </c>
      <c r="M204" s="1753"/>
      <c r="N204" s="1753"/>
      <c r="R204" s="327">
        <f t="shared" si="69"/>
        <v>1406.3200063431043</v>
      </c>
      <c r="S204" s="327">
        <f t="shared" si="65"/>
        <v>556.76439595386876</v>
      </c>
      <c r="T204" s="327">
        <f t="shared" si="65"/>
        <v>23.054426333493513</v>
      </c>
      <c r="U204" s="327">
        <f t="shared" si="65"/>
        <v>231.69698465160982</v>
      </c>
      <c r="V204" s="327">
        <f t="shared" si="65"/>
        <v>0</v>
      </c>
      <c r="W204" s="327">
        <f t="shared" si="65"/>
        <v>526.79364172032695</v>
      </c>
      <c r="X204" s="327">
        <f t="shared" si="65"/>
        <v>2.3054426333493518</v>
      </c>
      <c r="Y204" s="327">
        <f t="shared" si="65"/>
        <v>3.4581639500240264</v>
      </c>
      <c r="Z204" s="327">
        <f t="shared" si="65"/>
        <v>2.3054426333493518</v>
      </c>
      <c r="AA204" s="327">
        <f t="shared" si="65"/>
        <v>4.6108852666987037</v>
      </c>
      <c r="AB204" s="327">
        <f t="shared" si="65"/>
        <v>13.832655800096106</v>
      </c>
      <c r="AC204" s="327">
        <f t="shared" si="65"/>
        <v>3.4581639500240264</v>
      </c>
      <c r="AD204" s="327">
        <f t="shared" si="65"/>
        <v>3.4581639500240264</v>
      </c>
      <c r="AE204" s="327">
        <f t="shared" si="65"/>
        <v>2.3054426333493518</v>
      </c>
      <c r="AF204" s="327">
        <f t="shared" si="65"/>
        <v>1.1527213166746759</v>
      </c>
      <c r="AG204" s="327">
        <f t="shared" si="70"/>
        <v>16.13809843344546</v>
      </c>
      <c r="AH204" s="327">
        <f t="shared" si="70"/>
        <v>5.7636065833733783</v>
      </c>
      <c r="AI204" s="327">
        <f t="shared" si="70"/>
        <v>5.7636065833733783</v>
      </c>
      <c r="AJ204" s="327">
        <f t="shared" si="67"/>
        <v>3.4581639500240264</v>
      </c>
      <c r="AK204" s="1345" t="s">
        <v>1605</v>
      </c>
      <c r="AL204" s="89" t="s">
        <v>1605</v>
      </c>
      <c r="AM204" s="1345" t="s">
        <v>1605</v>
      </c>
      <c r="AN204" s="327">
        <f t="shared" si="71"/>
        <v>17568</v>
      </c>
      <c r="AO204" s="327">
        <f t="shared" si="66"/>
        <v>6955.2000000000053</v>
      </c>
      <c r="AP204" s="327">
        <f t="shared" si="66"/>
        <v>288</v>
      </c>
      <c r="AQ204" s="327">
        <f t="shared" si="66"/>
        <v>2894.4</v>
      </c>
      <c r="AR204" s="327">
        <f t="shared" si="66"/>
        <v>0</v>
      </c>
      <c r="AS204" s="327">
        <f t="shared" si="66"/>
        <v>6580.800000000002</v>
      </c>
      <c r="AT204" s="327">
        <f t="shared" si="66"/>
        <v>28.800000000000008</v>
      </c>
      <c r="AU204" s="327">
        <f t="shared" si="66"/>
        <v>43.199999999999996</v>
      </c>
      <c r="AV204" s="327">
        <f t="shared" si="66"/>
        <v>28.800000000000008</v>
      </c>
      <c r="AW204" s="327">
        <f t="shared" si="66"/>
        <v>57.600000000000016</v>
      </c>
      <c r="AX204" s="327">
        <f t="shared" si="66"/>
        <v>172.79999999999998</v>
      </c>
      <c r="AY204" s="327">
        <f t="shared" si="66"/>
        <v>43.199999999999996</v>
      </c>
      <c r="AZ204" s="327">
        <f t="shared" si="66"/>
        <v>43.199999999999996</v>
      </c>
      <c r="BA204" s="327">
        <f t="shared" si="66"/>
        <v>28.800000000000008</v>
      </c>
      <c r="BB204" s="327">
        <f t="shared" si="66"/>
        <v>14.400000000000004</v>
      </c>
      <c r="BC204" s="327">
        <f t="shared" si="72"/>
        <v>201.60000000000002</v>
      </c>
      <c r="BD204" s="327">
        <f t="shared" si="72"/>
        <v>72</v>
      </c>
      <c r="BE204" s="327">
        <f t="shared" si="72"/>
        <v>72</v>
      </c>
      <c r="BF204" s="327">
        <f t="shared" si="68"/>
        <v>43.199999999999996</v>
      </c>
    </row>
    <row r="205" spans="2:58" ht="14.25">
      <c r="B205" s="8" t="s">
        <v>148</v>
      </c>
      <c r="C205" s="1837" t="s">
        <v>155</v>
      </c>
      <c r="D205" s="1838" t="s">
        <v>156</v>
      </c>
      <c r="E205" s="1837" t="s">
        <v>25</v>
      </c>
      <c r="F205" s="1587" t="s">
        <v>16</v>
      </c>
      <c r="G205" s="1853">
        <v>17.78</v>
      </c>
      <c r="H205" s="1867">
        <v>83.2</v>
      </c>
      <c r="I205" s="1854">
        <v>83.2</v>
      </c>
      <c r="J205" s="1877">
        <v>95.4</v>
      </c>
      <c r="K205" s="1843">
        <v>9.08</v>
      </c>
      <c r="M205" s="1753"/>
      <c r="N205" s="1753"/>
      <c r="R205" s="327">
        <f t="shared" si="69"/>
        <v>755.45600000000002</v>
      </c>
      <c r="S205" s="327">
        <f t="shared" si="65"/>
        <v>401.85599999999999</v>
      </c>
      <c r="T205" s="327">
        <f t="shared" si="65"/>
        <v>16.64</v>
      </c>
      <c r="U205" s="327">
        <f t="shared" si="65"/>
        <v>167.23199999999997</v>
      </c>
      <c r="V205" s="327">
        <f t="shared" si="65"/>
        <v>0</v>
      </c>
      <c r="W205" s="327">
        <f t="shared" si="65"/>
        <v>120.64</v>
      </c>
      <c r="X205" s="327">
        <f t="shared" si="65"/>
        <v>1.6640000000000001</v>
      </c>
      <c r="Y205" s="327">
        <f t="shared" si="65"/>
        <v>2.496</v>
      </c>
      <c r="Z205" s="327">
        <f t="shared" si="65"/>
        <v>1.6640000000000001</v>
      </c>
      <c r="AA205" s="327">
        <f t="shared" si="65"/>
        <v>3.3280000000000003</v>
      </c>
      <c r="AB205" s="327">
        <f t="shared" si="65"/>
        <v>9.984</v>
      </c>
      <c r="AC205" s="327">
        <f t="shared" si="65"/>
        <v>2.496</v>
      </c>
      <c r="AD205" s="327">
        <f t="shared" si="65"/>
        <v>2.496</v>
      </c>
      <c r="AE205" s="327">
        <f t="shared" si="65"/>
        <v>1.6640000000000001</v>
      </c>
      <c r="AF205" s="327">
        <f t="shared" si="65"/>
        <v>0.83200000000000007</v>
      </c>
      <c r="AG205" s="327">
        <f t="shared" si="70"/>
        <v>11.648000000000001</v>
      </c>
      <c r="AH205" s="327">
        <f t="shared" si="70"/>
        <v>4.16</v>
      </c>
      <c r="AI205" s="327">
        <f t="shared" si="70"/>
        <v>4.16</v>
      </c>
      <c r="AJ205" s="327">
        <f t="shared" si="67"/>
        <v>2.496</v>
      </c>
      <c r="AK205" s="1345" t="s">
        <v>1605</v>
      </c>
      <c r="AL205" s="89" t="s">
        <v>1605</v>
      </c>
      <c r="AM205" s="1345" t="s">
        <v>1605</v>
      </c>
      <c r="AN205" s="327">
        <f t="shared" si="71"/>
        <v>866.23200000000008</v>
      </c>
      <c r="AO205" s="327">
        <f t="shared" si="66"/>
        <v>460.78200000000004</v>
      </c>
      <c r="AP205" s="327">
        <f t="shared" si="66"/>
        <v>19.080000000000002</v>
      </c>
      <c r="AQ205" s="327">
        <f t="shared" si="66"/>
        <v>191.75399999999999</v>
      </c>
      <c r="AR205" s="327">
        <f t="shared" si="66"/>
        <v>0</v>
      </c>
      <c r="AS205" s="327">
        <f t="shared" si="66"/>
        <v>138.33000000000001</v>
      </c>
      <c r="AT205" s="327">
        <f t="shared" si="66"/>
        <v>1.9080000000000004</v>
      </c>
      <c r="AU205" s="327">
        <f t="shared" si="66"/>
        <v>2.8620000000000001</v>
      </c>
      <c r="AV205" s="327">
        <f t="shared" si="66"/>
        <v>1.9080000000000004</v>
      </c>
      <c r="AW205" s="327">
        <f t="shared" si="66"/>
        <v>3.8160000000000007</v>
      </c>
      <c r="AX205" s="327">
        <f t="shared" si="66"/>
        <v>11.448</v>
      </c>
      <c r="AY205" s="327">
        <f t="shared" si="66"/>
        <v>2.8620000000000001</v>
      </c>
      <c r="AZ205" s="327">
        <f t="shared" si="66"/>
        <v>2.8620000000000001</v>
      </c>
      <c r="BA205" s="327">
        <f t="shared" si="66"/>
        <v>1.9080000000000004</v>
      </c>
      <c r="BB205" s="327">
        <f t="shared" si="66"/>
        <v>0.95400000000000018</v>
      </c>
      <c r="BC205" s="327">
        <f t="shared" si="72"/>
        <v>13.356000000000003</v>
      </c>
      <c r="BD205" s="327">
        <f t="shared" si="72"/>
        <v>4.7700000000000005</v>
      </c>
      <c r="BE205" s="327">
        <f t="shared" si="72"/>
        <v>4.7700000000000005</v>
      </c>
      <c r="BF205" s="327">
        <f t="shared" si="68"/>
        <v>2.8620000000000001</v>
      </c>
    </row>
    <row r="206" spans="2:58" ht="14.25">
      <c r="B206" s="8" t="s">
        <v>148</v>
      </c>
      <c r="C206" s="1837" t="s">
        <v>157</v>
      </c>
      <c r="D206" s="1838" t="s">
        <v>158</v>
      </c>
      <c r="E206" s="1837" t="s">
        <v>25</v>
      </c>
      <c r="F206" s="1587" t="s">
        <v>16</v>
      </c>
      <c r="G206" s="1839">
        <v>17.010000000000002</v>
      </c>
      <c r="H206" s="1867">
        <v>75.565600000000003</v>
      </c>
      <c r="I206" s="1854">
        <v>75.565600000000003</v>
      </c>
      <c r="J206" s="1877">
        <v>87.977999999999994</v>
      </c>
      <c r="K206" s="1843">
        <v>9.08</v>
      </c>
      <c r="M206" s="1753"/>
      <c r="N206" s="1753"/>
      <c r="R206" s="327">
        <f t="shared" si="69"/>
        <v>686.13564800000006</v>
      </c>
      <c r="S206" s="327">
        <f t="shared" si="65"/>
        <v>364.98184800000001</v>
      </c>
      <c r="T206" s="327">
        <f t="shared" si="65"/>
        <v>15.113120000000002</v>
      </c>
      <c r="U206" s="327">
        <f t="shared" si="65"/>
        <v>151.88685599999999</v>
      </c>
      <c r="V206" s="327">
        <f t="shared" si="65"/>
        <v>0</v>
      </c>
      <c r="W206" s="327">
        <f t="shared" si="65"/>
        <v>109.57012</v>
      </c>
      <c r="X206" s="327">
        <f t="shared" si="65"/>
        <v>1.5113120000000002</v>
      </c>
      <c r="Y206" s="327">
        <f t="shared" si="65"/>
        <v>2.2669679999999999</v>
      </c>
      <c r="Z206" s="327">
        <f t="shared" si="65"/>
        <v>1.5113120000000002</v>
      </c>
      <c r="AA206" s="327">
        <f t="shared" si="65"/>
        <v>3.0226240000000004</v>
      </c>
      <c r="AB206" s="327">
        <f t="shared" si="65"/>
        <v>9.0678719999999995</v>
      </c>
      <c r="AC206" s="327">
        <f t="shared" si="65"/>
        <v>2.2669679999999999</v>
      </c>
      <c r="AD206" s="327">
        <f t="shared" si="65"/>
        <v>2.2669679999999999</v>
      </c>
      <c r="AE206" s="327">
        <f t="shared" si="65"/>
        <v>1.5113120000000002</v>
      </c>
      <c r="AF206" s="327">
        <f t="shared" si="65"/>
        <v>0.75565600000000011</v>
      </c>
      <c r="AG206" s="327">
        <f t="shared" si="70"/>
        <v>10.579184000000001</v>
      </c>
      <c r="AH206" s="327">
        <f t="shared" si="70"/>
        <v>3.7782800000000005</v>
      </c>
      <c r="AI206" s="327">
        <f t="shared" si="70"/>
        <v>3.7782800000000005</v>
      </c>
      <c r="AJ206" s="327">
        <f t="shared" si="67"/>
        <v>2.2669679999999999</v>
      </c>
      <c r="AK206" s="1345" t="s">
        <v>1605</v>
      </c>
      <c r="AL206" s="89" t="s">
        <v>1605</v>
      </c>
      <c r="AM206" s="1345" t="s">
        <v>1605</v>
      </c>
      <c r="AN206" s="327">
        <f t="shared" si="71"/>
        <v>798.84023999999999</v>
      </c>
      <c r="AO206" s="327">
        <f t="shared" si="66"/>
        <v>424.93374</v>
      </c>
      <c r="AP206" s="327">
        <f t="shared" si="66"/>
        <v>17.595600000000001</v>
      </c>
      <c r="AQ206" s="327">
        <f t="shared" si="66"/>
        <v>176.83577999999997</v>
      </c>
      <c r="AR206" s="327">
        <f t="shared" si="66"/>
        <v>0</v>
      </c>
      <c r="AS206" s="327">
        <f t="shared" si="66"/>
        <v>127.56809999999999</v>
      </c>
      <c r="AT206" s="327">
        <f t="shared" si="66"/>
        <v>1.7595600000000002</v>
      </c>
      <c r="AU206" s="327">
        <f t="shared" si="66"/>
        <v>2.6393399999999998</v>
      </c>
      <c r="AV206" s="327">
        <f t="shared" si="66"/>
        <v>1.7595600000000002</v>
      </c>
      <c r="AW206" s="327">
        <f t="shared" si="66"/>
        <v>3.5191200000000005</v>
      </c>
      <c r="AX206" s="327">
        <f t="shared" si="66"/>
        <v>10.557359999999999</v>
      </c>
      <c r="AY206" s="327">
        <f t="shared" si="66"/>
        <v>2.6393399999999998</v>
      </c>
      <c r="AZ206" s="327">
        <f t="shared" si="66"/>
        <v>2.6393399999999998</v>
      </c>
      <c r="BA206" s="327">
        <f t="shared" si="66"/>
        <v>1.7595600000000002</v>
      </c>
      <c r="BB206" s="327">
        <f t="shared" si="66"/>
        <v>0.87978000000000012</v>
      </c>
      <c r="BC206" s="327">
        <f t="shared" si="72"/>
        <v>12.316920000000001</v>
      </c>
      <c r="BD206" s="327">
        <f t="shared" si="72"/>
        <v>4.3989000000000003</v>
      </c>
      <c r="BE206" s="327">
        <f t="shared" si="72"/>
        <v>4.3989000000000003</v>
      </c>
      <c r="BF206" s="327">
        <f t="shared" si="68"/>
        <v>2.6393399999999998</v>
      </c>
    </row>
    <row r="207" spans="2:58" ht="14.25">
      <c r="B207" s="8" t="s">
        <v>148</v>
      </c>
      <c r="C207" s="1837" t="s">
        <v>24</v>
      </c>
      <c r="D207" s="1838" t="s">
        <v>23</v>
      </c>
      <c r="E207" s="1837" t="s">
        <v>25</v>
      </c>
      <c r="F207" s="1587" t="s">
        <v>16</v>
      </c>
      <c r="G207" s="1839">
        <v>17.39</v>
      </c>
      <c r="H207" s="1867">
        <v>14999.991666201457</v>
      </c>
      <c r="I207" s="1854">
        <v>5161.2816662014575</v>
      </c>
      <c r="J207" s="1877">
        <v>5161.2816662014575</v>
      </c>
      <c r="K207" s="1843">
        <v>9.08</v>
      </c>
      <c r="M207" s="1753"/>
      <c r="N207" s="1753"/>
      <c r="R207" s="327">
        <f t="shared" si="69"/>
        <v>46864.437529109236</v>
      </c>
      <c r="S207" s="327">
        <f t="shared" si="65"/>
        <v>24928.99044775304</v>
      </c>
      <c r="T207" s="327">
        <f t="shared" si="65"/>
        <v>1032.2563332402915</v>
      </c>
      <c r="U207" s="327">
        <f t="shared" si="65"/>
        <v>10374.17614906493</v>
      </c>
      <c r="V207" s="327">
        <f t="shared" si="65"/>
        <v>0</v>
      </c>
      <c r="W207" s="327">
        <f t="shared" si="65"/>
        <v>7483.8584159921138</v>
      </c>
      <c r="X207" s="327">
        <f t="shared" si="65"/>
        <v>103.22563332402916</v>
      </c>
      <c r="Y207" s="327">
        <f t="shared" si="65"/>
        <v>154.83844998604371</v>
      </c>
      <c r="Z207" s="327">
        <f t="shared" si="65"/>
        <v>103.22563332402916</v>
      </c>
      <c r="AA207" s="327">
        <f t="shared" si="65"/>
        <v>206.45126664805832</v>
      </c>
      <c r="AB207" s="327">
        <f t="shared" si="65"/>
        <v>619.35379994417485</v>
      </c>
      <c r="AC207" s="327">
        <f t="shared" si="65"/>
        <v>154.83844998604371</v>
      </c>
      <c r="AD207" s="327">
        <f t="shared" si="65"/>
        <v>154.83844998604371</v>
      </c>
      <c r="AE207" s="327">
        <f t="shared" si="65"/>
        <v>103.22563332402916</v>
      </c>
      <c r="AF207" s="327">
        <f t="shared" si="65"/>
        <v>51.612816662014581</v>
      </c>
      <c r="AG207" s="327">
        <f t="shared" si="70"/>
        <v>722.57943326820418</v>
      </c>
      <c r="AH207" s="327">
        <f t="shared" si="70"/>
        <v>258.06408331007287</v>
      </c>
      <c r="AI207" s="327">
        <f t="shared" si="70"/>
        <v>258.06408331007287</v>
      </c>
      <c r="AJ207" s="327">
        <f t="shared" si="67"/>
        <v>154.83844998604371</v>
      </c>
      <c r="AK207" s="1345" t="s">
        <v>1605</v>
      </c>
      <c r="AL207" s="89" t="s">
        <v>1605</v>
      </c>
      <c r="AM207" s="1345" t="s">
        <v>1605</v>
      </c>
      <c r="AN207" s="327">
        <f t="shared" si="71"/>
        <v>46864.437529109236</v>
      </c>
      <c r="AO207" s="327">
        <f t="shared" si="66"/>
        <v>24928.99044775304</v>
      </c>
      <c r="AP207" s="327">
        <f t="shared" si="66"/>
        <v>1032.2563332402915</v>
      </c>
      <c r="AQ207" s="327">
        <f t="shared" si="66"/>
        <v>10374.17614906493</v>
      </c>
      <c r="AR207" s="327">
        <f t="shared" si="66"/>
        <v>0</v>
      </c>
      <c r="AS207" s="327">
        <f t="shared" si="66"/>
        <v>7483.8584159921138</v>
      </c>
      <c r="AT207" s="327">
        <f t="shared" si="66"/>
        <v>103.22563332402916</v>
      </c>
      <c r="AU207" s="327">
        <f t="shared" si="66"/>
        <v>154.83844998604371</v>
      </c>
      <c r="AV207" s="327">
        <f t="shared" si="66"/>
        <v>103.22563332402916</v>
      </c>
      <c r="AW207" s="327">
        <f t="shared" si="66"/>
        <v>206.45126664805832</v>
      </c>
      <c r="AX207" s="327">
        <f t="shared" si="66"/>
        <v>619.35379994417485</v>
      </c>
      <c r="AY207" s="327">
        <f t="shared" si="66"/>
        <v>154.83844998604371</v>
      </c>
      <c r="AZ207" s="327">
        <f t="shared" si="66"/>
        <v>154.83844998604371</v>
      </c>
      <c r="BA207" s="327">
        <f t="shared" si="66"/>
        <v>103.22563332402916</v>
      </c>
      <c r="BB207" s="327">
        <f t="shared" si="66"/>
        <v>51.612816662014581</v>
      </c>
      <c r="BC207" s="327">
        <f t="shared" si="72"/>
        <v>722.57943326820418</v>
      </c>
      <c r="BD207" s="327">
        <f t="shared" si="72"/>
        <v>258.06408331007287</v>
      </c>
      <c r="BE207" s="327">
        <f t="shared" si="72"/>
        <v>258.06408331007287</v>
      </c>
      <c r="BF207" s="327">
        <f t="shared" si="68"/>
        <v>154.83844998604371</v>
      </c>
    </row>
    <row r="208" spans="2:58" ht="14.25">
      <c r="B208" s="8" t="s">
        <v>148</v>
      </c>
      <c r="C208" s="1837" t="s">
        <v>24</v>
      </c>
      <c r="D208" s="1838" t="s">
        <v>27</v>
      </c>
      <c r="E208" s="1837" t="s">
        <v>25</v>
      </c>
      <c r="F208" s="1587" t="s">
        <v>16</v>
      </c>
      <c r="G208" s="1839">
        <v>17.39</v>
      </c>
      <c r="H208" s="1867">
        <v>44999.994998604372</v>
      </c>
      <c r="I208" s="1854">
        <v>15483.844998604371</v>
      </c>
      <c r="J208" s="1877">
        <v>15483.844998604371</v>
      </c>
      <c r="K208" s="1843">
        <v>9.08</v>
      </c>
      <c r="M208" s="1753"/>
      <c r="N208" s="1753"/>
      <c r="R208" s="327">
        <f t="shared" si="69"/>
        <v>140593.31258732767</v>
      </c>
      <c r="S208" s="327">
        <f t="shared" si="65"/>
        <v>74786.971343259094</v>
      </c>
      <c r="T208" s="327">
        <f t="shared" si="65"/>
        <v>3096.768999720874</v>
      </c>
      <c r="U208" s="327">
        <f t="shared" si="65"/>
        <v>31122.528447194778</v>
      </c>
      <c r="V208" s="327">
        <f t="shared" si="65"/>
        <v>0</v>
      </c>
      <c r="W208" s="327">
        <f t="shared" si="65"/>
        <v>22451.575247976336</v>
      </c>
      <c r="X208" s="327">
        <f t="shared" si="65"/>
        <v>309.67689997208743</v>
      </c>
      <c r="Y208" s="327">
        <f t="shared" si="65"/>
        <v>464.51534995813103</v>
      </c>
      <c r="Z208" s="327">
        <f t="shared" si="65"/>
        <v>309.67689997208743</v>
      </c>
      <c r="AA208" s="327">
        <f t="shared" si="65"/>
        <v>619.35379994417485</v>
      </c>
      <c r="AB208" s="327">
        <f t="shared" si="65"/>
        <v>1858.0613998325241</v>
      </c>
      <c r="AC208" s="327">
        <f t="shared" si="65"/>
        <v>464.51534995813103</v>
      </c>
      <c r="AD208" s="327">
        <f t="shared" si="65"/>
        <v>464.51534995813103</v>
      </c>
      <c r="AE208" s="327">
        <f t="shared" si="65"/>
        <v>309.67689997208743</v>
      </c>
      <c r="AF208" s="327">
        <f t="shared" si="65"/>
        <v>154.83844998604371</v>
      </c>
      <c r="AG208" s="327">
        <f t="shared" si="70"/>
        <v>2167.7382998046119</v>
      </c>
      <c r="AH208" s="327">
        <f t="shared" si="70"/>
        <v>774.19224993021851</v>
      </c>
      <c r="AI208" s="327">
        <f t="shared" si="70"/>
        <v>774.19224993021851</v>
      </c>
      <c r="AJ208" s="327">
        <f t="shared" si="67"/>
        <v>464.51534995813103</v>
      </c>
      <c r="AK208" s="1345" t="s">
        <v>1605</v>
      </c>
      <c r="AL208" s="89" t="s">
        <v>1605</v>
      </c>
      <c r="AM208" s="1345" t="s">
        <v>1605</v>
      </c>
      <c r="AN208" s="327">
        <f t="shared" si="71"/>
        <v>140593.31258732767</v>
      </c>
      <c r="AO208" s="327">
        <f t="shared" si="66"/>
        <v>74786.971343259094</v>
      </c>
      <c r="AP208" s="327">
        <f t="shared" si="66"/>
        <v>3096.768999720874</v>
      </c>
      <c r="AQ208" s="327">
        <f t="shared" si="66"/>
        <v>31122.528447194778</v>
      </c>
      <c r="AR208" s="327">
        <f t="shared" si="66"/>
        <v>0</v>
      </c>
      <c r="AS208" s="327">
        <f t="shared" si="66"/>
        <v>22451.575247976336</v>
      </c>
      <c r="AT208" s="327">
        <f t="shared" si="66"/>
        <v>309.67689997208743</v>
      </c>
      <c r="AU208" s="327">
        <f t="shared" si="66"/>
        <v>464.51534995813103</v>
      </c>
      <c r="AV208" s="327">
        <f t="shared" si="66"/>
        <v>309.67689997208743</v>
      </c>
      <c r="AW208" s="327">
        <f t="shared" si="66"/>
        <v>619.35379994417485</v>
      </c>
      <c r="AX208" s="327">
        <f t="shared" si="66"/>
        <v>1858.0613998325241</v>
      </c>
      <c r="AY208" s="327">
        <f t="shared" si="66"/>
        <v>464.51534995813103</v>
      </c>
      <c r="AZ208" s="327">
        <f t="shared" si="66"/>
        <v>464.51534995813103</v>
      </c>
      <c r="BA208" s="327">
        <f t="shared" si="66"/>
        <v>309.67689997208743</v>
      </c>
      <c r="BB208" s="327">
        <f t="shared" si="66"/>
        <v>154.83844998604371</v>
      </c>
      <c r="BC208" s="327">
        <f t="shared" si="72"/>
        <v>2167.7382998046119</v>
      </c>
      <c r="BD208" s="327">
        <f t="shared" si="72"/>
        <v>774.19224993021851</v>
      </c>
      <c r="BE208" s="327">
        <f t="shared" si="72"/>
        <v>774.19224993021851</v>
      </c>
      <c r="BF208" s="327">
        <f t="shared" si="68"/>
        <v>464.51534995813103</v>
      </c>
    </row>
    <row r="209" spans="2:58" ht="14.25">
      <c r="B209" s="8" t="s">
        <v>148</v>
      </c>
      <c r="C209" s="1837" t="s">
        <v>35</v>
      </c>
      <c r="D209" s="1838" t="s">
        <v>106</v>
      </c>
      <c r="E209" s="1837" t="s">
        <v>25</v>
      </c>
      <c r="F209" s="1587" t="s">
        <v>16</v>
      </c>
      <c r="G209" s="1839">
        <v>17.649999999999999</v>
      </c>
      <c r="H209" s="1867">
        <v>10070.034372925258</v>
      </c>
      <c r="I209" s="1854">
        <v>10070.034372925258</v>
      </c>
      <c r="J209" s="1877">
        <v>12771.89</v>
      </c>
      <c r="K209" s="1843">
        <v>9.08</v>
      </c>
      <c r="M209" s="1753"/>
      <c r="N209" s="1753"/>
      <c r="R209" s="327">
        <f t="shared" si="69"/>
        <v>91435.91210616134</v>
      </c>
      <c r="S209" s="327">
        <f t="shared" si="65"/>
        <v>48638.266021228992</v>
      </c>
      <c r="T209" s="327">
        <f t="shared" si="65"/>
        <v>2014.0068745850517</v>
      </c>
      <c r="U209" s="327">
        <f t="shared" si="65"/>
        <v>20240.769089579764</v>
      </c>
      <c r="V209" s="327">
        <f t="shared" si="65"/>
        <v>0</v>
      </c>
      <c r="W209" s="327">
        <f t="shared" si="65"/>
        <v>14601.549840741623</v>
      </c>
      <c r="X209" s="327">
        <f t="shared" si="65"/>
        <v>201.40068745850516</v>
      </c>
      <c r="Y209" s="327">
        <f t="shared" si="65"/>
        <v>302.10103118775771</v>
      </c>
      <c r="Z209" s="327">
        <f t="shared" si="65"/>
        <v>201.40068745850516</v>
      </c>
      <c r="AA209" s="327">
        <f t="shared" si="65"/>
        <v>402.80137491701032</v>
      </c>
      <c r="AB209" s="327">
        <f t="shared" si="65"/>
        <v>1208.4041247510308</v>
      </c>
      <c r="AC209" s="327">
        <f t="shared" si="65"/>
        <v>302.10103118775771</v>
      </c>
      <c r="AD209" s="327">
        <f t="shared" si="65"/>
        <v>302.10103118775771</v>
      </c>
      <c r="AE209" s="327">
        <f t="shared" si="65"/>
        <v>201.40068745850516</v>
      </c>
      <c r="AF209" s="327">
        <f t="shared" si="65"/>
        <v>100.70034372925258</v>
      </c>
      <c r="AG209" s="327">
        <f t="shared" si="70"/>
        <v>1409.8048122095363</v>
      </c>
      <c r="AH209" s="327">
        <f t="shared" si="70"/>
        <v>503.50171864626293</v>
      </c>
      <c r="AI209" s="327">
        <f t="shared" si="70"/>
        <v>503.50171864626293</v>
      </c>
      <c r="AJ209" s="327">
        <f t="shared" si="67"/>
        <v>302.10103118775771</v>
      </c>
      <c r="AK209" s="1345" t="s">
        <v>1605</v>
      </c>
      <c r="AL209" s="89" t="s">
        <v>1605</v>
      </c>
      <c r="AM209" s="1345" t="s">
        <v>1605</v>
      </c>
      <c r="AN209" s="327">
        <f t="shared" si="71"/>
        <v>115968.76119999999</v>
      </c>
      <c r="AO209" s="327">
        <f t="shared" si="66"/>
        <v>61688.228699999992</v>
      </c>
      <c r="AP209" s="327">
        <f t="shared" si="66"/>
        <v>2554.3780000000002</v>
      </c>
      <c r="AQ209" s="327">
        <f t="shared" si="66"/>
        <v>25671.498899999995</v>
      </c>
      <c r="AR209" s="327">
        <f t="shared" si="66"/>
        <v>0</v>
      </c>
      <c r="AS209" s="327">
        <f t="shared" si="66"/>
        <v>18519.240499999996</v>
      </c>
      <c r="AT209" s="327">
        <f t="shared" si="66"/>
        <v>255.43780000000001</v>
      </c>
      <c r="AU209" s="327">
        <f t="shared" si="66"/>
        <v>383.15669999999994</v>
      </c>
      <c r="AV209" s="327">
        <f t="shared" si="66"/>
        <v>255.43780000000001</v>
      </c>
      <c r="AW209" s="327">
        <f t="shared" si="66"/>
        <v>510.87560000000002</v>
      </c>
      <c r="AX209" s="327">
        <f t="shared" si="66"/>
        <v>1532.6267999999998</v>
      </c>
      <c r="AY209" s="327">
        <f t="shared" si="66"/>
        <v>383.15669999999994</v>
      </c>
      <c r="AZ209" s="327">
        <f t="shared" si="66"/>
        <v>383.15669999999994</v>
      </c>
      <c r="BA209" s="327">
        <f t="shared" si="66"/>
        <v>255.43780000000001</v>
      </c>
      <c r="BB209" s="327">
        <f t="shared" si="66"/>
        <v>127.7189</v>
      </c>
      <c r="BC209" s="327">
        <f t="shared" si="72"/>
        <v>1788.0646000000002</v>
      </c>
      <c r="BD209" s="327">
        <f t="shared" si="72"/>
        <v>638.59450000000004</v>
      </c>
      <c r="BE209" s="327">
        <f t="shared" si="72"/>
        <v>638.59450000000004</v>
      </c>
      <c r="BF209" s="327">
        <f t="shared" si="68"/>
        <v>383.15669999999994</v>
      </c>
    </row>
    <row r="210" spans="2:58" ht="14.25">
      <c r="B210" s="8" t="s">
        <v>148</v>
      </c>
      <c r="C210" s="1837" t="s">
        <v>35</v>
      </c>
      <c r="D210" s="1838" t="s">
        <v>159</v>
      </c>
      <c r="E210" s="1837" t="s">
        <v>25</v>
      </c>
      <c r="F210" s="1587" t="s">
        <v>16</v>
      </c>
      <c r="G210" s="1839">
        <v>17.649999999999999</v>
      </c>
      <c r="H210" s="1867">
        <v>22847.631332330384</v>
      </c>
      <c r="I210" s="1854">
        <v>22847.631332330384</v>
      </c>
      <c r="J210" s="1877">
        <v>22903.57</v>
      </c>
      <c r="K210" s="1843">
        <v>9.08</v>
      </c>
      <c r="M210" s="1753"/>
      <c r="N210" s="1753"/>
      <c r="R210" s="327">
        <f t="shared" si="69"/>
        <v>207456.4924975599</v>
      </c>
      <c r="S210" s="327">
        <f t="shared" si="65"/>
        <v>110354.05933515576</v>
      </c>
      <c r="T210" s="327">
        <f t="shared" si="65"/>
        <v>4569.5262664660777</v>
      </c>
      <c r="U210" s="327">
        <f t="shared" si="65"/>
        <v>45923.738977984067</v>
      </c>
      <c r="V210" s="327">
        <f t="shared" si="65"/>
        <v>0</v>
      </c>
      <c r="W210" s="327">
        <f t="shared" si="65"/>
        <v>33129.065431879055</v>
      </c>
      <c r="X210" s="327">
        <f t="shared" si="65"/>
        <v>456.95262664660777</v>
      </c>
      <c r="Y210" s="327">
        <f t="shared" si="65"/>
        <v>685.42893996991154</v>
      </c>
      <c r="Z210" s="327">
        <f t="shared" si="65"/>
        <v>456.95262664660777</v>
      </c>
      <c r="AA210" s="327">
        <f t="shared" si="65"/>
        <v>913.90525329321554</v>
      </c>
      <c r="AB210" s="327">
        <f t="shared" si="65"/>
        <v>2741.7157598796462</v>
      </c>
      <c r="AC210" s="327">
        <f t="shared" si="65"/>
        <v>685.42893996991154</v>
      </c>
      <c r="AD210" s="327">
        <f t="shared" si="65"/>
        <v>685.42893996991154</v>
      </c>
      <c r="AE210" s="327">
        <f t="shared" si="65"/>
        <v>456.95262664660777</v>
      </c>
      <c r="AF210" s="327">
        <f t="shared" si="65"/>
        <v>228.47631332330388</v>
      </c>
      <c r="AG210" s="327">
        <f t="shared" si="70"/>
        <v>3198.6683865262544</v>
      </c>
      <c r="AH210" s="327">
        <f t="shared" si="70"/>
        <v>1142.3815666165194</v>
      </c>
      <c r="AI210" s="327">
        <f t="shared" si="70"/>
        <v>1142.3815666165194</v>
      </c>
      <c r="AJ210" s="327">
        <f t="shared" si="67"/>
        <v>685.42893996991154</v>
      </c>
      <c r="AK210" s="1345" t="s">
        <v>1605</v>
      </c>
      <c r="AL210" s="89" t="s">
        <v>1605</v>
      </c>
      <c r="AM210" s="1345" t="s">
        <v>1605</v>
      </c>
      <c r="AN210" s="327">
        <f t="shared" si="71"/>
        <v>207964.41560000001</v>
      </c>
      <c r="AO210" s="327">
        <f t="shared" si="66"/>
        <v>110624.24309999999</v>
      </c>
      <c r="AP210" s="327">
        <f t="shared" si="66"/>
        <v>4580.7140000000009</v>
      </c>
      <c r="AQ210" s="327">
        <f t="shared" si="66"/>
        <v>46036.175699999993</v>
      </c>
      <c r="AR210" s="327">
        <f t="shared" si="66"/>
        <v>0</v>
      </c>
      <c r="AS210" s="327">
        <f t="shared" si="66"/>
        <v>33210.176500000001</v>
      </c>
      <c r="AT210" s="327">
        <f t="shared" si="66"/>
        <v>458.07140000000004</v>
      </c>
      <c r="AU210" s="327">
        <f t="shared" si="66"/>
        <v>687.10709999999995</v>
      </c>
      <c r="AV210" s="327">
        <f t="shared" si="66"/>
        <v>458.07140000000004</v>
      </c>
      <c r="AW210" s="327">
        <f t="shared" si="66"/>
        <v>916.14280000000008</v>
      </c>
      <c r="AX210" s="327">
        <f t="shared" si="66"/>
        <v>2748.4283999999998</v>
      </c>
      <c r="AY210" s="327">
        <f t="shared" si="66"/>
        <v>687.10709999999995</v>
      </c>
      <c r="AZ210" s="327">
        <f t="shared" si="66"/>
        <v>687.10709999999995</v>
      </c>
      <c r="BA210" s="327">
        <f t="shared" si="66"/>
        <v>458.07140000000004</v>
      </c>
      <c r="BB210" s="327">
        <f t="shared" si="66"/>
        <v>229.03570000000002</v>
      </c>
      <c r="BC210" s="327">
        <f t="shared" si="72"/>
        <v>3206.4998000000005</v>
      </c>
      <c r="BD210" s="327">
        <f t="shared" si="72"/>
        <v>1145.1785000000002</v>
      </c>
      <c r="BE210" s="327">
        <f t="shared" si="72"/>
        <v>1145.1785000000002</v>
      </c>
      <c r="BF210" s="327">
        <f t="shared" si="68"/>
        <v>687.10709999999995</v>
      </c>
    </row>
    <row r="211" spans="2:58" ht="14.25">
      <c r="B211" s="8" t="s">
        <v>148</v>
      </c>
      <c r="C211" s="1837" t="s">
        <v>35</v>
      </c>
      <c r="D211" s="1838" t="s">
        <v>106</v>
      </c>
      <c r="E211" s="1837" t="s">
        <v>15</v>
      </c>
      <c r="F211" s="1587" t="s">
        <v>16</v>
      </c>
      <c r="G211" s="1839">
        <v>17.649999999999999</v>
      </c>
      <c r="H211" s="1867">
        <v>1263.585251980774</v>
      </c>
      <c r="I211" s="1854">
        <v>1263.585251980774</v>
      </c>
      <c r="J211" s="1877">
        <v>1602.61</v>
      </c>
      <c r="K211" s="1843">
        <v>12.2</v>
      </c>
      <c r="M211" s="1753"/>
      <c r="N211" s="1753"/>
      <c r="R211" s="327">
        <f t="shared" si="69"/>
        <v>15415.740074165442</v>
      </c>
      <c r="S211" s="327">
        <f t="shared" si="65"/>
        <v>6103.116767067143</v>
      </c>
      <c r="T211" s="327">
        <f t="shared" si="65"/>
        <v>252.7170503961548</v>
      </c>
      <c r="U211" s="327">
        <f t="shared" si="65"/>
        <v>2539.8063564813556</v>
      </c>
      <c r="V211" s="327">
        <f t="shared" si="65"/>
        <v>0</v>
      </c>
      <c r="W211" s="327">
        <f t="shared" si="65"/>
        <v>5774.5846015521383</v>
      </c>
      <c r="X211" s="327">
        <f t="shared" si="65"/>
        <v>25.271705039615487</v>
      </c>
      <c r="Y211" s="327">
        <f t="shared" si="65"/>
        <v>37.907557559423218</v>
      </c>
      <c r="Z211" s="327">
        <f t="shared" si="65"/>
        <v>25.271705039615487</v>
      </c>
      <c r="AA211" s="327">
        <f t="shared" si="65"/>
        <v>50.543410079230974</v>
      </c>
      <c r="AB211" s="327">
        <f t="shared" si="65"/>
        <v>151.63023023769287</v>
      </c>
      <c r="AC211" s="327">
        <f t="shared" si="65"/>
        <v>37.907557559423218</v>
      </c>
      <c r="AD211" s="327">
        <f t="shared" si="65"/>
        <v>37.907557559423218</v>
      </c>
      <c r="AE211" s="327">
        <f t="shared" si="65"/>
        <v>25.271705039615487</v>
      </c>
      <c r="AF211" s="327">
        <f t="shared" si="65"/>
        <v>12.635852519807743</v>
      </c>
      <c r="AG211" s="327">
        <f t="shared" si="70"/>
        <v>176.90193527730838</v>
      </c>
      <c r="AH211" s="327">
        <f t="shared" si="70"/>
        <v>63.179262599038701</v>
      </c>
      <c r="AI211" s="327">
        <f t="shared" si="70"/>
        <v>63.179262599038701</v>
      </c>
      <c r="AJ211" s="327">
        <f t="shared" si="67"/>
        <v>37.907557559423218</v>
      </c>
      <c r="AK211" s="1345" t="s">
        <v>1605</v>
      </c>
      <c r="AL211" s="89" t="s">
        <v>1605</v>
      </c>
      <c r="AM211" s="1345" t="s">
        <v>1605</v>
      </c>
      <c r="AN211" s="327">
        <f t="shared" si="71"/>
        <v>19551.841999999997</v>
      </c>
      <c r="AO211" s="327">
        <f t="shared" si="66"/>
        <v>7740.6063000000049</v>
      </c>
      <c r="AP211" s="327">
        <f t="shared" si="66"/>
        <v>320.52199999999999</v>
      </c>
      <c r="AQ211" s="327">
        <f t="shared" si="66"/>
        <v>3221.2460999999994</v>
      </c>
      <c r="AR211" s="327">
        <f t="shared" si="66"/>
        <v>0</v>
      </c>
      <c r="AS211" s="327">
        <f t="shared" si="66"/>
        <v>7323.9277000000011</v>
      </c>
      <c r="AT211" s="327">
        <f t="shared" si="66"/>
        <v>32.052200000000006</v>
      </c>
      <c r="AU211" s="327">
        <f t="shared" si="66"/>
        <v>48.078299999999992</v>
      </c>
      <c r="AV211" s="327">
        <f t="shared" si="66"/>
        <v>32.052200000000006</v>
      </c>
      <c r="AW211" s="327">
        <f t="shared" si="66"/>
        <v>64.104400000000012</v>
      </c>
      <c r="AX211" s="327">
        <f t="shared" si="66"/>
        <v>192.31319999999997</v>
      </c>
      <c r="AY211" s="327">
        <f t="shared" si="66"/>
        <v>48.078299999999992</v>
      </c>
      <c r="AZ211" s="327">
        <f t="shared" si="66"/>
        <v>48.078299999999992</v>
      </c>
      <c r="BA211" s="327">
        <f t="shared" si="66"/>
        <v>32.052200000000006</v>
      </c>
      <c r="BB211" s="327">
        <f t="shared" si="66"/>
        <v>16.026100000000003</v>
      </c>
      <c r="BC211" s="327">
        <f t="shared" si="72"/>
        <v>224.36539999999999</v>
      </c>
      <c r="BD211" s="327">
        <f t="shared" si="72"/>
        <v>80.130499999999998</v>
      </c>
      <c r="BE211" s="327">
        <f t="shared" si="72"/>
        <v>80.130499999999998</v>
      </c>
      <c r="BF211" s="327">
        <f t="shared" si="68"/>
        <v>48.078299999999992</v>
      </c>
    </row>
    <row r="212" spans="2:58" ht="14.25">
      <c r="B212" s="8" t="s">
        <v>148</v>
      </c>
      <c r="C212" s="1837" t="s">
        <v>35</v>
      </c>
      <c r="D212" s="1838" t="s">
        <v>159</v>
      </c>
      <c r="E212" s="1837" t="s">
        <v>15</v>
      </c>
      <c r="F212" s="1587" t="s">
        <v>16</v>
      </c>
      <c r="G212" s="1839">
        <v>17.649999999999999</v>
      </c>
      <c r="H212" s="1867">
        <v>2866.9147418053981</v>
      </c>
      <c r="I212" s="1854">
        <v>2866.9147418053981</v>
      </c>
      <c r="J212" s="1877">
        <v>2873.93</v>
      </c>
      <c r="K212" s="1843">
        <v>12.2</v>
      </c>
      <c r="M212" s="1753"/>
      <c r="N212" s="1753"/>
      <c r="R212" s="327">
        <f t="shared" si="69"/>
        <v>34976.359850025852</v>
      </c>
      <c r="S212" s="327">
        <f t="shared" si="65"/>
        <v>13847.198202920081</v>
      </c>
      <c r="T212" s="327">
        <f t="shared" si="65"/>
        <v>573.38294836107957</v>
      </c>
      <c r="U212" s="327">
        <f t="shared" si="65"/>
        <v>5762.4986310288496</v>
      </c>
      <c r="V212" s="327">
        <f t="shared" si="65"/>
        <v>0</v>
      </c>
      <c r="W212" s="327">
        <f t="shared" si="65"/>
        <v>13101.800370050672</v>
      </c>
      <c r="X212" s="327">
        <f t="shared" si="65"/>
        <v>57.33829483610797</v>
      </c>
      <c r="Y212" s="327">
        <f t="shared" si="65"/>
        <v>86.00744225416193</v>
      </c>
      <c r="Z212" s="327">
        <f t="shared" si="65"/>
        <v>57.33829483610797</v>
      </c>
      <c r="AA212" s="327">
        <f t="shared" si="65"/>
        <v>114.67658967221594</v>
      </c>
      <c r="AB212" s="327">
        <f t="shared" si="65"/>
        <v>344.02976901664772</v>
      </c>
      <c r="AC212" s="327">
        <f t="shared" si="65"/>
        <v>86.00744225416193</v>
      </c>
      <c r="AD212" s="327">
        <f t="shared" si="65"/>
        <v>86.00744225416193</v>
      </c>
      <c r="AE212" s="327">
        <f t="shared" si="65"/>
        <v>57.33829483610797</v>
      </c>
      <c r="AF212" s="327">
        <f t="shared" si="65"/>
        <v>28.669147418053985</v>
      </c>
      <c r="AG212" s="327">
        <f t="shared" si="70"/>
        <v>401.36806385275571</v>
      </c>
      <c r="AH212" s="327">
        <f t="shared" si="70"/>
        <v>143.34573709026989</v>
      </c>
      <c r="AI212" s="327">
        <f t="shared" si="70"/>
        <v>143.34573709026989</v>
      </c>
      <c r="AJ212" s="327">
        <f t="shared" si="67"/>
        <v>86.00744225416193</v>
      </c>
      <c r="AK212" s="1345" t="s">
        <v>1605</v>
      </c>
      <c r="AL212" s="89" t="s">
        <v>1605</v>
      </c>
      <c r="AM212" s="1345" t="s">
        <v>1605</v>
      </c>
      <c r="AN212" s="327">
        <f t="shared" si="71"/>
        <v>35061.945999999996</v>
      </c>
      <c r="AO212" s="327">
        <f t="shared" si="66"/>
        <v>13881.081900000008</v>
      </c>
      <c r="AP212" s="327">
        <f t="shared" si="66"/>
        <v>574.78599999999994</v>
      </c>
      <c r="AQ212" s="327">
        <f t="shared" si="66"/>
        <v>5776.5992999999999</v>
      </c>
      <c r="AR212" s="327">
        <f t="shared" si="66"/>
        <v>0</v>
      </c>
      <c r="AS212" s="327">
        <f t="shared" si="66"/>
        <v>13133.860100000004</v>
      </c>
      <c r="AT212" s="327">
        <f t="shared" si="66"/>
        <v>57.478600000000007</v>
      </c>
      <c r="AU212" s="327">
        <f t="shared" si="66"/>
        <v>86.217899999999986</v>
      </c>
      <c r="AV212" s="327">
        <f t="shared" si="66"/>
        <v>57.478600000000007</v>
      </c>
      <c r="AW212" s="327">
        <f t="shared" si="66"/>
        <v>114.95720000000001</v>
      </c>
      <c r="AX212" s="327">
        <f t="shared" si="66"/>
        <v>344.87159999999994</v>
      </c>
      <c r="AY212" s="327">
        <f t="shared" si="66"/>
        <v>86.217899999999986</v>
      </c>
      <c r="AZ212" s="327">
        <f t="shared" si="66"/>
        <v>86.217899999999986</v>
      </c>
      <c r="BA212" s="327">
        <f t="shared" si="66"/>
        <v>57.478600000000007</v>
      </c>
      <c r="BB212" s="327">
        <f t="shared" si="66"/>
        <v>28.739300000000004</v>
      </c>
      <c r="BC212" s="327">
        <f t="shared" si="72"/>
        <v>402.35020000000003</v>
      </c>
      <c r="BD212" s="327">
        <f t="shared" si="72"/>
        <v>143.69649999999999</v>
      </c>
      <c r="BE212" s="327">
        <f t="shared" si="72"/>
        <v>143.69649999999999</v>
      </c>
      <c r="BF212" s="327">
        <f t="shared" si="68"/>
        <v>86.217899999999986</v>
      </c>
    </row>
    <row r="213" spans="2:58" ht="14.25">
      <c r="B213" s="8" t="s">
        <v>148</v>
      </c>
      <c r="C213" s="1837" t="s">
        <v>160</v>
      </c>
      <c r="D213" s="1838" t="s">
        <v>161</v>
      </c>
      <c r="E213" s="1837" t="s">
        <v>25</v>
      </c>
      <c r="F213" s="1587" t="s">
        <v>16</v>
      </c>
      <c r="G213" s="1839">
        <v>17.809999999999999</v>
      </c>
      <c r="H213" s="1867">
        <v>20280.242913696009</v>
      </c>
      <c r="I213" s="1854">
        <v>20280.242913696009</v>
      </c>
      <c r="J213" s="1877">
        <v>20280.242913696013</v>
      </c>
      <c r="K213" s="1843">
        <v>9.08</v>
      </c>
      <c r="M213" s="1753"/>
      <c r="N213" s="1753"/>
      <c r="R213" s="327">
        <f t="shared" si="69"/>
        <v>184144.60565635975</v>
      </c>
      <c r="S213" s="327">
        <f t="shared" si="65"/>
        <v>97953.57327315172</v>
      </c>
      <c r="T213" s="327">
        <f t="shared" si="65"/>
        <v>4056.0485827392017</v>
      </c>
      <c r="U213" s="327">
        <f t="shared" si="65"/>
        <v>40763.288256528969</v>
      </c>
      <c r="V213" s="327">
        <f t="shared" si="65"/>
        <v>0</v>
      </c>
      <c r="W213" s="327">
        <f t="shared" si="65"/>
        <v>29406.352224859209</v>
      </c>
      <c r="X213" s="327">
        <f t="shared" si="65"/>
        <v>405.60485827392017</v>
      </c>
      <c r="Y213" s="327">
        <f t="shared" si="65"/>
        <v>608.40728741088014</v>
      </c>
      <c r="Z213" s="327">
        <f t="shared" si="65"/>
        <v>405.60485827392017</v>
      </c>
      <c r="AA213" s="327">
        <f t="shared" si="65"/>
        <v>811.20971654784034</v>
      </c>
      <c r="AB213" s="327">
        <f t="shared" si="65"/>
        <v>2433.6291496435206</v>
      </c>
      <c r="AC213" s="327">
        <f t="shared" si="65"/>
        <v>608.40728741088014</v>
      </c>
      <c r="AD213" s="327">
        <f t="shared" si="65"/>
        <v>608.40728741088014</v>
      </c>
      <c r="AE213" s="327">
        <f t="shared" si="65"/>
        <v>405.60485827392017</v>
      </c>
      <c r="AF213" s="327">
        <f t="shared" si="65"/>
        <v>202.80242913696009</v>
      </c>
      <c r="AG213" s="327">
        <f t="shared" si="70"/>
        <v>2839.2340079174414</v>
      </c>
      <c r="AH213" s="327">
        <f t="shared" si="70"/>
        <v>1014.0121456848004</v>
      </c>
      <c r="AI213" s="327">
        <f t="shared" si="70"/>
        <v>1014.0121456848004</v>
      </c>
      <c r="AJ213" s="327">
        <f t="shared" si="67"/>
        <v>608.40728741088014</v>
      </c>
      <c r="AK213" s="1345" t="s">
        <v>1605</v>
      </c>
      <c r="AL213" s="89" t="s">
        <v>1605</v>
      </c>
      <c r="AM213" s="1345" t="s">
        <v>1605</v>
      </c>
      <c r="AN213" s="327">
        <f t="shared" si="71"/>
        <v>184144.60565635981</v>
      </c>
      <c r="AO213" s="327">
        <f t="shared" si="66"/>
        <v>97953.573273151749</v>
      </c>
      <c r="AP213" s="327">
        <f t="shared" si="66"/>
        <v>4056.0485827392031</v>
      </c>
      <c r="AQ213" s="327">
        <f t="shared" si="66"/>
        <v>40763.288256528984</v>
      </c>
      <c r="AR213" s="327">
        <f t="shared" si="66"/>
        <v>0</v>
      </c>
      <c r="AS213" s="327">
        <f t="shared" si="66"/>
        <v>29406.35222485922</v>
      </c>
      <c r="AT213" s="327">
        <f t="shared" si="66"/>
        <v>405.60485827392034</v>
      </c>
      <c r="AU213" s="327">
        <f t="shared" si="66"/>
        <v>608.40728741088037</v>
      </c>
      <c r="AV213" s="327">
        <f t="shared" si="66"/>
        <v>405.60485827392034</v>
      </c>
      <c r="AW213" s="327">
        <f t="shared" si="66"/>
        <v>811.20971654784069</v>
      </c>
      <c r="AX213" s="327">
        <f t="shared" si="66"/>
        <v>2433.6291496435215</v>
      </c>
      <c r="AY213" s="327">
        <f t="shared" si="66"/>
        <v>608.40728741088037</v>
      </c>
      <c r="AZ213" s="327">
        <f t="shared" si="66"/>
        <v>608.40728741088037</v>
      </c>
      <c r="BA213" s="327">
        <f t="shared" si="66"/>
        <v>405.60485827392034</v>
      </c>
      <c r="BB213" s="327">
        <f t="shared" si="66"/>
        <v>202.80242913696017</v>
      </c>
      <c r="BC213" s="327">
        <f t="shared" si="72"/>
        <v>2839.2340079174423</v>
      </c>
      <c r="BD213" s="327">
        <f t="shared" si="72"/>
        <v>1014.0121456848008</v>
      </c>
      <c r="BE213" s="327">
        <f t="shared" si="72"/>
        <v>1014.0121456848008</v>
      </c>
      <c r="BF213" s="327">
        <f t="shared" si="68"/>
        <v>608.40728741088037</v>
      </c>
    </row>
    <row r="214" spans="2:58" ht="14.25">
      <c r="B214" s="8" t="s">
        <v>148</v>
      </c>
      <c r="C214" s="1837" t="s">
        <v>160</v>
      </c>
      <c r="D214" s="1838" t="s">
        <v>162</v>
      </c>
      <c r="E214" s="1837" t="s">
        <v>25</v>
      </c>
      <c r="F214" s="1587" t="s">
        <v>16</v>
      </c>
      <c r="G214" s="1839">
        <v>17.850000000000001</v>
      </c>
      <c r="H214" s="1867">
        <v>282.32870614284951</v>
      </c>
      <c r="I214" s="1854">
        <v>282.32870614284951</v>
      </c>
      <c r="J214" s="1877">
        <v>282.32870614284951</v>
      </c>
      <c r="K214" s="1843">
        <v>9.08</v>
      </c>
      <c r="M214" s="1753"/>
      <c r="N214" s="1753"/>
      <c r="R214" s="327">
        <f t="shared" si="69"/>
        <v>2563.5446517770738</v>
      </c>
      <c r="S214" s="327">
        <f t="shared" si="65"/>
        <v>1363.6476506699632</v>
      </c>
      <c r="T214" s="327">
        <f t="shared" si="65"/>
        <v>56.465741228569911</v>
      </c>
      <c r="U214" s="327">
        <f t="shared" si="65"/>
        <v>567.48069934712748</v>
      </c>
      <c r="V214" s="327">
        <f t="shared" si="65"/>
        <v>0</v>
      </c>
      <c r="W214" s="327">
        <f t="shared" si="65"/>
        <v>409.37662390713183</v>
      </c>
      <c r="X214" s="327">
        <f t="shared" si="65"/>
        <v>5.6465741228569915</v>
      </c>
      <c r="Y214" s="327">
        <f t="shared" si="65"/>
        <v>8.4698611842854845</v>
      </c>
      <c r="Z214" s="327">
        <f t="shared" si="65"/>
        <v>5.6465741228569915</v>
      </c>
      <c r="AA214" s="327">
        <f t="shared" si="65"/>
        <v>11.293148245713983</v>
      </c>
      <c r="AB214" s="327">
        <f t="shared" si="65"/>
        <v>33.879444737141938</v>
      </c>
      <c r="AC214" s="327">
        <f t="shared" si="65"/>
        <v>8.4698611842854845</v>
      </c>
      <c r="AD214" s="327">
        <f t="shared" si="65"/>
        <v>8.4698611842854845</v>
      </c>
      <c r="AE214" s="327">
        <f t="shared" si="65"/>
        <v>5.6465741228569915</v>
      </c>
      <c r="AF214" s="327">
        <f t="shared" si="65"/>
        <v>2.8232870614284957</v>
      </c>
      <c r="AG214" s="327">
        <f t="shared" si="70"/>
        <v>39.526018859998942</v>
      </c>
      <c r="AH214" s="327">
        <f t="shared" si="70"/>
        <v>14.116435307142478</v>
      </c>
      <c r="AI214" s="327">
        <f t="shared" si="70"/>
        <v>14.116435307142478</v>
      </c>
      <c r="AJ214" s="327">
        <f t="shared" si="67"/>
        <v>8.4698611842854845</v>
      </c>
      <c r="AK214" s="1345" t="s">
        <v>1605</v>
      </c>
      <c r="AL214" s="89" t="s">
        <v>1605</v>
      </c>
      <c r="AM214" s="1345" t="s">
        <v>1605</v>
      </c>
      <c r="AN214" s="327">
        <f t="shared" si="71"/>
        <v>2563.5446517770738</v>
      </c>
      <c r="AO214" s="327">
        <f t="shared" si="66"/>
        <v>1363.6476506699632</v>
      </c>
      <c r="AP214" s="327">
        <f t="shared" si="66"/>
        <v>56.465741228569911</v>
      </c>
      <c r="AQ214" s="327">
        <f t="shared" si="66"/>
        <v>567.48069934712748</v>
      </c>
      <c r="AR214" s="327">
        <f t="shared" si="66"/>
        <v>0</v>
      </c>
      <c r="AS214" s="327">
        <f t="shared" si="66"/>
        <v>409.37662390713183</v>
      </c>
      <c r="AT214" s="327">
        <f t="shared" si="66"/>
        <v>5.6465741228569915</v>
      </c>
      <c r="AU214" s="327">
        <f t="shared" si="66"/>
        <v>8.4698611842854845</v>
      </c>
      <c r="AV214" s="327">
        <f t="shared" si="66"/>
        <v>5.6465741228569915</v>
      </c>
      <c r="AW214" s="327">
        <f t="shared" si="66"/>
        <v>11.293148245713983</v>
      </c>
      <c r="AX214" s="327">
        <f t="shared" si="66"/>
        <v>33.879444737141938</v>
      </c>
      <c r="AY214" s="327">
        <f t="shared" si="66"/>
        <v>8.4698611842854845</v>
      </c>
      <c r="AZ214" s="327">
        <f t="shared" si="66"/>
        <v>8.4698611842854845</v>
      </c>
      <c r="BA214" s="327">
        <f t="shared" si="66"/>
        <v>5.6465741228569915</v>
      </c>
      <c r="BB214" s="327">
        <f t="shared" si="66"/>
        <v>2.8232870614284957</v>
      </c>
      <c r="BC214" s="327">
        <f t="shared" si="72"/>
        <v>39.526018859998942</v>
      </c>
      <c r="BD214" s="327">
        <f t="shared" si="72"/>
        <v>14.116435307142478</v>
      </c>
      <c r="BE214" s="327">
        <f t="shared" si="72"/>
        <v>14.116435307142478</v>
      </c>
      <c r="BF214" s="327">
        <f t="shared" si="68"/>
        <v>8.4698611842854845</v>
      </c>
    </row>
    <row r="215" spans="2:58" ht="14.25">
      <c r="B215" s="8" t="s">
        <v>148</v>
      </c>
      <c r="C215" s="1837" t="s">
        <v>160</v>
      </c>
      <c r="D215" s="1838" t="s">
        <v>163</v>
      </c>
      <c r="E215" s="1837" t="s">
        <v>25</v>
      </c>
      <c r="F215" s="1587" t="s">
        <v>16</v>
      </c>
      <c r="G215" s="1839">
        <v>17.850000000000001</v>
      </c>
      <c r="H215" s="1867">
        <v>22914.992606317919</v>
      </c>
      <c r="I215" s="1854">
        <v>22914.992606317919</v>
      </c>
      <c r="J215" s="1877">
        <v>22914.992606317919</v>
      </c>
      <c r="K215" s="1843">
        <v>9.08</v>
      </c>
      <c r="M215" s="1753"/>
      <c r="N215" s="1753"/>
      <c r="R215" s="327">
        <f t="shared" si="69"/>
        <v>208068.1328653667</v>
      </c>
      <c r="S215" s="327">
        <f t="shared" si="65"/>
        <v>110679.41428851555</v>
      </c>
      <c r="T215" s="327">
        <f t="shared" si="65"/>
        <v>4582.9985212635838</v>
      </c>
      <c r="U215" s="327">
        <f t="shared" si="65"/>
        <v>46059.135138699014</v>
      </c>
      <c r="V215" s="327">
        <f t="shared" si="65"/>
        <v>0</v>
      </c>
      <c r="W215" s="327">
        <f t="shared" si="65"/>
        <v>33226.739279160982</v>
      </c>
      <c r="X215" s="327">
        <f t="shared" si="65"/>
        <v>458.29985212635842</v>
      </c>
      <c r="Y215" s="327">
        <f t="shared" si="65"/>
        <v>687.44977818953748</v>
      </c>
      <c r="Z215" s="327">
        <f t="shared" si="65"/>
        <v>458.29985212635842</v>
      </c>
      <c r="AA215" s="327">
        <f t="shared" si="65"/>
        <v>916.59970425271683</v>
      </c>
      <c r="AB215" s="327">
        <f t="shared" si="65"/>
        <v>2749.7991127581499</v>
      </c>
      <c r="AC215" s="327">
        <f t="shared" si="65"/>
        <v>687.44977818953748</v>
      </c>
      <c r="AD215" s="327">
        <f t="shared" si="65"/>
        <v>687.44977818953748</v>
      </c>
      <c r="AE215" s="327">
        <f t="shared" si="65"/>
        <v>458.29985212635842</v>
      </c>
      <c r="AF215" s="327">
        <f t="shared" si="65"/>
        <v>229.14992606317921</v>
      </c>
      <c r="AG215" s="327">
        <f t="shared" si="70"/>
        <v>3208.0989648845089</v>
      </c>
      <c r="AH215" s="327">
        <f t="shared" si="70"/>
        <v>1145.749630315896</v>
      </c>
      <c r="AI215" s="327">
        <f t="shared" si="70"/>
        <v>1145.749630315896</v>
      </c>
      <c r="AJ215" s="327">
        <f t="shared" si="67"/>
        <v>687.44977818953748</v>
      </c>
      <c r="AK215" s="1345" t="s">
        <v>1605</v>
      </c>
      <c r="AL215" s="89" t="s">
        <v>1605</v>
      </c>
      <c r="AM215" s="1345" t="s">
        <v>1605</v>
      </c>
      <c r="AN215" s="327">
        <f t="shared" si="71"/>
        <v>208068.1328653667</v>
      </c>
      <c r="AO215" s="327">
        <f t="shared" si="66"/>
        <v>110679.41428851555</v>
      </c>
      <c r="AP215" s="327">
        <f t="shared" si="66"/>
        <v>4582.9985212635838</v>
      </c>
      <c r="AQ215" s="327">
        <f t="shared" si="66"/>
        <v>46059.135138699014</v>
      </c>
      <c r="AR215" s="327">
        <f t="shared" si="66"/>
        <v>0</v>
      </c>
      <c r="AS215" s="327">
        <f t="shared" si="66"/>
        <v>33226.739279160982</v>
      </c>
      <c r="AT215" s="327">
        <f t="shared" si="66"/>
        <v>458.29985212635842</v>
      </c>
      <c r="AU215" s="327">
        <f t="shared" si="66"/>
        <v>687.44977818953748</v>
      </c>
      <c r="AV215" s="327">
        <f t="shared" si="66"/>
        <v>458.29985212635842</v>
      </c>
      <c r="AW215" s="327">
        <f t="shared" si="66"/>
        <v>916.59970425271683</v>
      </c>
      <c r="AX215" s="327">
        <f t="shared" si="66"/>
        <v>2749.7991127581499</v>
      </c>
      <c r="AY215" s="327">
        <f t="shared" si="66"/>
        <v>687.44977818953748</v>
      </c>
      <c r="AZ215" s="327">
        <f t="shared" si="66"/>
        <v>687.44977818953748</v>
      </c>
      <c r="BA215" s="327">
        <f t="shared" si="66"/>
        <v>458.29985212635842</v>
      </c>
      <c r="BB215" s="327">
        <f t="shared" si="66"/>
        <v>229.14992606317921</v>
      </c>
      <c r="BC215" s="327">
        <f t="shared" si="72"/>
        <v>3208.0989648845089</v>
      </c>
      <c r="BD215" s="327">
        <f t="shared" si="72"/>
        <v>1145.749630315896</v>
      </c>
      <c r="BE215" s="327">
        <f t="shared" si="72"/>
        <v>1145.749630315896</v>
      </c>
      <c r="BF215" s="327">
        <f t="shared" si="68"/>
        <v>687.44977818953748</v>
      </c>
    </row>
    <row r="216" spans="2:58" ht="14.25">
      <c r="B216" s="8" t="s">
        <v>148</v>
      </c>
      <c r="C216" s="1837" t="s">
        <v>160</v>
      </c>
      <c r="D216" s="1838" t="s">
        <v>164</v>
      </c>
      <c r="E216" s="1837" t="s">
        <v>25</v>
      </c>
      <c r="F216" s="1587" t="s">
        <v>16</v>
      </c>
      <c r="G216" s="1839">
        <v>17.850000000000001</v>
      </c>
      <c r="H216" s="1867">
        <v>3205.9956077160982</v>
      </c>
      <c r="I216" s="1854">
        <v>3205.9956077160982</v>
      </c>
      <c r="J216" s="1877">
        <v>3205.9956077160987</v>
      </c>
      <c r="K216" s="1843">
        <v>9.08</v>
      </c>
      <c r="M216" s="1753"/>
      <c r="N216" s="1753"/>
      <c r="R216" s="327">
        <f t="shared" si="69"/>
        <v>29110.440118062172</v>
      </c>
      <c r="S216" s="327">
        <f t="shared" si="65"/>
        <v>15484.958785268753</v>
      </c>
      <c r="T216" s="327">
        <f t="shared" si="65"/>
        <v>641.19912154321969</v>
      </c>
      <c r="U216" s="327">
        <f t="shared" si="65"/>
        <v>6444.0511715093562</v>
      </c>
      <c r="V216" s="327">
        <f t="shared" si="65"/>
        <v>0</v>
      </c>
      <c r="W216" s="327">
        <f t="shared" si="65"/>
        <v>4648.6936311883419</v>
      </c>
      <c r="X216" s="327">
        <f t="shared" si="65"/>
        <v>64.119912154321966</v>
      </c>
      <c r="Y216" s="327">
        <f t="shared" si="65"/>
        <v>96.179868231482942</v>
      </c>
      <c r="Z216" s="327">
        <f t="shared" si="65"/>
        <v>64.119912154321966</v>
      </c>
      <c r="AA216" s="327">
        <f t="shared" si="65"/>
        <v>128.23982430864393</v>
      </c>
      <c r="AB216" s="327">
        <f t="shared" si="65"/>
        <v>384.71947292593177</v>
      </c>
      <c r="AC216" s="327">
        <f t="shared" si="65"/>
        <v>96.179868231482942</v>
      </c>
      <c r="AD216" s="327">
        <f t="shared" si="65"/>
        <v>96.179868231482942</v>
      </c>
      <c r="AE216" s="327">
        <f t="shared" si="65"/>
        <v>64.119912154321966</v>
      </c>
      <c r="AF216" s="327">
        <f t="shared" si="65"/>
        <v>32.059956077160983</v>
      </c>
      <c r="AG216" s="327">
        <f t="shared" si="70"/>
        <v>448.83938508025381</v>
      </c>
      <c r="AH216" s="327">
        <f t="shared" si="70"/>
        <v>160.29978038580492</v>
      </c>
      <c r="AI216" s="327">
        <f t="shared" si="70"/>
        <v>160.29978038580492</v>
      </c>
      <c r="AJ216" s="327">
        <f t="shared" si="67"/>
        <v>96.179868231482942</v>
      </c>
      <c r="AK216" s="1345" t="s">
        <v>1605</v>
      </c>
      <c r="AL216" s="89" t="s">
        <v>1605</v>
      </c>
      <c r="AM216" s="1345" t="s">
        <v>1605</v>
      </c>
      <c r="AN216" s="327">
        <f t="shared" si="71"/>
        <v>29110.440118062175</v>
      </c>
      <c r="AO216" s="327">
        <f t="shared" si="66"/>
        <v>15484.958785268755</v>
      </c>
      <c r="AP216" s="327">
        <f t="shared" si="66"/>
        <v>641.1991215432198</v>
      </c>
      <c r="AQ216" s="327">
        <f t="shared" si="66"/>
        <v>6444.0511715093571</v>
      </c>
      <c r="AR216" s="327">
        <f t="shared" si="66"/>
        <v>0</v>
      </c>
      <c r="AS216" s="327">
        <f t="shared" si="66"/>
        <v>4648.6936311883428</v>
      </c>
      <c r="AT216" s="327">
        <f t="shared" si="66"/>
        <v>64.11991215432198</v>
      </c>
      <c r="AU216" s="327">
        <f t="shared" si="66"/>
        <v>96.179868231482942</v>
      </c>
      <c r="AV216" s="327">
        <f t="shared" si="66"/>
        <v>64.11991215432198</v>
      </c>
      <c r="AW216" s="327">
        <f t="shared" si="66"/>
        <v>128.23982430864396</v>
      </c>
      <c r="AX216" s="327">
        <f t="shared" si="66"/>
        <v>384.71947292593177</v>
      </c>
      <c r="AY216" s="327">
        <f t="shared" si="66"/>
        <v>96.179868231482942</v>
      </c>
      <c r="AZ216" s="327">
        <f t="shared" si="66"/>
        <v>96.179868231482942</v>
      </c>
      <c r="BA216" s="327">
        <f t="shared" si="66"/>
        <v>64.11991215432198</v>
      </c>
      <c r="BB216" s="327">
        <f t="shared" si="66"/>
        <v>32.05995607716099</v>
      </c>
      <c r="BC216" s="327">
        <f t="shared" si="72"/>
        <v>448.83938508025386</v>
      </c>
      <c r="BD216" s="327">
        <f t="shared" si="72"/>
        <v>160.29978038580495</v>
      </c>
      <c r="BE216" s="327">
        <f t="shared" si="72"/>
        <v>160.29978038580495</v>
      </c>
      <c r="BF216" s="327">
        <f t="shared" si="68"/>
        <v>96.179868231482942</v>
      </c>
    </row>
    <row r="217" spans="2:58" ht="14.25">
      <c r="B217" s="8" t="s">
        <v>148</v>
      </c>
      <c r="C217" s="1837" t="s">
        <v>160</v>
      </c>
      <c r="D217" s="1838" t="s">
        <v>165</v>
      </c>
      <c r="E217" s="1837" t="s">
        <v>25</v>
      </c>
      <c r="F217" s="1587" t="s">
        <v>16</v>
      </c>
      <c r="G217" s="1839">
        <v>17.850000000000001</v>
      </c>
      <c r="H217" s="1867">
        <v>3499.589051052988</v>
      </c>
      <c r="I217" s="1854">
        <v>3499.589051052988</v>
      </c>
      <c r="J217" s="1877">
        <v>3499.589051052988</v>
      </c>
      <c r="K217" s="1843">
        <v>9.08</v>
      </c>
      <c r="M217" s="1753"/>
      <c r="N217" s="1753"/>
      <c r="R217" s="327">
        <f t="shared" si="69"/>
        <v>31776.26858356113</v>
      </c>
      <c r="S217" s="327">
        <f t="shared" si="65"/>
        <v>16903.015116585932</v>
      </c>
      <c r="T217" s="327">
        <f t="shared" si="65"/>
        <v>699.91781021059762</v>
      </c>
      <c r="U217" s="327">
        <f t="shared" si="65"/>
        <v>7034.1739926165046</v>
      </c>
      <c r="V217" s="327">
        <f t="shared" si="65"/>
        <v>0</v>
      </c>
      <c r="W217" s="327">
        <f t="shared" si="65"/>
        <v>5074.4041240268325</v>
      </c>
      <c r="X217" s="327">
        <f t="shared" si="65"/>
        <v>69.991781021059765</v>
      </c>
      <c r="Y217" s="327">
        <f t="shared" si="65"/>
        <v>104.98767153158963</v>
      </c>
      <c r="Z217" s="327">
        <f t="shared" si="65"/>
        <v>69.991781021059765</v>
      </c>
      <c r="AA217" s="327">
        <f t="shared" si="65"/>
        <v>139.98356204211953</v>
      </c>
      <c r="AB217" s="327">
        <f t="shared" si="65"/>
        <v>419.95068612635851</v>
      </c>
      <c r="AC217" s="327">
        <f t="shared" si="65"/>
        <v>104.98767153158963</v>
      </c>
      <c r="AD217" s="327">
        <f t="shared" si="65"/>
        <v>104.98767153158963</v>
      </c>
      <c r="AE217" s="327">
        <f t="shared" si="65"/>
        <v>69.991781021059765</v>
      </c>
      <c r="AF217" s="327">
        <f t="shared" si="65"/>
        <v>34.995890510529883</v>
      </c>
      <c r="AG217" s="327">
        <f t="shared" si="70"/>
        <v>489.94246714741837</v>
      </c>
      <c r="AH217" s="327">
        <f t="shared" si="70"/>
        <v>174.97945255264941</v>
      </c>
      <c r="AI217" s="327">
        <f t="shared" si="70"/>
        <v>174.97945255264941</v>
      </c>
      <c r="AJ217" s="327">
        <f t="shared" si="67"/>
        <v>104.98767153158963</v>
      </c>
      <c r="AK217" s="1345" t="s">
        <v>1605</v>
      </c>
      <c r="AL217" s="89" t="s">
        <v>1605</v>
      </c>
      <c r="AM217" s="1345" t="s">
        <v>1605</v>
      </c>
      <c r="AN217" s="327">
        <f t="shared" si="71"/>
        <v>31776.26858356113</v>
      </c>
      <c r="AO217" s="327">
        <f t="shared" si="66"/>
        <v>16903.015116585932</v>
      </c>
      <c r="AP217" s="327">
        <f t="shared" si="66"/>
        <v>699.91781021059762</v>
      </c>
      <c r="AQ217" s="327">
        <f t="shared" si="66"/>
        <v>7034.1739926165046</v>
      </c>
      <c r="AR217" s="327">
        <f t="shared" si="66"/>
        <v>0</v>
      </c>
      <c r="AS217" s="327">
        <f t="shared" si="66"/>
        <v>5074.4041240268325</v>
      </c>
      <c r="AT217" s="327">
        <f t="shared" si="66"/>
        <v>69.991781021059765</v>
      </c>
      <c r="AU217" s="327">
        <f t="shared" si="66"/>
        <v>104.98767153158963</v>
      </c>
      <c r="AV217" s="327">
        <f t="shared" si="66"/>
        <v>69.991781021059765</v>
      </c>
      <c r="AW217" s="327">
        <f t="shared" si="66"/>
        <v>139.98356204211953</v>
      </c>
      <c r="AX217" s="327">
        <f t="shared" si="66"/>
        <v>419.95068612635851</v>
      </c>
      <c r="AY217" s="327">
        <f t="shared" si="66"/>
        <v>104.98767153158963</v>
      </c>
      <c r="AZ217" s="327">
        <f t="shared" si="66"/>
        <v>104.98767153158963</v>
      </c>
      <c r="BA217" s="327">
        <f t="shared" si="66"/>
        <v>69.991781021059765</v>
      </c>
      <c r="BB217" s="327">
        <f t="shared" si="66"/>
        <v>34.995890510529883</v>
      </c>
      <c r="BC217" s="327">
        <f t="shared" si="72"/>
        <v>489.94246714741837</v>
      </c>
      <c r="BD217" s="327">
        <f t="shared" si="72"/>
        <v>174.97945255264941</v>
      </c>
      <c r="BE217" s="327">
        <f t="shared" si="72"/>
        <v>174.97945255264941</v>
      </c>
      <c r="BF217" s="327">
        <f t="shared" si="68"/>
        <v>104.98767153158963</v>
      </c>
    </row>
    <row r="218" spans="2:58" ht="14.25">
      <c r="B218" s="8" t="s">
        <v>148</v>
      </c>
      <c r="C218" s="1837" t="s">
        <v>160</v>
      </c>
      <c r="D218" s="1838" t="s">
        <v>166</v>
      </c>
      <c r="E218" s="1837" t="s">
        <v>25</v>
      </c>
      <c r="F218" s="1587" t="s">
        <v>16</v>
      </c>
      <c r="G218" s="1839">
        <v>17.809999999999999</v>
      </c>
      <c r="H218" s="1867">
        <v>5539.2751946068474</v>
      </c>
      <c r="I218" s="1854">
        <v>5539.2751946068474</v>
      </c>
      <c r="J218" s="1877">
        <v>5539.2751946068474</v>
      </c>
      <c r="K218" s="1843">
        <v>9.08</v>
      </c>
      <c r="M218" s="1753"/>
      <c r="N218" s="1753"/>
      <c r="R218" s="327">
        <f t="shared" si="69"/>
        <v>50296.618767030173</v>
      </c>
      <c r="S218" s="327">
        <f t="shared" si="65"/>
        <v>26754.699189951072</v>
      </c>
      <c r="T218" s="327">
        <f t="shared" si="65"/>
        <v>1107.8550389213694</v>
      </c>
      <c r="U218" s="327">
        <f t="shared" si="65"/>
        <v>11133.943141159762</v>
      </c>
      <c r="V218" s="327">
        <f t="shared" si="65"/>
        <v>0</v>
      </c>
      <c r="W218" s="327">
        <f t="shared" si="65"/>
        <v>8031.9490321799285</v>
      </c>
      <c r="X218" s="327">
        <f t="shared" si="65"/>
        <v>110.78550389213696</v>
      </c>
      <c r="Y218" s="327">
        <f t="shared" si="65"/>
        <v>166.17825583820539</v>
      </c>
      <c r="Z218" s="327">
        <f t="shared" si="65"/>
        <v>110.78550389213696</v>
      </c>
      <c r="AA218" s="327">
        <f t="shared" ref="S218:AF236" si="73">+$R218*VLOOKUP($E218,$P$5:$AF$7,AA$1+3,FALSE)</f>
        <v>221.57100778427392</v>
      </c>
      <c r="AB218" s="327">
        <f t="shared" si="73"/>
        <v>664.71302335282155</v>
      </c>
      <c r="AC218" s="327">
        <f t="shared" si="73"/>
        <v>166.17825583820539</v>
      </c>
      <c r="AD218" s="327">
        <f t="shared" si="73"/>
        <v>166.17825583820539</v>
      </c>
      <c r="AE218" s="327">
        <f t="shared" si="73"/>
        <v>110.78550389213696</v>
      </c>
      <c r="AF218" s="327">
        <f t="shared" si="73"/>
        <v>55.392751946068479</v>
      </c>
      <c r="AG218" s="327">
        <f t="shared" si="70"/>
        <v>775.49852724495872</v>
      </c>
      <c r="AH218" s="327">
        <f t="shared" si="70"/>
        <v>276.96375973034236</v>
      </c>
      <c r="AI218" s="327">
        <f t="shared" si="70"/>
        <v>276.96375973034236</v>
      </c>
      <c r="AJ218" s="327">
        <f t="shared" si="67"/>
        <v>166.17825583820539</v>
      </c>
      <c r="AK218" s="1345" t="s">
        <v>1605</v>
      </c>
      <c r="AL218" s="89" t="s">
        <v>1605</v>
      </c>
      <c r="AM218" s="1345" t="s">
        <v>1605</v>
      </c>
      <c r="AN218" s="327">
        <f t="shared" si="71"/>
        <v>50296.618767030173</v>
      </c>
      <c r="AO218" s="327">
        <f t="shared" si="66"/>
        <v>26754.699189951072</v>
      </c>
      <c r="AP218" s="327">
        <f t="shared" si="66"/>
        <v>1107.8550389213694</v>
      </c>
      <c r="AQ218" s="327">
        <f t="shared" si="66"/>
        <v>11133.943141159762</v>
      </c>
      <c r="AR218" s="327">
        <f t="shared" si="66"/>
        <v>0</v>
      </c>
      <c r="AS218" s="327">
        <f t="shared" si="66"/>
        <v>8031.9490321799285</v>
      </c>
      <c r="AT218" s="327">
        <f t="shared" si="66"/>
        <v>110.78550389213696</v>
      </c>
      <c r="AU218" s="327">
        <f t="shared" si="66"/>
        <v>166.17825583820539</v>
      </c>
      <c r="AV218" s="327">
        <f t="shared" si="66"/>
        <v>110.78550389213696</v>
      </c>
      <c r="AW218" s="327">
        <f t="shared" ref="AO218:BB236" si="74">+$AN218*VLOOKUP($E218,$AL$5:$BB$7,AW$1+3,FALSE)</f>
        <v>221.57100778427392</v>
      </c>
      <c r="AX218" s="327">
        <f t="shared" si="74"/>
        <v>664.71302335282155</v>
      </c>
      <c r="AY218" s="327">
        <f t="shared" si="74"/>
        <v>166.17825583820539</v>
      </c>
      <c r="AZ218" s="327">
        <f t="shared" si="74"/>
        <v>166.17825583820539</v>
      </c>
      <c r="BA218" s="327">
        <f t="shared" si="74"/>
        <v>110.78550389213696</v>
      </c>
      <c r="BB218" s="327">
        <f t="shared" si="74"/>
        <v>55.392751946068479</v>
      </c>
      <c r="BC218" s="327">
        <f t="shared" si="72"/>
        <v>775.49852724495872</v>
      </c>
      <c r="BD218" s="327">
        <f t="shared" si="72"/>
        <v>276.96375973034236</v>
      </c>
      <c r="BE218" s="327">
        <f t="shared" si="72"/>
        <v>276.96375973034236</v>
      </c>
      <c r="BF218" s="327">
        <f t="shared" si="68"/>
        <v>166.17825583820539</v>
      </c>
    </row>
    <row r="219" spans="2:58" ht="14.25">
      <c r="B219" s="8" t="s">
        <v>148</v>
      </c>
      <c r="C219" s="1837" t="s">
        <v>160</v>
      </c>
      <c r="D219" s="1838" t="s">
        <v>167</v>
      </c>
      <c r="E219" s="1837" t="s">
        <v>25</v>
      </c>
      <c r="F219" s="1587" t="s">
        <v>16</v>
      </c>
      <c r="G219" s="1839">
        <v>17.850000000000001</v>
      </c>
      <c r="H219" s="1867">
        <v>955.12371387095686</v>
      </c>
      <c r="I219" s="1854">
        <v>955.12371387095686</v>
      </c>
      <c r="J219" s="1877">
        <v>955.12371387095686</v>
      </c>
      <c r="K219" s="1843">
        <v>9.08</v>
      </c>
      <c r="M219" s="1753"/>
      <c r="N219" s="1753"/>
      <c r="R219" s="327">
        <f t="shared" si="69"/>
        <v>8672.5233219482889</v>
      </c>
      <c r="S219" s="327">
        <f t="shared" si="73"/>
        <v>4613.2475379967218</v>
      </c>
      <c r="T219" s="327">
        <f t="shared" si="73"/>
        <v>191.0247427741914</v>
      </c>
      <c r="U219" s="327">
        <f t="shared" si="73"/>
        <v>1919.7986648806232</v>
      </c>
      <c r="V219" s="327">
        <f t="shared" si="73"/>
        <v>0</v>
      </c>
      <c r="W219" s="327">
        <f t="shared" si="73"/>
        <v>1384.9293851128875</v>
      </c>
      <c r="X219" s="327">
        <f t="shared" si="73"/>
        <v>19.102474277419141</v>
      </c>
      <c r="Y219" s="327">
        <f t="shared" si="73"/>
        <v>28.653711416128704</v>
      </c>
      <c r="Z219" s="327">
        <f t="shared" si="73"/>
        <v>19.102474277419141</v>
      </c>
      <c r="AA219" s="327">
        <f t="shared" si="73"/>
        <v>38.204948554838282</v>
      </c>
      <c r="AB219" s="327">
        <f t="shared" si="73"/>
        <v>114.61484566451482</v>
      </c>
      <c r="AC219" s="327">
        <f t="shared" si="73"/>
        <v>28.653711416128704</v>
      </c>
      <c r="AD219" s="327">
        <f t="shared" si="73"/>
        <v>28.653711416128704</v>
      </c>
      <c r="AE219" s="327">
        <f t="shared" si="73"/>
        <v>19.102474277419141</v>
      </c>
      <c r="AF219" s="327">
        <f t="shared" si="73"/>
        <v>9.5512371387095705</v>
      </c>
      <c r="AG219" s="327">
        <f t="shared" si="70"/>
        <v>133.71731994193399</v>
      </c>
      <c r="AH219" s="327">
        <f t="shared" si="70"/>
        <v>47.756185693547849</v>
      </c>
      <c r="AI219" s="327">
        <f t="shared" si="70"/>
        <v>47.756185693547849</v>
      </c>
      <c r="AJ219" s="327">
        <f t="shared" si="67"/>
        <v>28.653711416128704</v>
      </c>
      <c r="AK219" s="1345" t="s">
        <v>1605</v>
      </c>
      <c r="AL219" s="89" t="s">
        <v>1605</v>
      </c>
      <c r="AM219" s="1345" t="s">
        <v>1605</v>
      </c>
      <c r="AN219" s="327">
        <f t="shared" si="71"/>
        <v>8672.5233219482889</v>
      </c>
      <c r="AO219" s="327">
        <f t="shared" si="74"/>
        <v>4613.2475379967218</v>
      </c>
      <c r="AP219" s="327">
        <f t="shared" si="74"/>
        <v>191.0247427741914</v>
      </c>
      <c r="AQ219" s="327">
        <f t="shared" si="74"/>
        <v>1919.7986648806232</v>
      </c>
      <c r="AR219" s="327">
        <f t="shared" si="74"/>
        <v>0</v>
      </c>
      <c r="AS219" s="327">
        <f t="shared" si="74"/>
        <v>1384.9293851128875</v>
      </c>
      <c r="AT219" s="327">
        <f t="shared" si="74"/>
        <v>19.102474277419141</v>
      </c>
      <c r="AU219" s="327">
        <f t="shared" si="74"/>
        <v>28.653711416128704</v>
      </c>
      <c r="AV219" s="327">
        <f t="shared" si="74"/>
        <v>19.102474277419141</v>
      </c>
      <c r="AW219" s="327">
        <f t="shared" si="74"/>
        <v>38.204948554838282</v>
      </c>
      <c r="AX219" s="327">
        <f t="shared" si="74"/>
        <v>114.61484566451482</v>
      </c>
      <c r="AY219" s="327">
        <f t="shared" si="74"/>
        <v>28.653711416128704</v>
      </c>
      <c r="AZ219" s="327">
        <f t="shared" si="74"/>
        <v>28.653711416128704</v>
      </c>
      <c r="BA219" s="327">
        <f t="shared" si="74"/>
        <v>19.102474277419141</v>
      </c>
      <c r="BB219" s="327">
        <f t="shared" si="74"/>
        <v>9.5512371387095705</v>
      </c>
      <c r="BC219" s="327">
        <f t="shared" si="72"/>
        <v>133.71731994193399</v>
      </c>
      <c r="BD219" s="327">
        <f t="shared" si="72"/>
        <v>47.756185693547849</v>
      </c>
      <c r="BE219" s="327">
        <f t="shared" si="72"/>
        <v>47.756185693547849</v>
      </c>
      <c r="BF219" s="327">
        <f t="shared" si="68"/>
        <v>28.653711416128704</v>
      </c>
    </row>
    <row r="220" spans="2:58" ht="14.25">
      <c r="B220" s="8" t="s">
        <v>148</v>
      </c>
      <c r="C220" s="1837" t="s">
        <v>160</v>
      </c>
      <c r="D220" s="1838" t="s">
        <v>168</v>
      </c>
      <c r="E220" s="1837" t="s">
        <v>25</v>
      </c>
      <c r="F220" s="1587" t="s">
        <v>16</v>
      </c>
      <c r="G220" s="1839">
        <v>17.850000000000001</v>
      </c>
      <c r="H220" s="1867">
        <v>1103.3695016555309</v>
      </c>
      <c r="I220" s="1854">
        <v>1103.3695016555309</v>
      </c>
      <c r="J220" s="1877">
        <v>1103.3695016555309</v>
      </c>
      <c r="K220" s="1843">
        <v>9.08</v>
      </c>
      <c r="M220" s="1753"/>
      <c r="N220" s="1753"/>
      <c r="R220" s="327">
        <f t="shared" si="69"/>
        <v>10018.595075032221</v>
      </c>
      <c r="S220" s="327">
        <f t="shared" si="73"/>
        <v>5329.2746929962141</v>
      </c>
      <c r="T220" s="327">
        <f t="shared" si="73"/>
        <v>220.67390033110621</v>
      </c>
      <c r="U220" s="327">
        <f t="shared" si="73"/>
        <v>2217.772698327617</v>
      </c>
      <c r="V220" s="327">
        <f t="shared" si="73"/>
        <v>0</v>
      </c>
      <c r="W220" s="327">
        <f t="shared" si="73"/>
        <v>1599.8857774005198</v>
      </c>
      <c r="X220" s="327">
        <f t="shared" si="73"/>
        <v>22.06739003311062</v>
      </c>
      <c r="Y220" s="327">
        <f t="shared" si="73"/>
        <v>33.101085049665926</v>
      </c>
      <c r="Z220" s="327">
        <f t="shared" si="73"/>
        <v>22.06739003311062</v>
      </c>
      <c r="AA220" s="327">
        <f t="shared" si="73"/>
        <v>44.134780066221239</v>
      </c>
      <c r="AB220" s="327">
        <f t="shared" si="73"/>
        <v>132.4043401986637</v>
      </c>
      <c r="AC220" s="327">
        <f t="shared" si="73"/>
        <v>33.101085049665926</v>
      </c>
      <c r="AD220" s="327">
        <f t="shared" si="73"/>
        <v>33.101085049665926</v>
      </c>
      <c r="AE220" s="327">
        <f t="shared" si="73"/>
        <v>22.06739003311062</v>
      </c>
      <c r="AF220" s="327">
        <f t="shared" si="73"/>
        <v>11.03369501655531</v>
      </c>
      <c r="AG220" s="327">
        <f t="shared" si="70"/>
        <v>154.47173023177436</v>
      </c>
      <c r="AH220" s="327">
        <f t="shared" si="70"/>
        <v>55.168475082776553</v>
      </c>
      <c r="AI220" s="327">
        <f t="shared" si="70"/>
        <v>55.168475082776553</v>
      </c>
      <c r="AJ220" s="327">
        <f t="shared" si="67"/>
        <v>33.101085049665926</v>
      </c>
      <c r="AK220" s="1345" t="s">
        <v>1605</v>
      </c>
      <c r="AL220" s="89" t="s">
        <v>1605</v>
      </c>
      <c r="AM220" s="1345" t="s">
        <v>1605</v>
      </c>
      <c r="AN220" s="327">
        <f t="shared" si="71"/>
        <v>10018.595075032221</v>
      </c>
      <c r="AO220" s="327">
        <f t="shared" si="74"/>
        <v>5329.2746929962141</v>
      </c>
      <c r="AP220" s="327">
        <f t="shared" si="74"/>
        <v>220.67390033110621</v>
      </c>
      <c r="AQ220" s="327">
        <f t="shared" si="74"/>
        <v>2217.772698327617</v>
      </c>
      <c r="AR220" s="327">
        <f t="shared" si="74"/>
        <v>0</v>
      </c>
      <c r="AS220" s="327">
        <f t="shared" si="74"/>
        <v>1599.8857774005198</v>
      </c>
      <c r="AT220" s="327">
        <f t="shared" si="74"/>
        <v>22.06739003311062</v>
      </c>
      <c r="AU220" s="327">
        <f t="shared" si="74"/>
        <v>33.101085049665926</v>
      </c>
      <c r="AV220" s="327">
        <f t="shared" si="74"/>
        <v>22.06739003311062</v>
      </c>
      <c r="AW220" s="327">
        <f t="shared" si="74"/>
        <v>44.134780066221239</v>
      </c>
      <c r="AX220" s="327">
        <f t="shared" si="74"/>
        <v>132.4043401986637</v>
      </c>
      <c r="AY220" s="327">
        <f t="shared" si="74"/>
        <v>33.101085049665926</v>
      </c>
      <c r="AZ220" s="327">
        <f t="shared" si="74"/>
        <v>33.101085049665926</v>
      </c>
      <c r="BA220" s="327">
        <f t="shared" si="74"/>
        <v>22.06739003311062</v>
      </c>
      <c r="BB220" s="327">
        <f t="shared" si="74"/>
        <v>11.03369501655531</v>
      </c>
      <c r="BC220" s="327">
        <f t="shared" si="72"/>
        <v>154.47173023177436</v>
      </c>
      <c r="BD220" s="327">
        <f t="shared" si="72"/>
        <v>55.168475082776553</v>
      </c>
      <c r="BE220" s="327">
        <f t="shared" si="72"/>
        <v>55.168475082776553</v>
      </c>
      <c r="BF220" s="327">
        <f t="shared" si="68"/>
        <v>33.101085049665926</v>
      </c>
    </row>
    <row r="221" spans="2:58" ht="14.25">
      <c r="B221" s="8" t="s">
        <v>148</v>
      </c>
      <c r="C221" s="1837" t="s">
        <v>160</v>
      </c>
      <c r="D221" s="1838" t="s">
        <v>169</v>
      </c>
      <c r="E221" s="1837" t="s">
        <v>25</v>
      </c>
      <c r="F221" s="1587" t="s">
        <v>16</v>
      </c>
      <c r="G221" s="1839">
        <v>16.940000000000001</v>
      </c>
      <c r="H221" s="1867">
        <v>459.08270494080176</v>
      </c>
      <c r="I221" s="1854">
        <v>459.08270494080176</v>
      </c>
      <c r="J221" s="1877">
        <v>459.0827049408017</v>
      </c>
      <c r="K221" s="1843">
        <v>9.08</v>
      </c>
      <c r="M221" s="1753"/>
      <c r="N221" s="1753"/>
      <c r="R221" s="327">
        <f t="shared" si="69"/>
        <v>4168.4709608624798</v>
      </c>
      <c r="S221" s="327">
        <f t="shared" si="73"/>
        <v>2217.3694648640721</v>
      </c>
      <c r="T221" s="327">
        <f t="shared" si="73"/>
        <v>91.816540988160355</v>
      </c>
      <c r="U221" s="327">
        <f t="shared" si="73"/>
        <v>922.75623693101136</v>
      </c>
      <c r="V221" s="327">
        <f t="shared" si="73"/>
        <v>0</v>
      </c>
      <c r="W221" s="327">
        <f t="shared" si="73"/>
        <v>665.66992216416247</v>
      </c>
      <c r="X221" s="327">
        <f t="shared" si="73"/>
        <v>9.1816540988160362</v>
      </c>
      <c r="Y221" s="327">
        <f t="shared" si="73"/>
        <v>13.772481148224051</v>
      </c>
      <c r="Z221" s="327">
        <f t="shared" si="73"/>
        <v>9.1816540988160362</v>
      </c>
      <c r="AA221" s="327">
        <f t="shared" si="73"/>
        <v>18.363308197632072</v>
      </c>
      <c r="AB221" s="327">
        <f t="shared" si="73"/>
        <v>55.089924592896203</v>
      </c>
      <c r="AC221" s="327">
        <f t="shared" si="73"/>
        <v>13.772481148224051</v>
      </c>
      <c r="AD221" s="327">
        <f t="shared" si="73"/>
        <v>13.772481148224051</v>
      </c>
      <c r="AE221" s="327">
        <f t="shared" si="73"/>
        <v>9.1816540988160362</v>
      </c>
      <c r="AF221" s="327">
        <f t="shared" si="73"/>
        <v>4.5908270494080181</v>
      </c>
      <c r="AG221" s="327">
        <f t="shared" si="70"/>
        <v>64.27157869171225</v>
      </c>
      <c r="AH221" s="327">
        <f t="shared" si="70"/>
        <v>22.954135247040089</v>
      </c>
      <c r="AI221" s="327">
        <f t="shared" si="70"/>
        <v>22.954135247040089</v>
      </c>
      <c r="AJ221" s="327">
        <f t="shared" si="67"/>
        <v>13.772481148224051</v>
      </c>
      <c r="AK221" s="1345" t="s">
        <v>1605</v>
      </c>
      <c r="AL221" s="89" t="s">
        <v>1605</v>
      </c>
      <c r="AM221" s="1345" t="s">
        <v>1605</v>
      </c>
      <c r="AN221" s="327">
        <f t="shared" si="71"/>
        <v>4168.4709608624798</v>
      </c>
      <c r="AO221" s="327">
        <f t="shared" si="74"/>
        <v>2217.3694648640721</v>
      </c>
      <c r="AP221" s="327">
        <f t="shared" si="74"/>
        <v>91.816540988160355</v>
      </c>
      <c r="AQ221" s="327">
        <f t="shared" si="74"/>
        <v>922.75623693101136</v>
      </c>
      <c r="AR221" s="327">
        <f t="shared" si="74"/>
        <v>0</v>
      </c>
      <c r="AS221" s="327">
        <f t="shared" si="74"/>
        <v>665.66992216416247</v>
      </c>
      <c r="AT221" s="327">
        <f t="shared" si="74"/>
        <v>9.1816540988160362</v>
      </c>
      <c r="AU221" s="327">
        <f t="shared" si="74"/>
        <v>13.772481148224051</v>
      </c>
      <c r="AV221" s="327">
        <f t="shared" si="74"/>
        <v>9.1816540988160362</v>
      </c>
      <c r="AW221" s="327">
        <f t="shared" si="74"/>
        <v>18.363308197632072</v>
      </c>
      <c r="AX221" s="327">
        <f t="shared" si="74"/>
        <v>55.089924592896203</v>
      </c>
      <c r="AY221" s="327">
        <f t="shared" si="74"/>
        <v>13.772481148224051</v>
      </c>
      <c r="AZ221" s="327">
        <f t="shared" si="74"/>
        <v>13.772481148224051</v>
      </c>
      <c r="BA221" s="327">
        <f t="shared" si="74"/>
        <v>9.1816540988160362</v>
      </c>
      <c r="BB221" s="327">
        <f t="shared" si="74"/>
        <v>4.5908270494080181</v>
      </c>
      <c r="BC221" s="327">
        <f t="shared" si="72"/>
        <v>64.27157869171225</v>
      </c>
      <c r="BD221" s="327">
        <f t="shared" si="72"/>
        <v>22.954135247040089</v>
      </c>
      <c r="BE221" s="327">
        <f t="shared" si="72"/>
        <v>22.954135247040089</v>
      </c>
      <c r="BF221" s="327">
        <f t="shared" si="68"/>
        <v>13.772481148224051</v>
      </c>
    </row>
    <row r="222" spans="2:58" ht="14.25">
      <c r="B222" s="8" t="s">
        <v>148</v>
      </c>
      <c r="C222" s="1837" t="s">
        <v>170</v>
      </c>
      <c r="D222" s="1838" t="s">
        <v>171</v>
      </c>
      <c r="E222" s="1837" t="s">
        <v>15</v>
      </c>
      <c r="F222" s="1587" t="s">
        <v>16</v>
      </c>
      <c r="G222" s="1839">
        <v>17.39</v>
      </c>
      <c r="H222" s="1867">
        <v>9190.1507877359982</v>
      </c>
      <c r="I222" s="1854">
        <v>9190.1507877359982</v>
      </c>
      <c r="J222" s="1877">
        <v>10990</v>
      </c>
      <c r="K222" s="1843">
        <v>17.59</v>
      </c>
      <c r="M222" s="1753"/>
      <c r="N222" s="1753"/>
      <c r="R222" s="327">
        <f t="shared" si="69"/>
        <v>112119.83961037917</v>
      </c>
      <c r="S222" s="327">
        <f t="shared" si="73"/>
        <v>44388.428304764901</v>
      </c>
      <c r="T222" s="327">
        <f t="shared" si="73"/>
        <v>1838.0301575471997</v>
      </c>
      <c r="U222" s="327">
        <f t="shared" si="73"/>
        <v>18472.203083349355</v>
      </c>
      <c r="V222" s="327">
        <f t="shared" si="73"/>
        <v>0</v>
      </c>
      <c r="W222" s="327">
        <f t="shared" si="73"/>
        <v>41998.98909995352</v>
      </c>
      <c r="X222" s="327">
        <f t="shared" si="73"/>
        <v>183.80301575472001</v>
      </c>
      <c r="Y222" s="327">
        <f t="shared" si="73"/>
        <v>275.70452363207994</v>
      </c>
      <c r="Z222" s="327">
        <f t="shared" si="73"/>
        <v>183.80301575472001</v>
      </c>
      <c r="AA222" s="327">
        <f t="shared" si="73"/>
        <v>367.60603150944002</v>
      </c>
      <c r="AB222" s="327">
        <f t="shared" si="73"/>
        <v>1102.8180945283198</v>
      </c>
      <c r="AC222" s="327">
        <f t="shared" si="73"/>
        <v>275.70452363207994</v>
      </c>
      <c r="AD222" s="327">
        <f t="shared" si="73"/>
        <v>275.70452363207994</v>
      </c>
      <c r="AE222" s="327">
        <f t="shared" si="73"/>
        <v>183.80301575472001</v>
      </c>
      <c r="AF222" s="327">
        <f t="shared" si="73"/>
        <v>91.901507877360004</v>
      </c>
      <c r="AG222" s="327">
        <f t="shared" si="70"/>
        <v>1286.6211102830398</v>
      </c>
      <c r="AH222" s="327">
        <f t="shared" si="70"/>
        <v>459.50753938679992</v>
      </c>
      <c r="AI222" s="327">
        <f t="shared" si="70"/>
        <v>459.50753938679992</v>
      </c>
      <c r="AJ222" s="327">
        <f t="shared" si="67"/>
        <v>275.70452363207994</v>
      </c>
      <c r="AK222" s="1345" t="s">
        <v>1605</v>
      </c>
      <c r="AL222" s="89" t="s">
        <v>1605</v>
      </c>
      <c r="AM222" s="1345" t="s">
        <v>1605</v>
      </c>
      <c r="AN222" s="327">
        <f t="shared" si="71"/>
        <v>193314.1</v>
      </c>
      <c r="AO222" s="327">
        <f t="shared" si="74"/>
        <v>76533.369098360708</v>
      </c>
      <c r="AP222" s="327">
        <f t="shared" si="74"/>
        <v>3169.0836065573772</v>
      </c>
      <c r="AQ222" s="327">
        <f t="shared" si="74"/>
        <v>31849.29024590164</v>
      </c>
      <c r="AR222" s="327">
        <f t="shared" si="74"/>
        <v>0</v>
      </c>
      <c r="AS222" s="327">
        <f t="shared" si="74"/>
        <v>72413.560409836093</v>
      </c>
      <c r="AT222" s="327">
        <f t="shared" si="74"/>
        <v>316.90836065573779</v>
      </c>
      <c r="AU222" s="327">
        <f t="shared" si="74"/>
        <v>475.36254098360655</v>
      </c>
      <c r="AV222" s="327">
        <f t="shared" si="74"/>
        <v>316.90836065573779</v>
      </c>
      <c r="AW222" s="327">
        <f t="shared" si="74"/>
        <v>633.81672131147559</v>
      </c>
      <c r="AX222" s="327">
        <f t="shared" si="74"/>
        <v>1901.4501639344262</v>
      </c>
      <c r="AY222" s="327">
        <f t="shared" si="74"/>
        <v>475.36254098360655</v>
      </c>
      <c r="AZ222" s="327">
        <f t="shared" si="74"/>
        <v>475.36254098360655</v>
      </c>
      <c r="BA222" s="327">
        <f t="shared" si="74"/>
        <v>316.90836065573779</v>
      </c>
      <c r="BB222" s="327">
        <f t="shared" si="74"/>
        <v>158.4541803278689</v>
      </c>
      <c r="BC222" s="327">
        <f t="shared" si="72"/>
        <v>2218.3585245901641</v>
      </c>
      <c r="BD222" s="327">
        <f t="shared" si="72"/>
        <v>792.27090163934429</v>
      </c>
      <c r="BE222" s="327">
        <f t="shared" si="72"/>
        <v>792.27090163934429</v>
      </c>
      <c r="BF222" s="327">
        <f t="shared" si="68"/>
        <v>475.36254098360655</v>
      </c>
    </row>
    <row r="223" spans="2:58" ht="14.25">
      <c r="B223" s="8" t="s">
        <v>148</v>
      </c>
      <c r="C223" s="1837" t="s">
        <v>172</v>
      </c>
      <c r="D223" s="1844" t="s">
        <v>124</v>
      </c>
      <c r="E223" s="1837" t="s">
        <v>15</v>
      </c>
      <c r="F223" s="1587" t="s">
        <v>16</v>
      </c>
      <c r="G223" s="1839">
        <v>17.39</v>
      </c>
      <c r="H223" s="1840">
        <v>5071.8135273885455</v>
      </c>
      <c r="I223" s="1854">
        <v>5071.8135273885455</v>
      </c>
      <c r="J223" s="1877">
        <v>6630</v>
      </c>
      <c r="K223" s="1843">
        <v>12.2</v>
      </c>
      <c r="M223" s="1753"/>
      <c r="N223" s="1753"/>
      <c r="R223" s="327">
        <f t="shared" si="69"/>
        <v>61876.125034140248</v>
      </c>
      <c r="S223" s="327">
        <f t="shared" si="73"/>
        <v>24496.859337286689</v>
      </c>
      <c r="T223" s="327">
        <f t="shared" si="73"/>
        <v>1014.362705477709</v>
      </c>
      <c r="U223" s="327">
        <f t="shared" si="73"/>
        <v>10194.345190050975</v>
      </c>
      <c r="V223" s="327">
        <f t="shared" si="73"/>
        <v>0</v>
      </c>
      <c r="W223" s="327">
        <f t="shared" si="73"/>
        <v>23178.187820165658</v>
      </c>
      <c r="X223" s="327">
        <f t="shared" si="73"/>
        <v>101.43627054777093</v>
      </c>
      <c r="Y223" s="327">
        <f t="shared" si="73"/>
        <v>152.15440582165633</v>
      </c>
      <c r="Z223" s="327">
        <f t="shared" si="73"/>
        <v>101.43627054777093</v>
      </c>
      <c r="AA223" s="327">
        <f t="shared" si="73"/>
        <v>202.87254109554186</v>
      </c>
      <c r="AB223" s="327">
        <f t="shared" si="73"/>
        <v>608.6176232866253</v>
      </c>
      <c r="AC223" s="327">
        <f t="shared" si="73"/>
        <v>152.15440582165633</v>
      </c>
      <c r="AD223" s="327">
        <f t="shared" si="73"/>
        <v>152.15440582165633</v>
      </c>
      <c r="AE223" s="327">
        <f t="shared" si="73"/>
        <v>101.43627054777093</v>
      </c>
      <c r="AF223" s="327">
        <f t="shared" si="73"/>
        <v>50.718135273885466</v>
      </c>
      <c r="AG223" s="327">
        <f t="shared" si="70"/>
        <v>710.05389383439638</v>
      </c>
      <c r="AH223" s="327">
        <f t="shared" si="70"/>
        <v>253.59067636942726</v>
      </c>
      <c r="AI223" s="327">
        <f t="shared" si="70"/>
        <v>253.59067636942726</v>
      </c>
      <c r="AJ223" s="327">
        <f t="shared" si="67"/>
        <v>152.15440582165633</v>
      </c>
      <c r="AK223" s="1345" t="s">
        <v>1605</v>
      </c>
      <c r="AL223" s="89" t="s">
        <v>1605</v>
      </c>
      <c r="AM223" s="1345" t="s">
        <v>1605</v>
      </c>
      <c r="AN223" s="327">
        <f t="shared" si="71"/>
        <v>80886</v>
      </c>
      <c r="AO223" s="327">
        <f t="shared" si="74"/>
        <v>32022.900000000023</v>
      </c>
      <c r="AP223" s="327">
        <f t="shared" si="74"/>
        <v>1326</v>
      </c>
      <c r="AQ223" s="327">
        <f t="shared" si="74"/>
        <v>13326.300000000001</v>
      </c>
      <c r="AR223" s="327">
        <f t="shared" si="74"/>
        <v>0</v>
      </c>
      <c r="AS223" s="327">
        <f t="shared" si="74"/>
        <v>30299.100000000009</v>
      </c>
      <c r="AT223" s="327">
        <f t="shared" si="74"/>
        <v>132.60000000000002</v>
      </c>
      <c r="AU223" s="327">
        <f t="shared" si="74"/>
        <v>198.89999999999998</v>
      </c>
      <c r="AV223" s="327">
        <f t="shared" si="74"/>
        <v>132.60000000000002</v>
      </c>
      <c r="AW223" s="327">
        <f t="shared" si="74"/>
        <v>265.20000000000005</v>
      </c>
      <c r="AX223" s="327">
        <f t="shared" si="74"/>
        <v>795.59999999999991</v>
      </c>
      <c r="AY223" s="327">
        <f t="shared" si="74"/>
        <v>198.89999999999998</v>
      </c>
      <c r="AZ223" s="327">
        <f t="shared" si="74"/>
        <v>198.89999999999998</v>
      </c>
      <c r="BA223" s="327">
        <f t="shared" si="74"/>
        <v>132.60000000000002</v>
      </c>
      <c r="BB223" s="327">
        <f t="shared" si="74"/>
        <v>66.300000000000011</v>
      </c>
      <c r="BC223" s="327">
        <f t="shared" si="72"/>
        <v>928.20000000000016</v>
      </c>
      <c r="BD223" s="327">
        <f t="shared" si="72"/>
        <v>331.5</v>
      </c>
      <c r="BE223" s="327">
        <f t="shared" si="72"/>
        <v>331.5</v>
      </c>
      <c r="BF223" s="327">
        <f t="shared" si="68"/>
        <v>198.89999999999998</v>
      </c>
    </row>
    <row r="224" spans="2:58" ht="14.25">
      <c r="B224" s="8" t="s">
        <v>148</v>
      </c>
      <c r="C224" s="1837" t="s">
        <v>35</v>
      </c>
      <c r="D224" s="1838" t="s">
        <v>356</v>
      </c>
      <c r="E224" s="1878" t="s">
        <v>25</v>
      </c>
      <c r="F224" s="1879" t="s">
        <v>26</v>
      </c>
      <c r="G224" s="1839">
        <v>17.39</v>
      </c>
      <c r="H224" s="1867">
        <v>654.19746447739567</v>
      </c>
      <c r="I224" s="1854">
        <v>654.19746447739567</v>
      </c>
      <c r="J224" s="1877">
        <v>654.19746447739567</v>
      </c>
      <c r="K224" s="1852">
        <v>9.08</v>
      </c>
      <c r="M224" s="1753"/>
      <c r="N224" s="1753"/>
      <c r="R224" s="327">
        <f t="shared" si="69"/>
        <v>5940.1129774547526</v>
      </c>
      <c r="S224" s="327">
        <f t="shared" si="73"/>
        <v>3159.7737534258208</v>
      </c>
      <c r="T224" s="327">
        <f t="shared" si="73"/>
        <v>130.83949289547914</v>
      </c>
      <c r="U224" s="327">
        <f t="shared" si="73"/>
        <v>1314.9369035995651</v>
      </c>
      <c r="V224" s="327">
        <f t="shared" si="73"/>
        <v>0</v>
      </c>
      <c r="W224" s="327">
        <f t="shared" si="73"/>
        <v>948.58632349222364</v>
      </c>
      <c r="X224" s="327">
        <f t="shared" si="73"/>
        <v>13.083949289547915</v>
      </c>
      <c r="Y224" s="327">
        <f t="shared" si="73"/>
        <v>19.625923934321868</v>
      </c>
      <c r="Z224" s="327">
        <f t="shared" si="73"/>
        <v>13.083949289547915</v>
      </c>
      <c r="AA224" s="327">
        <f t="shared" si="73"/>
        <v>26.16789857909583</v>
      </c>
      <c r="AB224" s="327">
        <f t="shared" si="73"/>
        <v>78.503695737287472</v>
      </c>
      <c r="AC224" s="327">
        <f t="shared" si="73"/>
        <v>19.625923934321868</v>
      </c>
      <c r="AD224" s="327">
        <f t="shared" si="73"/>
        <v>19.625923934321868</v>
      </c>
      <c r="AE224" s="327">
        <f t="shared" si="73"/>
        <v>13.083949289547915</v>
      </c>
      <c r="AF224" s="327">
        <f t="shared" si="73"/>
        <v>6.5419746447739575</v>
      </c>
      <c r="AG224" s="327">
        <f t="shared" si="70"/>
        <v>91.587645026835403</v>
      </c>
      <c r="AH224" s="327">
        <f t="shared" si="70"/>
        <v>32.709873223869785</v>
      </c>
      <c r="AI224" s="327">
        <f t="shared" si="70"/>
        <v>32.709873223869785</v>
      </c>
      <c r="AJ224" s="327">
        <f t="shared" si="67"/>
        <v>19.625923934321868</v>
      </c>
      <c r="AK224" s="1345" t="s">
        <v>1605</v>
      </c>
      <c r="AL224" s="89" t="s">
        <v>1605</v>
      </c>
      <c r="AM224" s="1345" t="s">
        <v>1605</v>
      </c>
      <c r="AN224" s="327">
        <f t="shared" si="71"/>
        <v>5940.1129774547526</v>
      </c>
      <c r="AO224" s="327">
        <f t="shared" si="74"/>
        <v>3159.7737534258208</v>
      </c>
      <c r="AP224" s="327">
        <f t="shared" si="74"/>
        <v>130.83949289547914</v>
      </c>
      <c r="AQ224" s="327">
        <f t="shared" si="74"/>
        <v>1314.9369035995651</v>
      </c>
      <c r="AR224" s="327">
        <f t="shared" si="74"/>
        <v>0</v>
      </c>
      <c r="AS224" s="327">
        <f t="shared" si="74"/>
        <v>948.58632349222364</v>
      </c>
      <c r="AT224" s="327">
        <f t="shared" si="74"/>
        <v>13.083949289547915</v>
      </c>
      <c r="AU224" s="327">
        <f t="shared" si="74"/>
        <v>19.625923934321868</v>
      </c>
      <c r="AV224" s="327">
        <f t="shared" si="74"/>
        <v>13.083949289547915</v>
      </c>
      <c r="AW224" s="327">
        <f t="shared" si="74"/>
        <v>26.16789857909583</v>
      </c>
      <c r="AX224" s="327">
        <f t="shared" si="74"/>
        <v>78.503695737287472</v>
      </c>
      <c r="AY224" s="327">
        <f t="shared" si="74"/>
        <v>19.625923934321868</v>
      </c>
      <c r="AZ224" s="327">
        <f t="shared" si="74"/>
        <v>19.625923934321868</v>
      </c>
      <c r="BA224" s="327">
        <f t="shared" si="74"/>
        <v>13.083949289547915</v>
      </c>
      <c r="BB224" s="327">
        <f t="shared" si="74"/>
        <v>6.5419746447739575</v>
      </c>
      <c r="BC224" s="327">
        <f t="shared" si="72"/>
        <v>91.587645026835403</v>
      </c>
      <c r="BD224" s="327">
        <f t="shared" si="72"/>
        <v>32.709873223869785</v>
      </c>
      <c r="BE224" s="327">
        <f t="shared" si="72"/>
        <v>32.709873223869785</v>
      </c>
      <c r="BF224" s="327">
        <f t="shared" si="68"/>
        <v>19.625923934321868</v>
      </c>
    </row>
    <row r="225" spans="2:58" ht="14.25">
      <c r="B225" s="8" t="s">
        <v>148</v>
      </c>
      <c r="C225" s="1837" t="s">
        <v>35</v>
      </c>
      <c r="D225" s="1838" t="s">
        <v>23</v>
      </c>
      <c r="E225" s="1878" t="s">
        <v>25</v>
      </c>
      <c r="F225" s="1879" t="s">
        <v>26</v>
      </c>
      <c r="G225" s="1839">
        <v>17.39</v>
      </c>
      <c r="H225" s="1867">
        <v>216.70521625684651</v>
      </c>
      <c r="I225" s="1854">
        <v>216.70521625684651</v>
      </c>
      <c r="J225" s="1877">
        <v>216.70521625684651</v>
      </c>
      <c r="K225" s="1852">
        <v>9.08</v>
      </c>
      <c r="M225" s="1753"/>
      <c r="N225" s="1753"/>
      <c r="R225" s="327">
        <f t="shared" si="69"/>
        <v>1967.6833636121664</v>
      </c>
      <c r="S225" s="327">
        <f t="shared" si="73"/>
        <v>1046.6861945205687</v>
      </c>
      <c r="T225" s="327">
        <f t="shared" si="73"/>
        <v>43.341043251369307</v>
      </c>
      <c r="U225" s="327">
        <f t="shared" si="73"/>
        <v>435.57748467626146</v>
      </c>
      <c r="V225" s="327">
        <f t="shared" si="73"/>
        <v>0</v>
      </c>
      <c r="W225" s="327">
        <f t="shared" si="73"/>
        <v>314.22256357242742</v>
      </c>
      <c r="X225" s="327">
        <f t="shared" si="73"/>
        <v>4.3341043251369307</v>
      </c>
      <c r="Y225" s="327">
        <f t="shared" si="73"/>
        <v>6.5011564877053951</v>
      </c>
      <c r="Z225" s="327">
        <f t="shared" si="73"/>
        <v>4.3341043251369307</v>
      </c>
      <c r="AA225" s="327">
        <f t="shared" si="73"/>
        <v>8.6682086502738613</v>
      </c>
      <c r="AB225" s="327">
        <f t="shared" si="73"/>
        <v>26.00462595082158</v>
      </c>
      <c r="AC225" s="327">
        <f t="shared" si="73"/>
        <v>6.5011564877053951</v>
      </c>
      <c r="AD225" s="327">
        <f t="shared" si="73"/>
        <v>6.5011564877053951</v>
      </c>
      <c r="AE225" s="327">
        <f t="shared" si="73"/>
        <v>4.3341043251369307</v>
      </c>
      <c r="AF225" s="327">
        <f t="shared" si="73"/>
        <v>2.1670521625684653</v>
      </c>
      <c r="AG225" s="327">
        <f t="shared" si="70"/>
        <v>30.338730275958518</v>
      </c>
      <c r="AH225" s="327">
        <f t="shared" si="70"/>
        <v>10.835260812842327</v>
      </c>
      <c r="AI225" s="327">
        <f t="shared" si="70"/>
        <v>10.835260812842327</v>
      </c>
      <c r="AJ225" s="327">
        <f t="shared" si="67"/>
        <v>6.5011564877053951</v>
      </c>
      <c r="AK225" s="1345" t="s">
        <v>1605</v>
      </c>
      <c r="AL225" s="89" t="s">
        <v>1605</v>
      </c>
      <c r="AM225" s="1345" t="s">
        <v>1605</v>
      </c>
      <c r="AN225" s="327">
        <f t="shared" si="71"/>
        <v>1967.6833636121664</v>
      </c>
      <c r="AO225" s="327">
        <f t="shared" si="74"/>
        <v>1046.6861945205687</v>
      </c>
      <c r="AP225" s="327">
        <f t="shared" si="74"/>
        <v>43.341043251369307</v>
      </c>
      <c r="AQ225" s="327">
        <f t="shared" si="74"/>
        <v>435.57748467626146</v>
      </c>
      <c r="AR225" s="327">
        <f t="shared" si="74"/>
        <v>0</v>
      </c>
      <c r="AS225" s="327">
        <f t="shared" si="74"/>
        <v>314.22256357242742</v>
      </c>
      <c r="AT225" s="327">
        <f t="shared" si="74"/>
        <v>4.3341043251369307</v>
      </c>
      <c r="AU225" s="327">
        <f t="shared" si="74"/>
        <v>6.5011564877053951</v>
      </c>
      <c r="AV225" s="327">
        <f t="shared" si="74"/>
        <v>4.3341043251369307</v>
      </c>
      <c r="AW225" s="327">
        <f t="shared" si="74"/>
        <v>8.6682086502738613</v>
      </c>
      <c r="AX225" s="327">
        <f t="shared" si="74"/>
        <v>26.00462595082158</v>
      </c>
      <c r="AY225" s="327">
        <f t="shared" si="74"/>
        <v>6.5011564877053951</v>
      </c>
      <c r="AZ225" s="327">
        <f t="shared" si="74"/>
        <v>6.5011564877053951</v>
      </c>
      <c r="BA225" s="327">
        <f t="shared" si="74"/>
        <v>4.3341043251369307</v>
      </c>
      <c r="BB225" s="327">
        <f t="shared" si="74"/>
        <v>2.1670521625684653</v>
      </c>
      <c r="BC225" s="327">
        <f t="shared" si="72"/>
        <v>30.338730275958518</v>
      </c>
      <c r="BD225" s="327">
        <f t="shared" si="72"/>
        <v>10.835260812842327</v>
      </c>
      <c r="BE225" s="327">
        <f t="shared" si="72"/>
        <v>10.835260812842327</v>
      </c>
      <c r="BF225" s="327">
        <f t="shared" si="68"/>
        <v>6.5011564877053951</v>
      </c>
    </row>
    <row r="226" spans="2:58" ht="14.25">
      <c r="B226" s="8" t="s">
        <v>148</v>
      </c>
      <c r="C226" s="1837" t="s">
        <v>35</v>
      </c>
      <c r="D226" s="1838" t="s">
        <v>37</v>
      </c>
      <c r="E226" s="1878" t="s">
        <v>25</v>
      </c>
      <c r="F226" s="1879" t="s">
        <v>26</v>
      </c>
      <c r="G226" s="1839">
        <v>17.649999999999999</v>
      </c>
      <c r="H226" s="1867">
        <v>29.409459633276306</v>
      </c>
      <c r="I226" s="1854">
        <v>29.409459633276306</v>
      </c>
      <c r="J226" s="1877">
        <v>29.409459633276306</v>
      </c>
      <c r="K226" s="1852">
        <v>9.08</v>
      </c>
      <c r="M226" s="1753"/>
      <c r="N226" s="1753"/>
      <c r="R226" s="327">
        <f t="shared" si="69"/>
        <v>267.03789347014884</v>
      </c>
      <c r="S226" s="327">
        <f t="shared" si="73"/>
        <v>142.04769002872453</v>
      </c>
      <c r="T226" s="327">
        <f t="shared" si="73"/>
        <v>5.8818919266552614</v>
      </c>
      <c r="U226" s="327">
        <f t="shared" si="73"/>
        <v>59.113013862885367</v>
      </c>
      <c r="V226" s="327">
        <f t="shared" si="73"/>
        <v>0</v>
      </c>
      <c r="W226" s="327">
        <f t="shared" si="73"/>
        <v>42.643716468250638</v>
      </c>
      <c r="X226" s="327">
        <f t="shared" si="73"/>
        <v>0.58818919266552616</v>
      </c>
      <c r="Y226" s="327">
        <f t="shared" si="73"/>
        <v>0.88228378899828908</v>
      </c>
      <c r="Z226" s="327">
        <f t="shared" si="73"/>
        <v>0.58818919266552616</v>
      </c>
      <c r="AA226" s="327">
        <f t="shared" si="73"/>
        <v>1.1763783853310523</v>
      </c>
      <c r="AB226" s="327">
        <f t="shared" si="73"/>
        <v>3.5291351559931563</v>
      </c>
      <c r="AC226" s="327">
        <f t="shared" si="73"/>
        <v>0.88228378899828908</v>
      </c>
      <c r="AD226" s="327">
        <f t="shared" si="73"/>
        <v>0.88228378899828908</v>
      </c>
      <c r="AE226" s="327">
        <f t="shared" si="73"/>
        <v>0.58818919266552616</v>
      </c>
      <c r="AF226" s="327">
        <f t="shared" si="73"/>
        <v>0.29409459633276308</v>
      </c>
      <c r="AG226" s="327">
        <f t="shared" si="70"/>
        <v>4.1173243486586832</v>
      </c>
      <c r="AH226" s="327">
        <f t="shared" si="70"/>
        <v>1.4704729816638153</v>
      </c>
      <c r="AI226" s="327">
        <f t="shared" si="70"/>
        <v>1.4704729816638153</v>
      </c>
      <c r="AJ226" s="327">
        <f t="shared" si="67"/>
        <v>0.88228378899828908</v>
      </c>
      <c r="AK226" s="1345" t="s">
        <v>1605</v>
      </c>
      <c r="AL226" s="89" t="s">
        <v>1605</v>
      </c>
      <c r="AM226" s="1345" t="s">
        <v>1605</v>
      </c>
      <c r="AN226" s="327">
        <f t="shared" si="71"/>
        <v>267.03789347014884</v>
      </c>
      <c r="AO226" s="327">
        <f t="shared" si="74"/>
        <v>142.04769002872453</v>
      </c>
      <c r="AP226" s="327">
        <f t="shared" si="74"/>
        <v>5.8818919266552614</v>
      </c>
      <c r="AQ226" s="327">
        <f t="shared" si="74"/>
        <v>59.113013862885367</v>
      </c>
      <c r="AR226" s="327">
        <f t="shared" si="74"/>
        <v>0</v>
      </c>
      <c r="AS226" s="327">
        <f t="shared" si="74"/>
        <v>42.643716468250638</v>
      </c>
      <c r="AT226" s="327">
        <f t="shared" si="74"/>
        <v>0.58818919266552616</v>
      </c>
      <c r="AU226" s="327">
        <f t="shared" si="74"/>
        <v>0.88228378899828908</v>
      </c>
      <c r="AV226" s="327">
        <f t="shared" si="74"/>
        <v>0.58818919266552616</v>
      </c>
      <c r="AW226" s="327">
        <f t="shared" si="74"/>
        <v>1.1763783853310523</v>
      </c>
      <c r="AX226" s="327">
        <f t="shared" si="74"/>
        <v>3.5291351559931563</v>
      </c>
      <c r="AY226" s="327">
        <f t="shared" si="74"/>
        <v>0.88228378899828908</v>
      </c>
      <c r="AZ226" s="327">
        <f t="shared" si="74"/>
        <v>0.88228378899828908</v>
      </c>
      <c r="BA226" s="327">
        <f t="shared" si="74"/>
        <v>0.58818919266552616</v>
      </c>
      <c r="BB226" s="327">
        <f t="shared" si="74"/>
        <v>0.29409459633276308</v>
      </c>
      <c r="BC226" s="327">
        <f t="shared" si="72"/>
        <v>4.1173243486586832</v>
      </c>
      <c r="BD226" s="327">
        <f t="shared" si="72"/>
        <v>1.4704729816638153</v>
      </c>
      <c r="BE226" s="327">
        <f t="shared" si="72"/>
        <v>1.4704729816638153</v>
      </c>
      <c r="BF226" s="327">
        <f t="shared" si="68"/>
        <v>0.88228378899828908</v>
      </c>
    </row>
    <row r="227" spans="2:58" ht="14.25">
      <c r="B227" s="9" t="s">
        <v>148</v>
      </c>
      <c r="C227" s="1847" t="s">
        <v>35</v>
      </c>
      <c r="D227" s="1589" t="s">
        <v>38</v>
      </c>
      <c r="E227" s="1880" t="s">
        <v>25</v>
      </c>
      <c r="F227" s="1881" t="s">
        <v>26</v>
      </c>
      <c r="G227" s="1862">
        <v>17.39</v>
      </c>
      <c r="H227" s="1871">
        <v>159.01854977622943</v>
      </c>
      <c r="I227" s="1876">
        <v>159.01854977622943</v>
      </c>
      <c r="J227" s="1882">
        <v>159.01854977622943</v>
      </c>
      <c r="K227" s="1883">
        <v>9.08</v>
      </c>
      <c r="M227" s="1753"/>
      <c r="N227" s="1753"/>
      <c r="R227" s="327">
        <f t="shared" si="69"/>
        <v>1443.8884319681633</v>
      </c>
      <c r="S227" s="327">
        <f t="shared" si="73"/>
        <v>768.05959541918821</v>
      </c>
      <c r="T227" s="327">
        <f t="shared" si="73"/>
        <v>31.803709955245889</v>
      </c>
      <c r="U227" s="327">
        <f t="shared" si="73"/>
        <v>319.62728505022113</v>
      </c>
      <c r="V227" s="327">
        <f t="shared" si="73"/>
        <v>0</v>
      </c>
      <c r="W227" s="327">
        <f t="shared" si="73"/>
        <v>230.57689717553268</v>
      </c>
      <c r="X227" s="327">
        <f t="shared" si="73"/>
        <v>3.1803709955245894</v>
      </c>
      <c r="Y227" s="327">
        <f t="shared" si="73"/>
        <v>4.7705564932868825</v>
      </c>
      <c r="Z227" s="327">
        <f t="shared" si="73"/>
        <v>3.1803709955245894</v>
      </c>
      <c r="AA227" s="327">
        <f t="shared" si="73"/>
        <v>6.3607419910491787</v>
      </c>
      <c r="AB227" s="327">
        <f t="shared" si="73"/>
        <v>19.08222597314753</v>
      </c>
      <c r="AC227" s="327">
        <f t="shared" si="73"/>
        <v>4.7705564932868825</v>
      </c>
      <c r="AD227" s="327">
        <f t="shared" si="73"/>
        <v>4.7705564932868825</v>
      </c>
      <c r="AE227" s="327">
        <f t="shared" si="73"/>
        <v>3.1803709955245894</v>
      </c>
      <c r="AF227" s="327">
        <f t="shared" si="73"/>
        <v>1.5901854977622947</v>
      </c>
      <c r="AG227" s="327">
        <f t="shared" si="70"/>
        <v>22.262596968672124</v>
      </c>
      <c r="AH227" s="327">
        <f t="shared" si="70"/>
        <v>7.9509274888114723</v>
      </c>
      <c r="AI227" s="327">
        <f t="shared" si="70"/>
        <v>7.9509274888114723</v>
      </c>
      <c r="AJ227" s="327">
        <f t="shared" si="67"/>
        <v>4.7705564932868825</v>
      </c>
      <c r="AK227" s="1345" t="s">
        <v>1605</v>
      </c>
      <c r="AL227" s="89" t="s">
        <v>1605</v>
      </c>
      <c r="AM227" s="1345" t="s">
        <v>1605</v>
      </c>
      <c r="AN227" s="327">
        <f t="shared" si="71"/>
        <v>1443.8884319681633</v>
      </c>
      <c r="AO227" s="327">
        <f t="shared" si="74"/>
        <v>768.05959541918821</v>
      </c>
      <c r="AP227" s="327">
        <f t="shared" si="74"/>
        <v>31.803709955245889</v>
      </c>
      <c r="AQ227" s="327">
        <f t="shared" si="74"/>
        <v>319.62728505022113</v>
      </c>
      <c r="AR227" s="327">
        <f t="shared" si="74"/>
        <v>0</v>
      </c>
      <c r="AS227" s="327">
        <f t="shared" si="74"/>
        <v>230.57689717553268</v>
      </c>
      <c r="AT227" s="327">
        <f t="shared" si="74"/>
        <v>3.1803709955245894</v>
      </c>
      <c r="AU227" s="327">
        <f t="shared" si="74"/>
        <v>4.7705564932868825</v>
      </c>
      <c r="AV227" s="327">
        <f t="shared" si="74"/>
        <v>3.1803709955245894</v>
      </c>
      <c r="AW227" s="327">
        <f t="shared" si="74"/>
        <v>6.3607419910491787</v>
      </c>
      <c r="AX227" s="327">
        <f t="shared" si="74"/>
        <v>19.08222597314753</v>
      </c>
      <c r="AY227" s="327">
        <f t="shared" si="74"/>
        <v>4.7705564932868825</v>
      </c>
      <c r="AZ227" s="327">
        <f t="shared" si="74"/>
        <v>4.7705564932868825</v>
      </c>
      <c r="BA227" s="327">
        <f t="shared" si="74"/>
        <v>3.1803709955245894</v>
      </c>
      <c r="BB227" s="327">
        <f t="shared" si="74"/>
        <v>1.5901854977622947</v>
      </c>
      <c r="BC227" s="327">
        <f t="shared" si="72"/>
        <v>22.262596968672124</v>
      </c>
      <c r="BD227" s="327">
        <f t="shared" si="72"/>
        <v>7.9509274888114723</v>
      </c>
      <c r="BE227" s="327">
        <f t="shared" si="72"/>
        <v>7.9509274888114723</v>
      </c>
      <c r="BF227" s="327">
        <f t="shared" si="68"/>
        <v>4.7705564932868825</v>
      </c>
    </row>
    <row r="228" spans="2:58" ht="14.25">
      <c r="B228" s="17" t="s">
        <v>224</v>
      </c>
      <c r="C228" s="1837" t="s">
        <v>1627</v>
      </c>
      <c r="D228" s="1838" t="s">
        <v>21</v>
      </c>
      <c r="E228" s="1878" t="s">
        <v>19</v>
      </c>
      <c r="F228" s="1879" t="s">
        <v>16</v>
      </c>
      <c r="G228" s="1839">
        <v>17.39</v>
      </c>
      <c r="H228" s="1884">
        <v>21716.360120842306</v>
      </c>
      <c r="I228" s="1885">
        <v>21716.360120842306</v>
      </c>
      <c r="J228" s="1885">
        <v>21716.360120842306</v>
      </c>
      <c r="K228" s="1886">
        <v>17.59</v>
      </c>
      <c r="R228" s="327">
        <f t="shared" si="69"/>
        <v>381990.77452561614</v>
      </c>
      <c r="S228" s="327">
        <f t="shared" si="73"/>
        <v>104890.01938366836</v>
      </c>
      <c r="T228" s="327">
        <f t="shared" si="73"/>
        <v>4343.272024168461</v>
      </c>
      <c r="U228" s="327">
        <f t="shared" si="73"/>
        <v>43649.883842893032</v>
      </c>
      <c r="V228" s="327">
        <f t="shared" si="73"/>
        <v>0</v>
      </c>
      <c r="W228" s="327">
        <f t="shared" si="73"/>
        <v>216294.94680358938</v>
      </c>
      <c r="X228" s="327">
        <f t="shared" si="73"/>
        <v>434.32720241684615</v>
      </c>
      <c r="Y228" s="327">
        <f t="shared" si="73"/>
        <v>651.490803625269</v>
      </c>
      <c r="Z228" s="327">
        <f t="shared" si="73"/>
        <v>434.32720241684615</v>
      </c>
      <c r="AA228" s="327">
        <f t="shared" si="73"/>
        <v>868.6544048336923</v>
      </c>
      <c r="AB228" s="327">
        <f t="shared" si="73"/>
        <v>2605.963214501076</v>
      </c>
      <c r="AC228" s="327">
        <f t="shared" si="73"/>
        <v>651.490803625269</v>
      </c>
      <c r="AD228" s="327">
        <f t="shared" si="73"/>
        <v>651.490803625269</v>
      </c>
      <c r="AE228" s="327">
        <f t="shared" si="73"/>
        <v>434.32720241684615</v>
      </c>
      <c r="AF228" s="327">
        <f t="shared" si="73"/>
        <v>217.16360120842307</v>
      </c>
      <c r="AG228" s="327">
        <f t="shared" si="70"/>
        <v>3040.2904169179228</v>
      </c>
      <c r="AH228" s="327">
        <f t="shared" si="70"/>
        <v>1085.8180060421153</v>
      </c>
      <c r="AI228" s="327">
        <f t="shared" si="70"/>
        <v>1085.8180060421153</v>
      </c>
      <c r="AJ228" s="327">
        <f t="shared" si="67"/>
        <v>651.490803625269</v>
      </c>
      <c r="AK228" s="1345" t="s">
        <v>1605</v>
      </c>
      <c r="AL228" s="89" t="s">
        <v>1605</v>
      </c>
      <c r="AM228" s="1345" t="s">
        <v>1605</v>
      </c>
      <c r="AN228" s="327">
        <f t="shared" si="71"/>
        <v>381990.77452561614</v>
      </c>
      <c r="AO228" s="327">
        <f t="shared" si="74"/>
        <v>104890.01938366836</v>
      </c>
      <c r="AP228" s="327">
        <f t="shared" si="74"/>
        <v>4343.272024168461</v>
      </c>
      <c r="AQ228" s="327">
        <f t="shared" si="74"/>
        <v>43649.883842893032</v>
      </c>
      <c r="AR228" s="327">
        <f t="shared" si="74"/>
        <v>0</v>
      </c>
      <c r="AS228" s="327">
        <f t="shared" si="74"/>
        <v>216294.94680358938</v>
      </c>
      <c r="AT228" s="327">
        <f t="shared" si="74"/>
        <v>434.32720241684615</v>
      </c>
      <c r="AU228" s="327">
        <f t="shared" si="74"/>
        <v>651.490803625269</v>
      </c>
      <c r="AV228" s="327">
        <f t="shared" si="74"/>
        <v>434.32720241684615</v>
      </c>
      <c r="AW228" s="327">
        <f t="shared" si="74"/>
        <v>868.6544048336923</v>
      </c>
      <c r="AX228" s="327">
        <f t="shared" si="74"/>
        <v>2605.963214501076</v>
      </c>
      <c r="AY228" s="327">
        <f t="shared" si="74"/>
        <v>651.490803625269</v>
      </c>
      <c r="AZ228" s="327">
        <f t="shared" si="74"/>
        <v>651.490803625269</v>
      </c>
      <c r="BA228" s="327">
        <f t="shared" si="74"/>
        <v>434.32720241684615</v>
      </c>
      <c r="BB228" s="327">
        <f t="shared" si="74"/>
        <v>217.16360120842307</v>
      </c>
      <c r="BC228" s="327">
        <f t="shared" si="72"/>
        <v>3040.2904169179228</v>
      </c>
      <c r="BD228" s="327">
        <f t="shared" si="72"/>
        <v>1085.8180060421153</v>
      </c>
      <c r="BE228" s="327">
        <f t="shared" si="72"/>
        <v>1085.8180060421153</v>
      </c>
      <c r="BF228" s="327">
        <f t="shared" si="68"/>
        <v>651.490803625269</v>
      </c>
    </row>
    <row r="229" spans="2:58" ht="14.25">
      <c r="B229" s="12" t="s">
        <v>224</v>
      </c>
      <c r="C229" s="1887" t="s">
        <v>200</v>
      </c>
      <c r="D229" s="1838" t="s">
        <v>120</v>
      </c>
      <c r="E229" s="1878" t="s">
        <v>15</v>
      </c>
      <c r="F229" s="1879" t="s">
        <v>16</v>
      </c>
      <c r="G229" s="1839">
        <v>17.71</v>
      </c>
      <c r="H229" s="1884">
        <v>3888.2794495337994</v>
      </c>
      <c r="I229" s="1885">
        <v>3888.2794495337994</v>
      </c>
      <c r="J229" s="1885">
        <v>3888.2794495337994</v>
      </c>
      <c r="K229" s="1886">
        <v>12.2</v>
      </c>
      <c r="R229" s="327">
        <f t="shared" si="69"/>
        <v>47437.009284312349</v>
      </c>
      <c r="S229" s="327">
        <f t="shared" si="73"/>
        <v>18780.389741248262</v>
      </c>
      <c r="T229" s="327">
        <f t="shared" si="73"/>
        <v>777.65588990675985</v>
      </c>
      <c r="U229" s="327">
        <f t="shared" si="73"/>
        <v>7815.4416935629361</v>
      </c>
      <c r="V229" s="327">
        <f t="shared" si="73"/>
        <v>0</v>
      </c>
      <c r="W229" s="327">
        <f t="shared" si="73"/>
        <v>17769.437084369467</v>
      </c>
      <c r="X229" s="327">
        <f t="shared" si="73"/>
        <v>77.765588990676008</v>
      </c>
      <c r="Y229" s="327">
        <f t="shared" si="73"/>
        <v>116.64838348601397</v>
      </c>
      <c r="Z229" s="327">
        <f t="shared" si="73"/>
        <v>77.765588990676008</v>
      </c>
      <c r="AA229" s="327">
        <f t="shared" si="73"/>
        <v>155.53117798135202</v>
      </c>
      <c r="AB229" s="327">
        <f t="shared" si="73"/>
        <v>466.59353394405588</v>
      </c>
      <c r="AC229" s="327">
        <f t="shared" si="73"/>
        <v>116.64838348601397</v>
      </c>
      <c r="AD229" s="327">
        <f t="shared" si="73"/>
        <v>116.64838348601397</v>
      </c>
      <c r="AE229" s="327">
        <f t="shared" si="73"/>
        <v>77.765588990676008</v>
      </c>
      <c r="AF229" s="327">
        <f t="shared" si="73"/>
        <v>38.882794495338004</v>
      </c>
      <c r="AG229" s="327">
        <f t="shared" si="70"/>
        <v>544.35912293473189</v>
      </c>
      <c r="AH229" s="327">
        <f t="shared" si="70"/>
        <v>194.41397247668996</v>
      </c>
      <c r="AI229" s="327">
        <f t="shared" si="70"/>
        <v>194.41397247668996</v>
      </c>
      <c r="AJ229" s="327">
        <f t="shared" si="67"/>
        <v>116.64838348601397</v>
      </c>
      <c r="AK229" s="1345" t="s">
        <v>1605</v>
      </c>
      <c r="AL229" s="89" t="s">
        <v>1605</v>
      </c>
      <c r="AM229" s="1345" t="s">
        <v>1605</v>
      </c>
      <c r="AN229" s="327">
        <f t="shared" si="71"/>
        <v>47437.009284312349</v>
      </c>
      <c r="AO229" s="327">
        <f t="shared" si="74"/>
        <v>18780.389741248262</v>
      </c>
      <c r="AP229" s="327">
        <f t="shared" si="74"/>
        <v>777.65588990675985</v>
      </c>
      <c r="AQ229" s="327">
        <f t="shared" si="74"/>
        <v>7815.4416935629361</v>
      </c>
      <c r="AR229" s="327">
        <f t="shared" si="74"/>
        <v>0</v>
      </c>
      <c r="AS229" s="327">
        <f t="shared" si="74"/>
        <v>17769.437084369467</v>
      </c>
      <c r="AT229" s="327">
        <f t="shared" si="74"/>
        <v>77.765588990676008</v>
      </c>
      <c r="AU229" s="327">
        <f t="shared" si="74"/>
        <v>116.64838348601397</v>
      </c>
      <c r="AV229" s="327">
        <f t="shared" si="74"/>
        <v>77.765588990676008</v>
      </c>
      <c r="AW229" s="327">
        <f t="shared" si="74"/>
        <v>155.53117798135202</v>
      </c>
      <c r="AX229" s="327">
        <f t="shared" si="74"/>
        <v>466.59353394405588</v>
      </c>
      <c r="AY229" s="327">
        <f t="shared" si="74"/>
        <v>116.64838348601397</v>
      </c>
      <c r="AZ229" s="327">
        <f t="shared" si="74"/>
        <v>116.64838348601397</v>
      </c>
      <c r="BA229" s="327">
        <f t="shared" si="74"/>
        <v>77.765588990676008</v>
      </c>
      <c r="BB229" s="327">
        <f t="shared" si="74"/>
        <v>38.882794495338004</v>
      </c>
      <c r="BC229" s="327">
        <f t="shared" si="72"/>
        <v>544.35912293473189</v>
      </c>
      <c r="BD229" s="327">
        <f t="shared" si="72"/>
        <v>194.41397247668996</v>
      </c>
      <c r="BE229" s="327">
        <f t="shared" si="72"/>
        <v>194.41397247668996</v>
      </c>
      <c r="BF229" s="327">
        <f t="shared" si="68"/>
        <v>116.64838348601397</v>
      </c>
    </row>
    <row r="230" spans="2:58" ht="14.25">
      <c r="B230" s="12" t="s">
        <v>224</v>
      </c>
      <c r="C230" s="1887" t="s">
        <v>225</v>
      </c>
      <c r="D230" s="1838" t="s">
        <v>21</v>
      </c>
      <c r="E230" s="1878" t="s">
        <v>15</v>
      </c>
      <c r="F230" s="1879" t="s">
        <v>16</v>
      </c>
      <c r="G230" s="1839">
        <v>17.39</v>
      </c>
      <c r="H230" s="1866">
        <v>4813.0383166576939</v>
      </c>
      <c r="I230" s="1854">
        <v>4813.0383166576939</v>
      </c>
      <c r="J230" s="1854">
        <v>4813.0383166576939</v>
      </c>
      <c r="K230" s="1886">
        <v>12.2</v>
      </c>
      <c r="R230" s="327">
        <f t="shared" si="69"/>
        <v>58719.067463223866</v>
      </c>
      <c r="S230" s="327">
        <f t="shared" si="73"/>
        <v>23246.975069456679</v>
      </c>
      <c r="T230" s="327">
        <f t="shared" si="73"/>
        <v>962.60766333153879</v>
      </c>
      <c r="U230" s="327">
        <f t="shared" si="73"/>
        <v>9674.2070164819652</v>
      </c>
      <c r="V230" s="327">
        <f t="shared" si="73"/>
        <v>0</v>
      </c>
      <c r="W230" s="327">
        <f t="shared" si="73"/>
        <v>21995.585107125669</v>
      </c>
      <c r="X230" s="327">
        <f t="shared" si="73"/>
        <v>96.26076633315391</v>
      </c>
      <c r="Y230" s="327">
        <f t="shared" si="73"/>
        <v>144.3911494997308</v>
      </c>
      <c r="Z230" s="327">
        <f t="shared" si="73"/>
        <v>96.26076633315391</v>
      </c>
      <c r="AA230" s="327">
        <f t="shared" si="73"/>
        <v>192.52153266630782</v>
      </c>
      <c r="AB230" s="327">
        <f t="shared" si="73"/>
        <v>577.5645979989232</v>
      </c>
      <c r="AC230" s="327">
        <f t="shared" si="73"/>
        <v>144.3911494997308</v>
      </c>
      <c r="AD230" s="327">
        <f t="shared" si="73"/>
        <v>144.3911494997308</v>
      </c>
      <c r="AE230" s="327">
        <f t="shared" si="73"/>
        <v>96.26076633315391</v>
      </c>
      <c r="AF230" s="327">
        <f t="shared" si="73"/>
        <v>48.130383166576955</v>
      </c>
      <c r="AG230" s="327">
        <f t="shared" si="70"/>
        <v>673.82536433207724</v>
      </c>
      <c r="AH230" s="327">
        <f t="shared" si="70"/>
        <v>240.6519158328847</v>
      </c>
      <c r="AI230" s="327">
        <f t="shared" si="70"/>
        <v>240.6519158328847</v>
      </c>
      <c r="AJ230" s="327">
        <f t="shared" si="67"/>
        <v>144.3911494997308</v>
      </c>
      <c r="AK230" s="1345" t="s">
        <v>1605</v>
      </c>
      <c r="AL230" s="89" t="s">
        <v>1605</v>
      </c>
      <c r="AM230" s="1345" t="s">
        <v>1605</v>
      </c>
      <c r="AN230" s="327">
        <f t="shared" si="71"/>
        <v>58719.067463223866</v>
      </c>
      <c r="AO230" s="327">
        <f t="shared" si="74"/>
        <v>23246.975069456679</v>
      </c>
      <c r="AP230" s="327">
        <f t="shared" si="74"/>
        <v>962.60766333153879</v>
      </c>
      <c r="AQ230" s="327">
        <f t="shared" si="74"/>
        <v>9674.2070164819652</v>
      </c>
      <c r="AR230" s="327">
        <f t="shared" si="74"/>
        <v>0</v>
      </c>
      <c r="AS230" s="327">
        <f t="shared" si="74"/>
        <v>21995.585107125669</v>
      </c>
      <c r="AT230" s="327">
        <f t="shared" si="74"/>
        <v>96.26076633315391</v>
      </c>
      <c r="AU230" s="327">
        <f t="shared" si="74"/>
        <v>144.3911494997308</v>
      </c>
      <c r="AV230" s="327">
        <f t="shared" si="74"/>
        <v>96.26076633315391</v>
      </c>
      <c r="AW230" s="327">
        <f t="shared" si="74"/>
        <v>192.52153266630782</v>
      </c>
      <c r="AX230" s="327">
        <f t="shared" si="74"/>
        <v>577.5645979989232</v>
      </c>
      <c r="AY230" s="327">
        <f t="shared" si="74"/>
        <v>144.3911494997308</v>
      </c>
      <c r="AZ230" s="327">
        <f t="shared" si="74"/>
        <v>144.3911494997308</v>
      </c>
      <c r="BA230" s="327">
        <f t="shared" si="74"/>
        <v>96.26076633315391</v>
      </c>
      <c r="BB230" s="327">
        <f t="shared" si="74"/>
        <v>48.130383166576955</v>
      </c>
      <c r="BC230" s="327">
        <f t="shared" si="72"/>
        <v>673.82536433207724</v>
      </c>
      <c r="BD230" s="327">
        <f t="shared" si="72"/>
        <v>240.6519158328847</v>
      </c>
      <c r="BE230" s="327">
        <f t="shared" si="72"/>
        <v>240.6519158328847</v>
      </c>
      <c r="BF230" s="327">
        <f t="shared" si="68"/>
        <v>144.3911494997308</v>
      </c>
    </row>
    <row r="231" spans="2:58" ht="14.25">
      <c r="B231" s="12" t="s">
        <v>224</v>
      </c>
      <c r="C231" s="1887" t="s">
        <v>226</v>
      </c>
      <c r="D231" s="1838" t="s">
        <v>227</v>
      </c>
      <c r="E231" s="1878" t="s">
        <v>15</v>
      </c>
      <c r="F231" s="1879" t="s">
        <v>16</v>
      </c>
      <c r="G231" s="1839">
        <v>17.78</v>
      </c>
      <c r="H231" s="1884">
        <v>495.24</v>
      </c>
      <c r="I231" s="1885">
        <v>495.24</v>
      </c>
      <c r="J231" s="1885">
        <v>495.24</v>
      </c>
      <c r="K231" s="1886">
        <v>12.2</v>
      </c>
      <c r="R231" s="327">
        <f t="shared" si="69"/>
        <v>6041.9279999999999</v>
      </c>
      <c r="S231" s="327">
        <f t="shared" si="73"/>
        <v>2392.0092000000018</v>
      </c>
      <c r="T231" s="327">
        <f t="shared" si="73"/>
        <v>99.048000000000002</v>
      </c>
      <c r="U231" s="327">
        <f t="shared" si="73"/>
        <v>995.43240000000003</v>
      </c>
      <c r="V231" s="327">
        <f t="shared" si="73"/>
        <v>0</v>
      </c>
      <c r="W231" s="327">
        <f t="shared" si="73"/>
        <v>2263.2468000000008</v>
      </c>
      <c r="X231" s="327">
        <f t="shared" si="73"/>
        <v>9.9048000000000016</v>
      </c>
      <c r="Y231" s="327">
        <f t="shared" si="73"/>
        <v>14.857199999999999</v>
      </c>
      <c r="Z231" s="327">
        <f t="shared" si="73"/>
        <v>9.9048000000000016</v>
      </c>
      <c r="AA231" s="327">
        <f t="shared" si="73"/>
        <v>19.809600000000003</v>
      </c>
      <c r="AB231" s="327">
        <f t="shared" si="73"/>
        <v>59.428799999999995</v>
      </c>
      <c r="AC231" s="327">
        <f t="shared" si="73"/>
        <v>14.857199999999999</v>
      </c>
      <c r="AD231" s="327">
        <f t="shared" si="73"/>
        <v>14.857199999999999</v>
      </c>
      <c r="AE231" s="327">
        <f t="shared" si="73"/>
        <v>9.9048000000000016</v>
      </c>
      <c r="AF231" s="327">
        <f t="shared" si="73"/>
        <v>4.9524000000000008</v>
      </c>
      <c r="AG231" s="327">
        <f t="shared" si="70"/>
        <v>69.333600000000004</v>
      </c>
      <c r="AH231" s="327">
        <f t="shared" si="70"/>
        <v>24.762</v>
      </c>
      <c r="AI231" s="327">
        <f t="shared" si="70"/>
        <v>24.762</v>
      </c>
      <c r="AJ231" s="327">
        <f t="shared" si="67"/>
        <v>14.857199999999999</v>
      </c>
      <c r="AK231" s="1345" t="s">
        <v>1605</v>
      </c>
      <c r="AL231" s="89" t="s">
        <v>1605</v>
      </c>
      <c r="AM231" s="1345" t="s">
        <v>1605</v>
      </c>
      <c r="AN231" s="327">
        <f t="shared" si="71"/>
        <v>6041.9279999999999</v>
      </c>
      <c r="AO231" s="327">
        <f t="shared" si="74"/>
        <v>2392.0092000000018</v>
      </c>
      <c r="AP231" s="327">
        <f t="shared" si="74"/>
        <v>99.048000000000002</v>
      </c>
      <c r="AQ231" s="327">
        <f t="shared" si="74"/>
        <v>995.43240000000003</v>
      </c>
      <c r="AR231" s="327">
        <f t="shared" si="74"/>
        <v>0</v>
      </c>
      <c r="AS231" s="327">
        <f t="shared" si="74"/>
        <v>2263.2468000000008</v>
      </c>
      <c r="AT231" s="327">
        <f t="shared" si="74"/>
        <v>9.9048000000000016</v>
      </c>
      <c r="AU231" s="327">
        <f t="shared" si="74"/>
        <v>14.857199999999999</v>
      </c>
      <c r="AV231" s="327">
        <f t="shared" si="74"/>
        <v>9.9048000000000016</v>
      </c>
      <c r="AW231" s="327">
        <f t="shared" si="74"/>
        <v>19.809600000000003</v>
      </c>
      <c r="AX231" s="327">
        <f t="shared" si="74"/>
        <v>59.428799999999995</v>
      </c>
      <c r="AY231" s="327">
        <f t="shared" si="74"/>
        <v>14.857199999999999</v>
      </c>
      <c r="AZ231" s="327">
        <f t="shared" si="74"/>
        <v>14.857199999999999</v>
      </c>
      <c r="BA231" s="327">
        <f t="shared" si="74"/>
        <v>9.9048000000000016</v>
      </c>
      <c r="BB231" s="327">
        <f t="shared" si="74"/>
        <v>4.9524000000000008</v>
      </c>
      <c r="BC231" s="327">
        <f t="shared" si="72"/>
        <v>69.333600000000004</v>
      </c>
      <c r="BD231" s="327">
        <f t="shared" si="72"/>
        <v>24.762</v>
      </c>
      <c r="BE231" s="327">
        <f t="shared" si="72"/>
        <v>24.762</v>
      </c>
      <c r="BF231" s="327">
        <f t="shared" si="68"/>
        <v>14.857199999999999</v>
      </c>
    </row>
    <row r="232" spans="2:58" ht="14.25">
      <c r="B232" s="12" t="s">
        <v>224</v>
      </c>
      <c r="C232" s="1887" t="s">
        <v>228</v>
      </c>
      <c r="D232" s="1838" t="s">
        <v>229</v>
      </c>
      <c r="E232" s="1878" t="s">
        <v>15</v>
      </c>
      <c r="F232" s="1879" t="s">
        <v>16</v>
      </c>
      <c r="G232" s="1839">
        <v>17.71</v>
      </c>
      <c r="H232" s="1888">
        <v>7125</v>
      </c>
      <c r="I232" s="1842">
        <v>7125</v>
      </c>
      <c r="J232" s="1842">
        <v>7125</v>
      </c>
      <c r="K232" s="1886">
        <v>12.2</v>
      </c>
      <c r="R232" s="327">
        <f t="shared" si="69"/>
        <v>86925</v>
      </c>
      <c r="S232" s="327">
        <f t="shared" si="73"/>
        <v>34413.750000000029</v>
      </c>
      <c r="T232" s="327">
        <f t="shared" si="73"/>
        <v>1425</v>
      </c>
      <c r="U232" s="327">
        <f t="shared" si="73"/>
        <v>14321.25</v>
      </c>
      <c r="V232" s="327">
        <f t="shared" si="73"/>
        <v>0</v>
      </c>
      <c r="W232" s="327">
        <f t="shared" si="73"/>
        <v>32561.250000000011</v>
      </c>
      <c r="X232" s="327">
        <f t="shared" si="73"/>
        <v>142.50000000000003</v>
      </c>
      <c r="Y232" s="327">
        <f t="shared" si="73"/>
        <v>213.74999999999997</v>
      </c>
      <c r="Z232" s="327">
        <f t="shared" si="73"/>
        <v>142.50000000000003</v>
      </c>
      <c r="AA232" s="327">
        <f t="shared" si="73"/>
        <v>285.00000000000006</v>
      </c>
      <c r="AB232" s="327">
        <f t="shared" si="73"/>
        <v>854.99999999999989</v>
      </c>
      <c r="AC232" s="327">
        <f t="shared" si="73"/>
        <v>213.74999999999997</v>
      </c>
      <c r="AD232" s="327">
        <f t="shared" si="73"/>
        <v>213.74999999999997</v>
      </c>
      <c r="AE232" s="327">
        <f t="shared" si="73"/>
        <v>142.50000000000003</v>
      </c>
      <c r="AF232" s="327">
        <f t="shared" si="73"/>
        <v>71.250000000000014</v>
      </c>
      <c r="AG232" s="327">
        <f t="shared" si="70"/>
        <v>997.50000000000011</v>
      </c>
      <c r="AH232" s="327">
        <f t="shared" si="70"/>
        <v>356.25</v>
      </c>
      <c r="AI232" s="327">
        <f t="shared" si="70"/>
        <v>356.25</v>
      </c>
      <c r="AJ232" s="327">
        <f t="shared" si="67"/>
        <v>213.74999999999997</v>
      </c>
      <c r="AK232" s="1345" t="s">
        <v>1605</v>
      </c>
      <c r="AL232" s="89" t="s">
        <v>1605</v>
      </c>
      <c r="AM232" s="1345" t="s">
        <v>1605</v>
      </c>
      <c r="AN232" s="327">
        <f t="shared" si="71"/>
        <v>86925</v>
      </c>
      <c r="AO232" s="327">
        <f t="shared" si="74"/>
        <v>34413.750000000029</v>
      </c>
      <c r="AP232" s="327">
        <f t="shared" si="74"/>
        <v>1425</v>
      </c>
      <c r="AQ232" s="327">
        <f t="shared" si="74"/>
        <v>14321.25</v>
      </c>
      <c r="AR232" s="327">
        <f t="shared" si="74"/>
        <v>0</v>
      </c>
      <c r="AS232" s="327">
        <f t="shared" si="74"/>
        <v>32561.250000000011</v>
      </c>
      <c r="AT232" s="327">
        <f t="shared" si="74"/>
        <v>142.50000000000003</v>
      </c>
      <c r="AU232" s="327">
        <f t="shared" si="74"/>
        <v>213.74999999999997</v>
      </c>
      <c r="AV232" s="327">
        <f t="shared" si="74"/>
        <v>142.50000000000003</v>
      </c>
      <c r="AW232" s="327">
        <f t="shared" si="74"/>
        <v>285.00000000000006</v>
      </c>
      <c r="AX232" s="327">
        <f t="shared" si="74"/>
        <v>854.99999999999989</v>
      </c>
      <c r="AY232" s="327">
        <f t="shared" si="74"/>
        <v>213.74999999999997</v>
      </c>
      <c r="AZ232" s="327">
        <f t="shared" si="74"/>
        <v>213.74999999999997</v>
      </c>
      <c r="BA232" s="327">
        <f t="shared" si="74"/>
        <v>142.50000000000003</v>
      </c>
      <c r="BB232" s="327">
        <f t="shared" si="74"/>
        <v>71.250000000000014</v>
      </c>
      <c r="BC232" s="327">
        <f t="shared" si="72"/>
        <v>997.50000000000011</v>
      </c>
      <c r="BD232" s="327">
        <f t="shared" si="72"/>
        <v>356.25</v>
      </c>
      <c r="BE232" s="327">
        <f t="shared" si="72"/>
        <v>356.25</v>
      </c>
      <c r="BF232" s="327">
        <f t="shared" si="68"/>
        <v>213.74999999999997</v>
      </c>
    </row>
    <row r="233" spans="2:58" ht="14.25">
      <c r="B233" s="12" t="s">
        <v>224</v>
      </c>
      <c r="C233" s="1887" t="s">
        <v>230</v>
      </c>
      <c r="D233" s="1838" t="s">
        <v>231</v>
      </c>
      <c r="E233" s="1878" t="s">
        <v>15</v>
      </c>
      <c r="F233" s="1879" t="s">
        <v>16</v>
      </c>
      <c r="G233" s="1839">
        <v>17.71</v>
      </c>
      <c r="H233" s="1889">
        <v>802.5</v>
      </c>
      <c r="I233" s="1842">
        <v>802.5</v>
      </c>
      <c r="J233" s="1842">
        <v>802.5</v>
      </c>
      <c r="K233" s="1886">
        <v>12.2</v>
      </c>
      <c r="R233" s="327">
        <f t="shared" si="69"/>
        <v>9790.5</v>
      </c>
      <c r="S233" s="327">
        <f t="shared" si="73"/>
        <v>3876.075000000003</v>
      </c>
      <c r="T233" s="327">
        <f t="shared" si="73"/>
        <v>160.5</v>
      </c>
      <c r="U233" s="327">
        <f t="shared" si="73"/>
        <v>1613.0250000000001</v>
      </c>
      <c r="V233" s="327">
        <f t="shared" si="73"/>
        <v>0</v>
      </c>
      <c r="W233" s="327">
        <f t="shared" si="73"/>
        <v>3667.4250000000011</v>
      </c>
      <c r="X233" s="327">
        <f t="shared" si="73"/>
        <v>16.050000000000004</v>
      </c>
      <c r="Y233" s="327">
        <f t="shared" si="73"/>
        <v>24.074999999999999</v>
      </c>
      <c r="Z233" s="327">
        <f t="shared" si="73"/>
        <v>16.050000000000004</v>
      </c>
      <c r="AA233" s="327">
        <f t="shared" si="73"/>
        <v>32.100000000000009</v>
      </c>
      <c r="AB233" s="327">
        <f t="shared" si="73"/>
        <v>96.3</v>
      </c>
      <c r="AC233" s="327">
        <f t="shared" si="73"/>
        <v>24.074999999999999</v>
      </c>
      <c r="AD233" s="327">
        <f t="shared" si="73"/>
        <v>24.074999999999999</v>
      </c>
      <c r="AE233" s="327">
        <f t="shared" si="73"/>
        <v>16.050000000000004</v>
      </c>
      <c r="AF233" s="327">
        <f t="shared" si="73"/>
        <v>8.0250000000000021</v>
      </c>
      <c r="AG233" s="327">
        <f t="shared" si="70"/>
        <v>112.35000000000001</v>
      </c>
      <c r="AH233" s="327">
        <f t="shared" si="70"/>
        <v>40.125</v>
      </c>
      <c r="AI233" s="327">
        <f t="shared" si="70"/>
        <v>40.125</v>
      </c>
      <c r="AJ233" s="327">
        <f t="shared" si="67"/>
        <v>24.074999999999999</v>
      </c>
      <c r="AK233" s="1345" t="s">
        <v>1605</v>
      </c>
      <c r="AL233" s="89" t="s">
        <v>1605</v>
      </c>
      <c r="AM233" s="1345" t="s">
        <v>1605</v>
      </c>
      <c r="AN233" s="327">
        <f t="shared" si="71"/>
        <v>9790.5</v>
      </c>
      <c r="AO233" s="327">
        <f t="shared" si="74"/>
        <v>3876.075000000003</v>
      </c>
      <c r="AP233" s="327">
        <f t="shared" si="74"/>
        <v>160.5</v>
      </c>
      <c r="AQ233" s="327">
        <f t="shared" si="74"/>
        <v>1613.0250000000001</v>
      </c>
      <c r="AR233" s="327">
        <f t="shared" si="74"/>
        <v>0</v>
      </c>
      <c r="AS233" s="327">
        <f t="shared" si="74"/>
        <v>3667.4250000000011</v>
      </c>
      <c r="AT233" s="327">
        <f t="shared" si="74"/>
        <v>16.050000000000004</v>
      </c>
      <c r="AU233" s="327">
        <f t="shared" si="74"/>
        <v>24.074999999999999</v>
      </c>
      <c r="AV233" s="327">
        <f t="shared" si="74"/>
        <v>16.050000000000004</v>
      </c>
      <c r="AW233" s="327">
        <f t="shared" si="74"/>
        <v>32.100000000000009</v>
      </c>
      <c r="AX233" s="327">
        <f t="shared" si="74"/>
        <v>96.3</v>
      </c>
      <c r="AY233" s="327">
        <f t="shared" si="74"/>
        <v>24.074999999999999</v>
      </c>
      <c r="AZ233" s="327">
        <f t="shared" si="74"/>
        <v>24.074999999999999</v>
      </c>
      <c r="BA233" s="327">
        <f t="shared" si="74"/>
        <v>16.050000000000004</v>
      </c>
      <c r="BB233" s="327">
        <f t="shared" si="74"/>
        <v>8.0250000000000021</v>
      </c>
      <c r="BC233" s="327">
        <f t="shared" si="72"/>
        <v>112.35000000000001</v>
      </c>
      <c r="BD233" s="327">
        <f t="shared" si="72"/>
        <v>40.125</v>
      </c>
      <c r="BE233" s="327">
        <f t="shared" si="72"/>
        <v>40.125</v>
      </c>
      <c r="BF233" s="327">
        <f t="shared" si="68"/>
        <v>24.074999999999999</v>
      </c>
    </row>
    <row r="234" spans="2:58" ht="14.25">
      <c r="B234" s="12" t="s">
        <v>224</v>
      </c>
      <c r="C234" s="1887" t="s">
        <v>232</v>
      </c>
      <c r="D234" s="1838" t="s">
        <v>233</v>
      </c>
      <c r="E234" s="1878" t="s">
        <v>19</v>
      </c>
      <c r="F234" s="1879" t="s">
        <v>16</v>
      </c>
      <c r="G234" s="1839">
        <v>17.82</v>
      </c>
      <c r="H234" s="1884">
        <v>11167.672648214109</v>
      </c>
      <c r="I234" s="1885">
        <v>11167.672648214109</v>
      </c>
      <c r="J234" s="1885">
        <v>11167.672648214109</v>
      </c>
      <c r="K234" s="1886">
        <v>17.59</v>
      </c>
      <c r="R234" s="327">
        <f t="shared" si="69"/>
        <v>196439.36188208617</v>
      </c>
      <c r="S234" s="327">
        <f t="shared" si="73"/>
        <v>53939.858890874159</v>
      </c>
      <c r="T234" s="327">
        <f t="shared" si="73"/>
        <v>2233.5345296428218</v>
      </c>
      <c r="U234" s="327">
        <f t="shared" si="73"/>
        <v>22447.022022910358</v>
      </c>
      <c r="V234" s="327">
        <f t="shared" si="73"/>
        <v>0</v>
      </c>
      <c r="W234" s="327">
        <f t="shared" si="73"/>
        <v>111230.01957621254</v>
      </c>
      <c r="X234" s="327">
        <f t="shared" si="73"/>
        <v>223.35345296428221</v>
      </c>
      <c r="Y234" s="327">
        <f t="shared" si="73"/>
        <v>335.03017944642318</v>
      </c>
      <c r="Z234" s="327">
        <f t="shared" si="73"/>
        <v>223.35345296428221</v>
      </c>
      <c r="AA234" s="327">
        <f t="shared" si="73"/>
        <v>446.70690592856442</v>
      </c>
      <c r="AB234" s="327">
        <f t="shared" si="73"/>
        <v>1340.1207177856927</v>
      </c>
      <c r="AC234" s="327">
        <f t="shared" si="73"/>
        <v>335.03017944642318</v>
      </c>
      <c r="AD234" s="327">
        <f t="shared" si="73"/>
        <v>335.03017944642318</v>
      </c>
      <c r="AE234" s="327">
        <f t="shared" si="73"/>
        <v>223.35345296428221</v>
      </c>
      <c r="AF234" s="327">
        <f t="shared" si="73"/>
        <v>111.67672648214111</v>
      </c>
      <c r="AG234" s="327">
        <f t="shared" si="70"/>
        <v>1563.4741707499754</v>
      </c>
      <c r="AH234" s="327">
        <f t="shared" si="70"/>
        <v>558.38363241070545</v>
      </c>
      <c r="AI234" s="327">
        <f t="shared" si="70"/>
        <v>558.38363241070545</v>
      </c>
      <c r="AJ234" s="327">
        <f t="shared" si="67"/>
        <v>335.03017944642318</v>
      </c>
      <c r="AK234" s="1345" t="s">
        <v>1605</v>
      </c>
      <c r="AL234" s="89" t="s">
        <v>1605</v>
      </c>
      <c r="AM234" s="1345" t="s">
        <v>1605</v>
      </c>
      <c r="AN234" s="327">
        <f t="shared" si="71"/>
        <v>196439.36188208617</v>
      </c>
      <c r="AO234" s="327">
        <f t="shared" si="74"/>
        <v>53939.858890874159</v>
      </c>
      <c r="AP234" s="327">
        <f t="shared" si="74"/>
        <v>2233.5345296428218</v>
      </c>
      <c r="AQ234" s="327">
        <f t="shared" si="74"/>
        <v>22447.022022910358</v>
      </c>
      <c r="AR234" s="327">
        <f t="shared" si="74"/>
        <v>0</v>
      </c>
      <c r="AS234" s="327">
        <f t="shared" si="74"/>
        <v>111230.01957621254</v>
      </c>
      <c r="AT234" s="327">
        <f t="shared" si="74"/>
        <v>223.35345296428221</v>
      </c>
      <c r="AU234" s="327">
        <f t="shared" si="74"/>
        <v>335.03017944642318</v>
      </c>
      <c r="AV234" s="327">
        <f t="shared" si="74"/>
        <v>223.35345296428221</v>
      </c>
      <c r="AW234" s="327">
        <f t="shared" si="74"/>
        <v>446.70690592856442</v>
      </c>
      <c r="AX234" s="327">
        <f t="shared" si="74"/>
        <v>1340.1207177856927</v>
      </c>
      <c r="AY234" s="327">
        <f t="shared" si="74"/>
        <v>335.03017944642318</v>
      </c>
      <c r="AZ234" s="327">
        <f t="shared" si="74"/>
        <v>335.03017944642318</v>
      </c>
      <c r="BA234" s="327">
        <f t="shared" si="74"/>
        <v>223.35345296428221</v>
      </c>
      <c r="BB234" s="327">
        <f t="shared" si="74"/>
        <v>111.67672648214111</v>
      </c>
      <c r="BC234" s="327">
        <f t="shared" si="72"/>
        <v>1563.4741707499754</v>
      </c>
      <c r="BD234" s="327">
        <f t="shared" si="72"/>
        <v>558.38363241070545</v>
      </c>
      <c r="BE234" s="327">
        <f t="shared" si="72"/>
        <v>558.38363241070545</v>
      </c>
      <c r="BF234" s="327">
        <f t="shared" si="68"/>
        <v>335.03017944642318</v>
      </c>
    </row>
    <row r="235" spans="2:58" ht="14.25">
      <c r="B235" s="12" t="s">
        <v>224</v>
      </c>
      <c r="C235" s="1887" t="s">
        <v>232</v>
      </c>
      <c r="D235" s="1838" t="s">
        <v>233</v>
      </c>
      <c r="E235" s="1878" t="s">
        <v>19</v>
      </c>
      <c r="F235" s="1879" t="s">
        <v>16</v>
      </c>
      <c r="G235" s="1839">
        <v>17.82</v>
      </c>
      <c r="H235" s="1889">
        <v>6704</v>
      </c>
      <c r="I235" s="1842">
        <v>6704</v>
      </c>
      <c r="J235" s="1842">
        <v>6704</v>
      </c>
      <c r="K235" s="1886">
        <v>17.59</v>
      </c>
      <c r="R235" s="327">
        <f t="shared" si="69"/>
        <v>117923.36</v>
      </c>
      <c r="S235" s="327">
        <f t="shared" si="73"/>
        <v>32380.320000000007</v>
      </c>
      <c r="T235" s="327">
        <f t="shared" si="73"/>
        <v>1340.8</v>
      </c>
      <c r="U235" s="327">
        <f t="shared" si="73"/>
        <v>13475.039999999999</v>
      </c>
      <c r="V235" s="327">
        <f t="shared" si="73"/>
        <v>0</v>
      </c>
      <c r="W235" s="327">
        <f t="shared" si="73"/>
        <v>66771.840000000011</v>
      </c>
      <c r="X235" s="327">
        <f t="shared" si="73"/>
        <v>134.08000000000001</v>
      </c>
      <c r="Y235" s="327">
        <f t="shared" si="73"/>
        <v>201.11999999999998</v>
      </c>
      <c r="Z235" s="327">
        <f t="shared" si="73"/>
        <v>134.08000000000001</v>
      </c>
      <c r="AA235" s="327">
        <f t="shared" si="73"/>
        <v>268.16000000000003</v>
      </c>
      <c r="AB235" s="327">
        <f t="shared" si="73"/>
        <v>804.4799999999999</v>
      </c>
      <c r="AC235" s="327">
        <f t="shared" si="73"/>
        <v>201.11999999999998</v>
      </c>
      <c r="AD235" s="327">
        <f t="shared" si="73"/>
        <v>201.11999999999998</v>
      </c>
      <c r="AE235" s="327">
        <f t="shared" si="73"/>
        <v>134.08000000000001</v>
      </c>
      <c r="AF235" s="327">
        <f t="shared" si="73"/>
        <v>67.040000000000006</v>
      </c>
      <c r="AG235" s="327">
        <f t="shared" si="70"/>
        <v>938.56000000000006</v>
      </c>
      <c r="AH235" s="327">
        <f t="shared" si="70"/>
        <v>335.2</v>
      </c>
      <c r="AI235" s="327">
        <f t="shared" si="70"/>
        <v>335.2</v>
      </c>
      <c r="AJ235" s="327">
        <f t="shared" si="67"/>
        <v>201.11999999999998</v>
      </c>
      <c r="AK235" s="1345" t="s">
        <v>1605</v>
      </c>
      <c r="AL235" s="89" t="s">
        <v>1605</v>
      </c>
      <c r="AM235" s="1345" t="s">
        <v>1605</v>
      </c>
      <c r="AN235" s="327">
        <f t="shared" si="71"/>
        <v>117923.36</v>
      </c>
      <c r="AO235" s="327">
        <f t="shared" si="74"/>
        <v>32380.320000000007</v>
      </c>
      <c r="AP235" s="327">
        <f t="shared" si="74"/>
        <v>1340.8</v>
      </c>
      <c r="AQ235" s="327">
        <f t="shared" si="74"/>
        <v>13475.039999999999</v>
      </c>
      <c r="AR235" s="327">
        <f t="shared" si="74"/>
        <v>0</v>
      </c>
      <c r="AS235" s="327">
        <f t="shared" si="74"/>
        <v>66771.840000000011</v>
      </c>
      <c r="AT235" s="327">
        <f t="shared" si="74"/>
        <v>134.08000000000001</v>
      </c>
      <c r="AU235" s="327">
        <f t="shared" si="74"/>
        <v>201.11999999999998</v>
      </c>
      <c r="AV235" s="327">
        <f t="shared" si="74"/>
        <v>134.08000000000001</v>
      </c>
      <c r="AW235" s="327">
        <f t="shared" si="74"/>
        <v>268.16000000000003</v>
      </c>
      <c r="AX235" s="327">
        <f t="shared" si="74"/>
        <v>804.4799999999999</v>
      </c>
      <c r="AY235" s="327">
        <f t="shared" si="74"/>
        <v>201.11999999999998</v>
      </c>
      <c r="AZ235" s="327">
        <f t="shared" si="74"/>
        <v>201.11999999999998</v>
      </c>
      <c r="BA235" s="327">
        <f t="shared" si="74"/>
        <v>134.08000000000001</v>
      </c>
      <c r="BB235" s="327">
        <f t="shared" si="74"/>
        <v>67.040000000000006</v>
      </c>
      <c r="BC235" s="327">
        <f t="shared" si="72"/>
        <v>938.56000000000006</v>
      </c>
      <c r="BD235" s="327">
        <f t="shared" si="72"/>
        <v>335.2</v>
      </c>
      <c r="BE235" s="327">
        <f t="shared" si="72"/>
        <v>335.2</v>
      </c>
      <c r="BF235" s="327">
        <f t="shared" si="68"/>
        <v>201.11999999999998</v>
      </c>
    </row>
    <row r="236" spans="2:58" ht="14.25">
      <c r="B236" s="12" t="s">
        <v>224</v>
      </c>
      <c r="C236" s="1887" t="s">
        <v>232</v>
      </c>
      <c r="D236" s="1838" t="s">
        <v>234</v>
      </c>
      <c r="E236" s="1878" t="s">
        <v>19</v>
      </c>
      <c r="F236" s="1879" t="s">
        <v>16</v>
      </c>
      <c r="G236" s="1839">
        <v>17.82</v>
      </c>
      <c r="H236" s="1889">
        <v>2860.4160000000002</v>
      </c>
      <c r="I236" s="1842">
        <v>2860.4160000000002</v>
      </c>
      <c r="J236" s="1842">
        <v>2860.4160000000002</v>
      </c>
      <c r="K236" s="1886">
        <v>17.59</v>
      </c>
      <c r="R236" s="327">
        <f t="shared" si="69"/>
        <v>50314.71744</v>
      </c>
      <c r="S236" s="327">
        <f t="shared" si="73"/>
        <v>13815.809280000003</v>
      </c>
      <c r="T236" s="327">
        <f t="shared" si="73"/>
        <v>572.08320000000003</v>
      </c>
      <c r="U236" s="327">
        <f t="shared" si="73"/>
        <v>5749.4361600000002</v>
      </c>
      <c r="V236" s="327">
        <f t="shared" si="73"/>
        <v>0</v>
      </c>
      <c r="W236" s="327">
        <f t="shared" si="73"/>
        <v>28489.743360000004</v>
      </c>
      <c r="X236" s="327">
        <f t="shared" si="73"/>
        <v>57.208320000000008</v>
      </c>
      <c r="Y236" s="327">
        <f t="shared" si="73"/>
        <v>85.812479999999979</v>
      </c>
      <c r="Z236" s="327">
        <f t="shared" si="73"/>
        <v>57.208320000000008</v>
      </c>
      <c r="AA236" s="327">
        <f t="shared" si="73"/>
        <v>114.41664000000002</v>
      </c>
      <c r="AB236" s="327">
        <f t="shared" si="73"/>
        <v>343.24991999999992</v>
      </c>
      <c r="AC236" s="327">
        <f t="shared" si="73"/>
        <v>85.812479999999979</v>
      </c>
      <c r="AD236" s="327">
        <f t="shared" ref="S236:AF254" si="75">+$R236*VLOOKUP($E236,$P$5:$AF$7,AD$1+3,FALSE)</f>
        <v>85.812479999999979</v>
      </c>
      <c r="AE236" s="327">
        <f t="shared" si="75"/>
        <v>57.208320000000008</v>
      </c>
      <c r="AF236" s="327">
        <f t="shared" si="75"/>
        <v>28.604160000000004</v>
      </c>
      <c r="AG236" s="327">
        <f t="shared" si="70"/>
        <v>400.45824000000005</v>
      </c>
      <c r="AH236" s="327">
        <f t="shared" si="70"/>
        <v>143.02080000000001</v>
      </c>
      <c r="AI236" s="327">
        <f t="shared" si="70"/>
        <v>143.02080000000001</v>
      </c>
      <c r="AJ236" s="327">
        <f t="shared" si="67"/>
        <v>85.812479999999979</v>
      </c>
      <c r="AK236" s="1345" t="s">
        <v>1605</v>
      </c>
      <c r="AL236" s="89" t="s">
        <v>1605</v>
      </c>
      <c r="AM236" s="1345" t="s">
        <v>1605</v>
      </c>
      <c r="AN236" s="327">
        <f t="shared" si="71"/>
        <v>50314.71744</v>
      </c>
      <c r="AO236" s="327">
        <f t="shared" si="74"/>
        <v>13815.809280000003</v>
      </c>
      <c r="AP236" s="327">
        <f t="shared" si="74"/>
        <v>572.08320000000003</v>
      </c>
      <c r="AQ236" s="327">
        <f t="shared" si="74"/>
        <v>5749.4361600000002</v>
      </c>
      <c r="AR236" s="327">
        <f t="shared" si="74"/>
        <v>0</v>
      </c>
      <c r="AS236" s="327">
        <f t="shared" si="74"/>
        <v>28489.743360000004</v>
      </c>
      <c r="AT236" s="327">
        <f t="shared" si="74"/>
        <v>57.208320000000008</v>
      </c>
      <c r="AU236" s="327">
        <f t="shared" si="74"/>
        <v>85.812479999999979</v>
      </c>
      <c r="AV236" s="327">
        <f t="shared" si="74"/>
        <v>57.208320000000008</v>
      </c>
      <c r="AW236" s="327">
        <f t="shared" si="74"/>
        <v>114.41664000000002</v>
      </c>
      <c r="AX236" s="327">
        <f t="shared" si="74"/>
        <v>343.24991999999992</v>
      </c>
      <c r="AY236" s="327">
        <f t="shared" si="74"/>
        <v>85.812479999999979</v>
      </c>
      <c r="AZ236" s="327">
        <f t="shared" ref="AO236:BB254" si="76">+$AN236*VLOOKUP($E236,$AL$5:$BB$7,AZ$1+3,FALSE)</f>
        <v>85.812479999999979</v>
      </c>
      <c r="BA236" s="327">
        <f t="shared" si="76"/>
        <v>57.208320000000008</v>
      </c>
      <c r="BB236" s="327">
        <f t="shared" si="76"/>
        <v>28.604160000000004</v>
      </c>
      <c r="BC236" s="327">
        <f t="shared" si="72"/>
        <v>400.45824000000005</v>
      </c>
      <c r="BD236" s="327">
        <f t="shared" si="72"/>
        <v>143.02080000000001</v>
      </c>
      <c r="BE236" s="327">
        <f t="shared" si="72"/>
        <v>143.02080000000001</v>
      </c>
      <c r="BF236" s="327">
        <f t="shared" si="68"/>
        <v>85.812479999999979</v>
      </c>
    </row>
    <row r="237" spans="2:58" ht="14.25">
      <c r="B237" s="12" t="s">
        <v>224</v>
      </c>
      <c r="C237" s="1887" t="s">
        <v>232</v>
      </c>
      <c r="D237" s="1838" t="s">
        <v>235</v>
      </c>
      <c r="E237" s="1878" t="s">
        <v>19</v>
      </c>
      <c r="F237" s="1879" t="s">
        <v>16</v>
      </c>
      <c r="G237" s="1839">
        <v>17.82</v>
      </c>
      <c r="H237" s="1889">
        <v>681.98400000000004</v>
      </c>
      <c r="I237" s="1885">
        <v>681.98400000000004</v>
      </c>
      <c r="J237" s="1885">
        <v>681.98400000000004</v>
      </c>
      <c r="K237" s="1886">
        <v>17.59</v>
      </c>
      <c r="R237" s="327">
        <f t="shared" si="69"/>
        <v>11996.09856</v>
      </c>
      <c r="S237" s="327">
        <f t="shared" si="75"/>
        <v>3293.9827200000009</v>
      </c>
      <c r="T237" s="327">
        <f t="shared" si="75"/>
        <v>136.39680000000001</v>
      </c>
      <c r="U237" s="327">
        <f t="shared" si="75"/>
        <v>1370.78784</v>
      </c>
      <c r="V237" s="327">
        <f t="shared" si="75"/>
        <v>0</v>
      </c>
      <c r="W237" s="327">
        <f t="shared" si="75"/>
        <v>6792.5606400000006</v>
      </c>
      <c r="X237" s="327">
        <f t="shared" si="75"/>
        <v>13.639680000000002</v>
      </c>
      <c r="Y237" s="327">
        <f t="shared" si="75"/>
        <v>20.459519999999998</v>
      </c>
      <c r="Z237" s="327">
        <f t="shared" si="75"/>
        <v>13.639680000000002</v>
      </c>
      <c r="AA237" s="327">
        <f t="shared" si="75"/>
        <v>27.279360000000004</v>
      </c>
      <c r="AB237" s="327">
        <f t="shared" si="75"/>
        <v>81.838079999999991</v>
      </c>
      <c r="AC237" s="327">
        <f t="shared" si="75"/>
        <v>20.459519999999998</v>
      </c>
      <c r="AD237" s="327">
        <f t="shared" si="75"/>
        <v>20.459519999999998</v>
      </c>
      <c r="AE237" s="327">
        <f t="shared" si="75"/>
        <v>13.639680000000002</v>
      </c>
      <c r="AF237" s="327">
        <f t="shared" si="75"/>
        <v>6.819840000000001</v>
      </c>
      <c r="AG237" s="327">
        <f t="shared" si="70"/>
        <v>95.477760000000018</v>
      </c>
      <c r="AH237" s="327">
        <f t="shared" si="70"/>
        <v>34.099200000000003</v>
      </c>
      <c r="AI237" s="327">
        <f t="shared" si="70"/>
        <v>34.099200000000003</v>
      </c>
      <c r="AJ237" s="327">
        <f t="shared" si="67"/>
        <v>20.459519999999998</v>
      </c>
      <c r="AK237" s="1345" t="s">
        <v>1605</v>
      </c>
      <c r="AL237" s="89" t="s">
        <v>1605</v>
      </c>
      <c r="AM237" s="1345" t="s">
        <v>1605</v>
      </c>
      <c r="AN237" s="327">
        <f t="shared" si="71"/>
        <v>11996.09856</v>
      </c>
      <c r="AO237" s="327">
        <f t="shared" si="76"/>
        <v>3293.9827200000009</v>
      </c>
      <c r="AP237" s="327">
        <f t="shared" si="76"/>
        <v>136.39680000000001</v>
      </c>
      <c r="AQ237" s="327">
        <f t="shared" si="76"/>
        <v>1370.78784</v>
      </c>
      <c r="AR237" s="327">
        <f t="shared" si="76"/>
        <v>0</v>
      </c>
      <c r="AS237" s="327">
        <f t="shared" si="76"/>
        <v>6792.5606400000006</v>
      </c>
      <c r="AT237" s="327">
        <f t="shared" si="76"/>
        <v>13.639680000000002</v>
      </c>
      <c r="AU237" s="327">
        <f t="shared" si="76"/>
        <v>20.459519999999998</v>
      </c>
      <c r="AV237" s="327">
        <f t="shared" si="76"/>
        <v>13.639680000000002</v>
      </c>
      <c r="AW237" s="327">
        <f t="shared" si="76"/>
        <v>27.279360000000004</v>
      </c>
      <c r="AX237" s="327">
        <f t="shared" si="76"/>
        <v>81.838079999999991</v>
      </c>
      <c r="AY237" s="327">
        <f t="shared" si="76"/>
        <v>20.459519999999998</v>
      </c>
      <c r="AZ237" s="327">
        <f t="shared" si="76"/>
        <v>20.459519999999998</v>
      </c>
      <c r="BA237" s="327">
        <f t="shared" si="76"/>
        <v>13.639680000000002</v>
      </c>
      <c r="BB237" s="327">
        <f t="shared" si="76"/>
        <v>6.819840000000001</v>
      </c>
      <c r="BC237" s="327">
        <f t="shared" si="72"/>
        <v>95.477760000000018</v>
      </c>
      <c r="BD237" s="327">
        <f t="shared" si="72"/>
        <v>34.099200000000003</v>
      </c>
      <c r="BE237" s="327">
        <f t="shared" si="72"/>
        <v>34.099200000000003</v>
      </c>
      <c r="BF237" s="327">
        <f t="shared" si="68"/>
        <v>20.459519999999998</v>
      </c>
    </row>
    <row r="238" spans="2:58" ht="14.25">
      <c r="B238" s="12" t="s">
        <v>224</v>
      </c>
      <c r="C238" s="1887" t="s">
        <v>232</v>
      </c>
      <c r="D238" s="1838" t="s">
        <v>235</v>
      </c>
      <c r="E238" s="1878" t="s">
        <v>19</v>
      </c>
      <c r="F238" s="1879" t="s">
        <v>16</v>
      </c>
      <c r="G238" s="1839">
        <v>17.82</v>
      </c>
      <c r="H238" s="1889">
        <v>19.007999999999999</v>
      </c>
      <c r="I238" s="1885">
        <v>19.007999999999999</v>
      </c>
      <c r="J238" s="1885">
        <v>19.007999999999999</v>
      </c>
      <c r="K238" s="1886">
        <v>17.59</v>
      </c>
      <c r="R238" s="327">
        <f t="shared" si="69"/>
        <v>334.35071999999997</v>
      </c>
      <c r="S238" s="327">
        <f t="shared" si="75"/>
        <v>91.808640000000011</v>
      </c>
      <c r="T238" s="327">
        <f t="shared" si="75"/>
        <v>3.8015999999999996</v>
      </c>
      <c r="U238" s="327">
        <f t="shared" si="75"/>
        <v>38.206079999999993</v>
      </c>
      <c r="V238" s="327">
        <f t="shared" si="75"/>
        <v>0</v>
      </c>
      <c r="W238" s="327">
        <f t="shared" si="75"/>
        <v>189.31968000000001</v>
      </c>
      <c r="X238" s="327">
        <f t="shared" si="75"/>
        <v>0.38016</v>
      </c>
      <c r="Y238" s="327">
        <f t="shared" si="75"/>
        <v>0.57023999999999986</v>
      </c>
      <c r="Z238" s="327">
        <f t="shared" si="75"/>
        <v>0.38016</v>
      </c>
      <c r="AA238" s="327">
        <f t="shared" si="75"/>
        <v>0.76032</v>
      </c>
      <c r="AB238" s="327">
        <f t="shared" si="75"/>
        <v>2.2809599999999994</v>
      </c>
      <c r="AC238" s="327">
        <f t="shared" si="75"/>
        <v>0.57023999999999986</v>
      </c>
      <c r="AD238" s="327">
        <f t="shared" si="75"/>
        <v>0.57023999999999986</v>
      </c>
      <c r="AE238" s="327">
        <f t="shared" si="75"/>
        <v>0.38016</v>
      </c>
      <c r="AF238" s="327">
        <f t="shared" si="75"/>
        <v>0.19008</v>
      </c>
      <c r="AG238" s="327">
        <f t="shared" si="70"/>
        <v>2.6611199999999999</v>
      </c>
      <c r="AH238" s="327">
        <f t="shared" si="70"/>
        <v>0.95039999999999991</v>
      </c>
      <c r="AI238" s="327">
        <f t="shared" si="70"/>
        <v>0.95039999999999991</v>
      </c>
      <c r="AJ238" s="327">
        <f t="shared" si="67"/>
        <v>0.57023999999999986</v>
      </c>
      <c r="AK238" s="1345" t="s">
        <v>1605</v>
      </c>
      <c r="AL238" s="89" t="s">
        <v>1605</v>
      </c>
      <c r="AM238" s="1345" t="s">
        <v>1605</v>
      </c>
      <c r="AN238" s="327">
        <f t="shared" si="71"/>
        <v>334.35071999999997</v>
      </c>
      <c r="AO238" s="327">
        <f t="shared" si="76"/>
        <v>91.808640000000011</v>
      </c>
      <c r="AP238" s="327">
        <f t="shared" si="76"/>
        <v>3.8015999999999996</v>
      </c>
      <c r="AQ238" s="327">
        <f t="shared" si="76"/>
        <v>38.206079999999993</v>
      </c>
      <c r="AR238" s="327">
        <f t="shared" si="76"/>
        <v>0</v>
      </c>
      <c r="AS238" s="327">
        <f t="shared" si="76"/>
        <v>189.31968000000001</v>
      </c>
      <c r="AT238" s="327">
        <f t="shared" si="76"/>
        <v>0.38016</v>
      </c>
      <c r="AU238" s="327">
        <f t="shared" si="76"/>
        <v>0.57023999999999986</v>
      </c>
      <c r="AV238" s="327">
        <f t="shared" si="76"/>
        <v>0.38016</v>
      </c>
      <c r="AW238" s="327">
        <f t="shared" si="76"/>
        <v>0.76032</v>
      </c>
      <c r="AX238" s="327">
        <f t="shared" si="76"/>
        <v>2.2809599999999994</v>
      </c>
      <c r="AY238" s="327">
        <f t="shared" si="76"/>
        <v>0.57023999999999986</v>
      </c>
      <c r="AZ238" s="327">
        <f t="shared" si="76"/>
        <v>0.57023999999999986</v>
      </c>
      <c r="BA238" s="327">
        <f t="shared" si="76"/>
        <v>0.38016</v>
      </c>
      <c r="BB238" s="327">
        <f t="shared" si="76"/>
        <v>0.19008</v>
      </c>
      <c r="BC238" s="327">
        <f t="shared" si="72"/>
        <v>2.6611199999999999</v>
      </c>
      <c r="BD238" s="327">
        <f t="shared" si="72"/>
        <v>0.95039999999999991</v>
      </c>
      <c r="BE238" s="327">
        <f t="shared" si="72"/>
        <v>0.95039999999999991</v>
      </c>
      <c r="BF238" s="327">
        <f t="shared" si="68"/>
        <v>0.57023999999999986</v>
      </c>
    </row>
    <row r="239" spans="2:58" ht="14.25">
      <c r="B239" s="12" t="s">
        <v>224</v>
      </c>
      <c r="C239" s="1887" t="s">
        <v>232</v>
      </c>
      <c r="D239" s="1838" t="s">
        <v>236</v>
      </c>
      <c r="E239" s="1878" t="s">
        <v>19</v>
      </c>
      <c r="F239" s="1879" t="s">
        <v>16</v>
      </c>
      <c r="G239" s="1839">
        <v>17.82</v>
      </c>
      <c r="H239" s="1889">
        <v>3.0720000000000001</v>
      </c>
      <c r="I239" s="1885">
        <v>3.0720000000000001</v>
      </c>
      <c r="J239" s="1885">
        <v>3.0720000000000001</v>
      </c>
      <c r="K239" s="1886">
        <v>17.59</v>
      </c>
      <c r="R239" s="327">
        <f t="shared" si="69"/>
        <v>54.036479999999997</v>
      </c>
      <c r="S239" s="327">
        <f t="shared" si="75"/>
        <v>14.837760000000003</v>
      </c>
      <c r="T239" s="327">
        <f t="shared" si="75"/>
        <v>0.61439999999999995</v>
      </c>
      <c r="U239" s="327">
        <f t="shared" si="75"/>
        <v>6.1747199999999998</v>
      </c>
      <c r="V239" s="327">
        <f t="shared" si="75"/>
        <v>0</v>
      </c>
      <c r="W239" s="327">
        <f t="shared" si="75"/>
        <v>30.597120000000004</v>
      </c>
      <c r="X239" s="327">
        <f t="shared" si="75"/>
        <v>6.1440000000000008E-2</v>
      </c>
      <c r="Y239" s="327">
        <f t="shared" si="75"/>
        <v>9.2159999999999978E-2</v>
      </c>
      <c r="Z239" s="327">
        <f t="shared" si="75"/>
        <v>6.1440000000000008E-2</v>
      </c>
      <c r="AA239" s="327">
        <f t="shared" si="75"/>
        <v>0.12288000000000002</v>
      </c>
      <c r="AB239" s="327">
        <f t="shared" si="75"/>
        <v>0.36863999999999991</v>
      </c>
      <c r="AC239" s="327">
        <f t="shared" si="75"/>
        <v>9.2159999999999978E-2</v>
      </c>
      <c r="AD239" s="327">
        <f t="shared" si="75"/>
        <v>9.2159999999999978E-2</v>
      </c>
      <c r="AE239" s="327">
        <f t="shared" si="75"/>
        <v>6.1440000000000008E-2</v>
      </c>
      <c r="AF239" s="327">
        <f t="shared" si="75"/>
        <v>3.0720000000000004E-2</v>
      </c>
      <c r="AG239" s="327">
        <f t="shared" si="70"/>
        <v>0.43008000000000002</v>
      </c>
      <c r="AH239" s="327">
        <f t="shared" si="70"/>
        <v>0.15359999999999999</v>
      </c>
      <c r="AI239" s="327">
        <f t="shared" si="70"/>
        <v>0.15359999999999999</v>
      </c>
      <c r="AJ239" s="327">
        <f t="shared" si="67"/>
        <v>9.2159999999999978E-2</v>
      </c>
      <c r="AK239" s="1345" t="s">
        <v>1605</v>
      </c>
      <c r="AL239" s="89" t="s">
        <v>1605</v>
      </c>
      <c r="AM239" s="1345" t="s">
        <v>1605</v>
      </c>
      <c r="AN239" s="327">
        <f t="shared" si="71"/>
        <v>54.036479999999997</v>
      </c>
      <c r="AO239" s="327">
        <f t="shared" si="76"/>
        <v>14.837760000000003</v>
      </c>
      <c r="AP239" s="327">
        <f t="shared" si="76"/>
        <v>0.61439999999999995</v>
      </c>
      <c r="AQ239" s="327">
        <f t="shared" si="76"/>
        <v>6.1747199999999998</v>
      </c>
      <c r="AR239" s="327">
        <f t="shared" si="76"/>
        <v>0</v>
      </c>
      <c r="AS239" s="327">
        <f t="shared" si="76"/>
        <v>30.597120000000004</v>
      </c>
      <c r="AT239" s="327">
        <f t="shared" si="76"/>
        <v>6.1440000000000008E-2</v>
      </c>
      <c r="AU239" s="327">
        <f t="shared" si="76"/>
        <v>9.2159999999999978E-2</v>
      </c>
      <c r="AV239" s="327">
        <f t="shared" si="76"/>
        <v>6.1440000000000008E-2</v>
      </c>
      <c r="AW239" s="327">
        <f t="shared" si="76"/>
        <v>0.12288000000000002</v>
      </c>
      <c r="AX239" s="327">
        <f t="shared" si="76"/>
        <v>0.36863999999999991</v>
      </c>
      <c r="AY239" s="327">
        <f t="shared" si="76"/>
        <v>9.2159999999999978E-2</v>
      </c>
      <c r="AZ239" s="327">
        <f t="shared" si="76"/>
        <v>9.2159999999999978E-2</v>
      </c>
      <c r="BA239" s="327">
        <f t="shared" si="76"/>
        <v>6.1440000000000008E-2</v>
      </c>
      <c r="BB239" s="327">
        <f t="shared" si="76"/>
        <v>3.0720000000000004E-2</v>
      </c>
      <c r="BC239" s="327">
        <f t="shared" si="72"/>
        <v>0.43008000000000002</v>
      </c>
      <c r="BD239" s="327">
        <f t="shared" si="72"/>
        <v>0.15359999999999999</v>
      </c>
      <c r="BE239" s="327">
        <f t="shared" si="72"/>
        <v>0.15359999999999999</v>
      </c>
      <c r="BF239" s="327">
        <f t="shared" si="68"/>
        <v>9.2159999999999978E-2</v>
      </c>
    </row>
    <row r="240" spans="2:58" ht="14.25">
      <c r="B240" s="12" t="s">
        <v>224</v>
      </c>
      <c r="C240" s="1887" t="s">
        <v>232</v>
      </c>
      <c r="D240" s="1838" t="s">
        <v>237</v>
      </c>
      <c r="E240" s="1878" t="s">
        <v>19</v>
      </c>
      <c r="F240" s="1879" t="s">
        <v>16</v>
      </c>
      <c r="G240" s="1839">
        <v>17.82</v>
      </c>
      <c r="H240" s="1889">
        <v>1286.76</v>
      </c>
      <c r="I240" s="1885">
        <v>1286.76</v>
      </c>
      <c r="J240" s="1885">
        <v>1286.76</v>
      </c>
      <c r="K240" s="1886">
        <v>17.59</v>
      </c>
      <c r="R240" s="327">
        <f t="shared" si="69"/>
        <v>22634.108400000001</v>
      </c>
      <c r="S240" s="327">
        <f t="shared" si="75"/>
        <v>6215.0508000000018</v>
      </c>
      <c r="T240" s="327">
        <f t="shared" si="75"/>
        <v>257.35200000000003</v>
      </c>
      <c r="U240" s="327">
        <f t="shared" si="75"/>
        <v>2586.3876</v>
      </c>
      <c r="V240" s="327">
        <f t="shared" si="75"/>
        <v>0</v>
      </c>
      <c r="W240" s="327">
        <f t="shared" si="75"/>
        <v>12816.129600000002</v>
      </c>
      <c r="X240" s="327">
        <f t="shared" si="75"/>
        <v>25.735200000000006</v>
      </c>
      <c r="Y240" s="327">
        <f t="shared" si="75"/>
        <v>38.602799999999995</v>
      </c>
      <c r="Z240" s="327">
        <f t="shared" si="75"/>
        <v>25.735200000000006</v>
      </c>
      <c r="AA240" s="327">
        <f t="shared" si="75"/>
        <v>51.470400000000012</v>
      </c>
      <c r="AB240" s="327">
        <f t="shared" si="75"/>
        <v>154.41119999999998</v>
      </c>
      <c r="AC240" s="327">
        <f t="shared" si="75"/>
        <v>38.602799999999995</v>
      </c>
      <c r="AD240" s="327">
        <f t="shared" si="75"/>
        <v>38.602799999999995</v>
      </c>
      <c r="AE240" s="327">
        <f t="shared" si="75"/>
        <v>25.735200000000006</v>
      </c>
      <c r="AF240" s="327">
        <f t="shared" si="75"/>
        <v>12.867600000000003</v>
      </c>
      <c r="AG240" s="327">
        <f t="shared" si="70"/>
        <v>180.14640000000003</v>
      </c>
      <c r="AH240" s="327">
        <f t="shared" si="70"/>
        <v>64.338000000000008</v>
      </c>
      <c r="AI240" s="327">
        <f t="shared" si="70"/>
        <v>64.338000000000008</v>
      </c>
      <c r="AJ240" s="327">
        <f t="shared" si="67"/>
        <v>38.602799999999995</v>
      </c>
      <c r="AK240" s="1345" t="s">
        <v>1605</v>
      </c>
      <c r="AL240" s="89" t="s">
        <v>1605</v>
      </c>
      <c r="AM240" s="1345" t="s">
        <v>1605</v>
      </c>
      <c r="AN240" s="327">
        <f t="shared" si="71"/>
        <v>22634.108400000001</v>
      </c>
      <c r="AO240" s="327">
        <f t="shared" si="76"/>
        <v>6215.0508000000018</v>
      </c>
      <c r="AP240" s="327">
        <f t="shared" si="76"/>
        <v>257.35200000000003</v>
      </c>
      <c r="AQ240" s="327">
        <f t="shared" si="76"/>
        <v>2586.3876</v>
      </c>
      <c r="AR240" s="327">
        <f t="shared" si="76"/>
        <v>0</v>
      </c>
      <c r="AS240" s="327">
        <f t="shared" si="76"/>
        <v>12816.129600000002</v>
      </c>
      <c r="AT240" s="327">
        <f t="shared" si="76"/>
        <v>25.735200000000006</v>
      </c>
      <c r="AU240" s="327">
        <f t="shared" si="76"/>
        <v>38.602799999999995</v>
      </c>
      <c r="AV240" s="327">
        <f t="shared" si="76"/>
        <v>25.735200000000006</v>
      </c>
      <c r="AW240" s="327">
        <f t="shared" si="76"/>
        <v>51.470400000000012</v>
      </c>
      <c r="AX240" s="327">
        <f t="shared" si="76"/>
        <v>154.41119999999998</v>
      </c>
      <c r="AY240" s="327">
        <f t="shared" si="76"/>
        <v>38.602799999999995</v>
      </c>
      <c r="AZ240" s="327">
        <f t="shared" si="76"/>
        <v>38.602799999999995</v>
      </c>
      <c r="BA240" s="327">
        <f t="shared" si="76"/>
        <v>25.735200000000006</v>
      </c>
      <c r="BB240" s="327">
        <f t="shared" si="76"/>
        <v>12.867600000000003</v>
      </c>
      <c r="BC240" s="327">
        <f t="shared" si="72"/>
        <v>180.14640000000003</v>
      </c>
      <c r="BD240" s="327">
        <f t="shared" si="72"/>
        <v>64.338000000000008</v>
      </c>
      <c r="BE240" s="327">
        <f t="shared" si="72"/>
        <v>64.338000000000008</v>
      </c>
      <c r="BF240" s="327">
        <f t="shared" si="68"/>
        <v>38.602799999999995</v>
      </c>
    </row>
    <row r="241" spans="2:58" ht="14.25">
      <c r="B241" s="12" t="s">
        <v>224</v>
      </c>
      <c r="C241" s="1887" t="s">
        <v>232</v>
      </c>
      <c r="D241" s="1838" t="s">
        <v>238</v>
      </c>
      <c r="E241" s="1878" t="s">
        <v>19</v>
      </c>
      <c r="F241" s="1879" t="s">
        <v>16</v>
      </c>
      <c r="G241" s="1839">
        <v>17.82</v>
      </c>
      <c r="H241" s="1889">
        <v>994.75199999999995</v>
      </c>
      <c r="I241" s="1842">
        <v>994.75199999999995</v>
      </c>
      <c r="J241" s="1842">
        <v>994.75199999999995</v>
      </c>
      <c r="K241" s="1886">
        <v>17.59</v>
      </c>
      <c r="R241" s="327">
        <f t="shared" si="69"/>
        <v>17497.687679999999</v>
      </c>
      <c r="S241" s="327">
        <f t="shared" si="75"/>
        <v>4804.6521600000005</v>
      </c>
      <c r="T241" s="327">
        <f t="shared" si="75"/>
        <v>198.9504</v>
      </c>
      <c r="U241" s="327">
        <f t="shared" si="75"/>
        <v>1999.4515199999998</v>
      </c>
      <c r="V241" s="327">
        <f t="shared" si="75"/>
        <v>0</v>
      </c>
      <c r="W241" s="327">
        <f t="shared" si="75"/>
        <v>9907.7299200000016</v>
      </c>
      <c r="X241" s="327">
        <f t="shared" si="75"/>
        <v>19.895040000000002</v>
      </c>
      <c r="Y241" s="327">
        <f t="shared" si="75"/>
        <v>29.842559999999992</v>
      </c>
      <c r="Z241" s="327">
        <f t="shared" si="75"/>
        <v>19.895040000000002</v>
      </c>
      <c r="AA241" s="327">
        <f t="shared" si="75"/>
        <v>39.790080000000003</v>
      </c>
      <c r="AB241" s="327">
        <f t="shared" si="75"/>
        <v>119.37023999999997</v>
      </c>
      <c r="AC241" s="327">
        <f t="shared" si="75"/>
        <v>29.842559999999992</v>
      </c>
      <c r="AD241" s="327">
        <f t="shared" si="75"/>
        <v>29.842559999999992</v>
      </c>
      <c r="AE241" s="327">
        <f t="shared" si="75"/>
        <v>19.895040000000002</v>
      </c>
      <c r="AF241" s="327">
        <f t="shared" si="75"/>
        <v>9.9475200000000008</v>
      </c>
      <c r="AG241" s="327">
        <f t="shared" si="70"/>
        <v>139.26528000000002</v>
      </c>
      <c r="AH241" s="327">
        <f t="shared" si="70"/>
        <v>49.7376</v>
      </c>
      <c r="AI241" s="327">
        <f t="shared" si="70"/>
        <v>49.7376</v>
      </c>
      <c r="AJ241" s="327">
        <f t="shared" si="67"/>
        <v>29.842559999999992</v>
      </c>
      <c r="AK241" s="1345" t="s">
        <v>1605</v>
      </c>
      <c r="AL241" s="89" t="s">
        <v>1605</v>
      </c>
      <c r="AM241" s="1345" t="s">
        <v>1605</v>
      </c>
      <c r="AN241" s="327">
        <f t="shared" si="71"/>
        <v>17497.687679999999</v>
      </c>
      <c r="AO241" s="327">
        <f t="shared" si="76"/>
        <v>4804.6521600000005</v>
      </c>
      <c r="AP241" s="327">
        <f t="shared" si="76"/>
        <v>198.9504</v>
      </c>
      <c r="AQ241" s="327">
        <f t="shared" si="76"/>
        <v>1999.4515199999998</v>
      </c>
      <c r="AR241" s="327">
        <f t="shared" si="76"/>
        <v>0</v>
      </c>
      <c r="AS241" s="327">
        <f t="shared" si="76"/>
        <v>9907.7299200000016</v>
      </c>
      <c r="AT241" s="327">
        <f t="shared" si="76"/>
        <v>19.895040000000002</v>
      </c>
      <c r="AU241" s="327">
        <f t="shared" si="76"/>
        <v>29.842559999999992</v>
      </c>
      <c r="AV241" s="327">
        <f t="shared" si="76"/>
        <v>19.895040000000002</v>
      </c>
      <c r="AW241" s="327">
        <f t="shared" si="76"/>
        <v>39.790080000000003</v>
      </c>
      <c r="AX241" s="327">
        <f t="shared" si="76"/>
        <v>119.37023999999997</v>
      </c>
      <c r="AY241" s="327">
        <f t="shared" si="76"/>
        <v>29.842559999999992</v>
      </c>
      <c r="AZ241" s="327">
        <f t="shared" si="76"/>
        <v>29.842559999999992</v>
      </c>
      <c r="BA241" s="327">
        <f t="shared" si="76"/>
        <v>19.895040000000002</v>
      </c>
      <c r="BB241" s="327">
        <f t="shared" si="76"/>
        <v>9.9475200000000008</v>
      </c>
      <c r="BC241" s="327">
        <f t="shared" si="72"/>
        <v>139.26528000000002</v>
      </c>
      <c r="BD241" s="327">
        <f t="shared" si="72"/>
        <v>49.7376</v>
      </c>
      <c r="BE241" s="327">
        <f t="shared" si="72"/>
        <v>49.7376</v>
      </c>
      <c r="BF241" s="327">
        <f t="shared" si="68"/>
        <v>29.842559999999992</v>
      </c>
    </row>
    <row r="242" spans="2:58" ht="14.25">
      <c r="B242" s="12" t="s">
        <v>224</v>
      </c>
      <c r="C242" s="1887" t="s">
        <v>232</v>
      </c>
      <c r="D242" s="1838" t="s">
        <v>239</v>
      </c>
      <c r="E242" s="1878" t="s">
        <v>19</v>
      </c>
      <c r="F242" s="1879" t="s">
        <v>16</v>
      </c>
      <c r="G242" s="1839">
        <v>17.39</v>
      </c>
      <c r="H242" s="1889">
        <v>4878</v>
      </c>
      <c r="I242" s="1854">
        <v>4878</v>
      </c>
      <c r="J242" s="1854">
        <v>4878</v>
      </c>
      <c r="K242" s="1886">
        <v>17.59</v>
      </c>
      <c r="R242" s="327">
        <f t="shared" si="69"/>
        <v>85804.02</v>
      </c>
      <c r="S242" s="327">
        <f t="shared" si="75"/>
        <v>23560.740000000005</v>
      </c>
      <c r="T242" s="327">
        <f t="shared" si="75"/>
        <v>975.6</v>
      </c>
      <c r="U242" s="327">
        <f t="shared" si="75"/>
        <v>9804.7800000000007</v>
      </c>
      <c r="V242" s="327">
        <f t="shared" si="75"/>
        <v>0</v>
      </c>
      <c r="W242" s="327">
        <f t="shared" si="75"/>
        <v>48584.880000000005</v>
      </c>
      <c r="X242" s="327">
        <f t="shared" si="75"/>
        <v>97.560000000000016</v>
      </c>
      <c r="Y242" s="327">
        <f t="shared" si="75"/>
        <v>146.33999999999997</v>
      </c>
      <c r="Z242" s="327">
        <f t="shared" si="75"/>
        <v>97.560000000000016</v>
      </c>
      <c r="AA242" s="327">
        <f t="shared" si="75"/>
        <v>195.12000000000003</v>
      </c>
      <c r="AB242" s="327">
        <f t="shared" si="75"/>
        <v>585.3599999999999</v>
      </c>
      <c r="AC242" s="327">
        <f t="shared" si="75"/>
        <v>146.33999999999997</v>
      </c>
      <c r="AD242" s="327">
        <f t="shared" si="75"/>
        <v>146.33999999999997</v>
      </c>
      <c r="AE242" s="327">
        <f t="shared" si="75"/>
        <v>97.560000000000016</v>
      </c>
      <c r="AF242" s="327">
        <f t="shared" si="75"/>
        <v>48.780000000000008</v>
      </c>
      <c r="AG242" s="327">
        <f t="shared" si="70"/>
        <v>682.92000000000007</v>
      </c>
      <c r="AH242" s="327">
        <f t="shared" si="70"/>
        <v>243.9</v>
      </c>
      <c r="AI242" s="327">
        <f t="shared" si="70"/>
        <v>243.9</v>
      </c>
      <c r="AJ242" s="327">
        <f t="shared" si="67"/>
        <v>146.33999999999997</v>
      </c>
      <c r="AK242" s="1345" t="s">
        <v>1605</v>
      </c>
      <c r="AL242" s="89" t="s">
        <v>1605</v>
      </c>
      <c r="AM242" s="1345" t="s">
        <v>1605</v>
      </c>
      <c r="AN242" s="327">
        <f t="shared" si="71"/>
        <v>85804.02</v>
      </c>
      <c r="AO242" s="327">
        <f t="shared" si="76"/>
        <v>23560.740000000005</v>
      </c>
      <c r="AP242" s="327">
        <f t="shared" si="76"/>
        <v>975.6</v>
      </c>
      <c r="AQ242" s="327">
        <f t="shared" si="76"/>
        <v>9804.7800000000007</v>
      </c>
      <c r="AR242" s="327">
        <f t="shared" si="76"/>
        <v>0</v>
      </c>
      <c r="AS242" s="327">
        <f t="shared" si="76"/>
        <v>48584.880000000005</v>
      </c>
      <c r="AT242" s="327">
        <f t="shared" si="76"/>
        <v>97.560000000000016</v>
      </c>
      <c r="AU242" s="327">
        <f t="shared" si="76"/>
        <v>146.33999999999997</v>
      </c>
      <c r="AV242" s="327">
        <f t="shared" si="76"/>
        <v>97.560000000000016</v>
      </c>
      <c r="AW242" s="327">
        <f t="shared" si="76"/>
        <v>195.12000000000003</v>
      </c>
      <c r="AX242" s="327">
        <f t="shared" si="76"/>
        <v>585.3599999999999</v>
      </c>
      <c r="AY242" s="327">
        <f t="shared" si="76"/>
        <v>146.33999999999997</v>
      </c>
      <c r="AZ242" s="327">
        <f t="shared" si="76"/>
        <v>146.33999999999997</v>
      </c>
      <c r="BA242" s="327">
        <f t="shared" si="76"/>
        <v>97.560000000000016</v>
      </c>
      <c r="BB242" s="327">
        <f t="shared" si="76"/>
        <v>48.780000000000008</v>
      </c>
      <c r="BC242" s="327">
        <f t="shared" si="72"/>
        <v>682.92000000000007</v>
      </c>
      <c r="BD242" s="327">
        <f t="shared" si="72"/>
        <v>243.9</v>
      </c>
      <c r="BE242" s="327">
        <f t="shared" si="72"/>
        <v>243.9</v>
      </c>
      <c r="BF242" s="327">
        <f t="shared" si="68"/>
        <v>146.33999999999997</v>
      </c>
    </row>
    <row r="243" spans="2:58" ht="14.25">
      <c r="B243" s="12" t="s">
        <v>224</v>
      </c>
      <c r="C243" s="1887" t="s">
        <v>232</v>
      </c>
      <c r="D243" s="1838" t="s">
        <v>240</v>
      </c>
      <c r="E243" s="1878" t="s">
        <v>19</v>
      </c>
      <c r="F243" s="1879" t="s">
        <v>16</v>
      </c>
      <c r="G243" s="1839">
        <v>17.39</v>
      </c>
      <c r="H243" s="1889">
        <v>1072.3420724</v>
      </c>
      <c r="I243" s="1854">
        <v>1072.3420724</v>
      </c>
      <c r="J243" s="1854">
        <v>1072.3420724</v>
      </c>
      <c r="K243" s="1886">
        <v>17.59</v>
      </c>
      <c r="R243" s="327">
        <f t="shared" si="69"/>
        <v>18862.497053515999</v>
      </c>
      <c r="S243" s="327">
        <f t="shared" si="75"/>
        <v>5179.4122096920009</v>
      </c>
      <c r="T243" s="327">
        <f t="shared" si="75"/>
        <v>214.46841448000001</v>
      </c>
      <c r="U243" s="327">
        <f t="shared" si="75"/>
        <v>2155.4075655239999</v>
      </c>
      <c r="V243" s="327">
        <f t="shared" si="75"/>
        <v>0</v>
      </c>
      <c r="W243" s="327">
        <f t="shared" si="75"/>
        <v>10680.527041104</v>
      </c>
      <c r="X243" s="327">
        <f t="shared" si="75"/>
        <v>21.446841448000001</v>
      </c>
      <c r="Y243" s="327">
        <f t="shared" si="75"/>
        <v>32.170262171999994</v>
      </c>
      <c r="Z243" s="327">
        <f t="shared" si="75"/>
        <v>21.446841448000001</v>
      </c>
      <c r="AA243" s="327">
        <f t="shared" si="75"/>
        <v>42.893682896000001</v>
      </c>
      <c r="AB243" s="327">
        <f t="shared" si="75"/>
        <v>128.68104868799998</v>
      </c>
      <c r="AC243" s="327">
        <f t="shared" si="75"/>
        <v>32.170262171999994</v>
      </c>
      <c r="AD243" s="327">
        <f t="shared" si="75"/>
        <v>32.170262171999994</v>
      </c>
      <c r="AE243" s="327">
        <f t="shared" si="75"/>
        <v>21.446841448000001</v>
      </c>
      <c r="AF243" s="327">
        <f t="shared" si="75"/>
        <v>10.723420724</v>
      </c>
      <c r="AG243" s="327">
        <f t="shared" si="70"/>
        <v>150.12789013600002</v>
      </c>
      <c r="AH243" s="327">
        <f t="shared" si="70"/>
        <v>53.617103620000002</v>
      </c>
      <c r="AI243" s="327">
        <f t="shared" si="70"/>
        <v>53.617103620000002</v>
      </c>
      <c r="AJ243" s="327">
        <f t="shared" si="67"/>
        <v>32.170262171999994</v>
      </c>
      <c r="AK243" s="1345" t="s">
        <v>1605</v>
      </c>
      <c r="AL243" s="89" t="s">
        <v>1605</v>
      </c>
      <c r="AM243" s="1345" t="s">
        <v>1605</v>
      </c>
      <c r="AN243" s="327">
        <f t="shared" si="71"/>
        <v>18862.497053515999</v>
      </c>
      <c r="AO243" s="327">
        <f t="shared" si="76"/>
        <v>5179.4122096920009</v>
      </c>
      <c r="AP243" s="327">
        <f t="shared" si="76"/>
        <v>214.46841448000001</v>
      </c>
      <c r="AQ243" s="327">
        <f t="shared" si="76"/>
        <v>2155.4075655239999</v>
      </c>
      <c r="AR243" s="327">
        <f t="shared" si="76"/>
        <v>0</v>
      </c>
      <c r="AS243" s="327">
        <f t="shared" si="76"/>
        <v>10680.527041104</v>
      </c>
      <c r="AT243" s="327">
        <f t="shared" si="76"/>
        <v>21.446841448000001</v>
      </c>
      <c r="AU243" s="327">
        <f t="shared" si="76"/>
        <v>32.170262171999994</v>
      </c>
      <c r="AV243" s="327">
        <f t="shared" si="76"/>
        <v>21.446841448000001</v>
      </c>
      <c r="AW243" s="327">
        <f t="shared" si="76"/>
        <v>42.893682896000001</v>
      </c>
      <c r="AX243" s="327">
        <f t="shared" si="76"/>
        <v>128.68104868799998</v>
      </c>
      <c r="AY243" s="327">
        <f t="shared" si="76"/>
        <v>32.170262171999994</v>
      </c>
      <c r="AZ243" s="327">
        <f t="shared" si="76"/>
        <v>32.170262171999994</v>
      </c>
      <c r="BA243" s="327">
        <f t="shared" si="76"/>
        <v>21.446841448000001</v>
      </c>
      <c r="BB243" s="327">
        <f t="shared" si="76"/>
        <v>10.723420724</v>
      </c>
      <c r="BC243" s="327">
        <f t="shared" si="72"/>
        <v>150.12789013600002</v>
      </c>
      <c r="BD243" s="327">
        <f t="shared" si="72"/>
        <v>53.617103620000002</v>
      </c>
      <c r="BE243" s="327">
        <f t="shared" si="72"/>
        <v>53.617103620000002</v>
      </c>
      <c r="BF243" s="327">
        <f t="shared" si="68"/>
        <v>32.170262171999994</v>
      </c>
    </row>
    <row r="244" spans="2:58" ht="14.25">
      <c r="B244" s="12" t="s">
        <v>224</v>
      </c>
      <c r="C244" s="1887" t="s">
        <v>232</v>
      </c>
      <c r="D244" s="1838" t="s">
        <v>241</v>
      </c>
      <c r="E244" s="1878" t="s">
        <v>19</v>
      </c>
      <c r="F244" s="1879" t="s">
        <v>16</v>
      </c>
      <c r="G244" s="1839">
        <v>17.39</v>
      </c>
      <c r="H244" s="1889">
        <v>3225</v>
      </c>
      <c r="I244" s="1854">
        <v>3225</v>
      </c>
      <c r="J244" s="1854">
        <v>3225</v>
      </c>
      <c r="K244" s="1886">
        <v>17.59</v>
      </c>
      <c r="R244" s="327">
        <f t="shared" si="69"/>
        <v>56727.75</v>
      </c>
      <c r="S244" s="327">
        <f t="shared" si="75"/>
        <v>15576.750000000004</v>
      </c>
      <c r="T244" s="327">
        <f t="shared" si="75"/>
        <v>645</v>
      </c>
      <c r="U244" s="327">
        <f t="shared" si="75"/>
        <v>6482.25</v>
      </c>
      <c r="V244" s="327">
        <f t="shared" si="75"/>
        <v>0</v>
      </c>
      <c r="W244" s="327">
        <f t="shared" si="75"/>
        <v>32121.000000000004</v>
      </c>
      <c r="X244" s="327">
        <f t="shared" si="75"/>
        <v>64.500000000000014</v>
      </c>
      <c r="Y244" s="327">
        <f t="shared" si="75"/>
        <v>96.749999999999986</v>
      </c>
      <c r="Z244" s="327">
        <f t="shared" si="75"/>
        <v>64.500000000000014</v>
      </c>
      <c r="AA244" s="327">
        <f t="shared" si="75"/>
        <v>129.00000000000003</v>
      </c>
      <c r="AB244" s="327">
        <f t="shared" si="75"/>
        <v>386.99999999999994</v>
      </c>
      <c r="AC244" s="327">
        <f t="shared" si="75"/>
        <v>96.749999999999986</v>
      </c>
      <c r="AD244" s="327">
        <f t="shared" si="75"/>
        <v>96.749999999999986</v>
      </c>
      <c r="AE244" s="327">
        <f t="shared" si="75"/>
        <v>64.500000000000014</v>
      </c>
      <c r="AF244" s="327">
        <f t="shared" si="75"/>
        <v>32.250000000000007</v>
      </c>
      <c r="AG244" s="327">
        <f t="shared" si="70"/>
        <v>451.50000000000006</v>
      </c>
      <c r="AH244" s="327">
        <f t="shared" si="70"/>
        <v>161.25</v>
      </c>
      <c r="AI244" s="327">
        <f t="shared" si="70"/>
        <v>161.25</v>
      </c>
      <c r="AJ244" s="327">
        <f t="shared" si="67"/>
        <v>96.749999999999986</v>
      </c>
      <c r="AK244" s="1345" t="s">
        <v>1605</v>
      </c>
      <c r="AL244" s="89" t="s">
        <v>1605</v>
      </c>
      <c r="AM244" s="1345" t="s">
        <v>1605</v>
      </c>
      <c r="AN244" s="327">
        <f t="shared" si="71"/>
        <v>56727.75</v>
      </c>
      <c r="AO244" s="327">
        <f t="shared" si="76"/>
        <v>15576.750000000004</v>
      </c>
      <c r="AP244" s="327">
        <f t="shared" si="76"/>
        <v>645</v>
      </c>
      <c r="AQ244" s="327">
        <f t="shared" si="76"/>
        <v>6482.25</v>
      </c>
      <c r="AR244" s="327">
        <f t="shared" si="76"/>
        <v>0</v>
      </c>
      <c r="AS244" s="327">
        <f t="shared" si="76"/>
        <v>32121.000000000004</v>
      </c>
      <c r="AT244" s="327">
        <f t="shared" si="76"/>
        <v>64.500000000000014</v>
      </c>
      <c r="AU244" s="327">
        <f t="shared" si="76"/>
        <v>96.749999999999986</v>
      </c>
      <c r="AV244" s="327">
        <f t="shared" si="76"/>
        <v>64.500000000000014</v>
      </c>
      <c r="AW244" s="327">
        <f t="shared" si="76"/>
        <v>129.00000000000003</v>
      </c>
      <c r="AX244" s="327">
        <f t="shared" si="76"/>
        <v>386.99999999999994</v>
      </c>
      <c r="AY244" s="327">
        <f t="shared" si="76"/>
        <v>96.749999999999986</v>
      </c>
      <c r="AZ244" s="327">
        <f t="shared" si="76"/>
        <v>96.749999999999986</v>
      </c>
      <c r="BA244" s="327">
        <f t="shared" si="76"/>
        <v>64.500000000000014</v>
      </c>
      <c r="BB244" s="327">
        <f t="shared" si="76"/>
        <v>32.250000000000007</v>
      </c>
      <c r="BC244" s="327">
        <f t="shared" si="72"/>
        <v>451.50000000000006</v>
      </c>
      <c r="BD244" s="327">
        <f t="shared" si="72"/>
        <v>161.25</v>
      </c>
      <c r="BE244" s="327">
        <f t="shared" si="72"/>
        <v>161.25</v>
      </c>
      <c r="BF244" s="327">
        <f t="shared" si="68"/>
        <v>96.749999999999986</v>
      </c>
    </row>
    <row r="245" spans="2:58" ht="14.25">
      <c r="B245" s="12" t="s">
        <v>224</v>
      </c>
      <c r="C245" s="1887" t="s">
        <v>232</v>
      </c>
      <c r="D245" s="1838" t="s">
        <v>242</v>
      </c>
      <c r="E245" s="1878" t="s">
        <v>19</v>
      </c>
      <c r="F245" s="1879" t="s">
        <v>16</v>
      </c>
      <c r="G245" s="1839">
        <v>17.5</v>
      </c>
      <c r="H245" s="1889">
        <v>3539.5105471598827</v>
      </c>
      <c r="I245" s="1854">
        <v>3539.5105471598827</v>
      </c>
      <c r="J245" s="1854">
        <v>3539.5105471598827</v>
      </c>
      <c r="K245" s="1886">
        <v>17.59</v>
      </c>
      <c r="R245" s="327">
        <f t="shared" si="69"/>
        <v>62259.990524542336</v>
      </c>
      <c r="S245" s="327">
        <f t="shared" si="75"/>
        <v>17095.835942782236</v>
      </c>
      <c r="T245" s="327">
        <f t="shared" si="75"/>
        <v>707.90210943197656</v>
      </c>
      <c r="U245" s="327">
        <f t="shared" si="75"/>
        <v>7114.4161997913634</v>
      </c>
      <c r="V245" s="327">
        <f t="shared" si="75"/>
        <v>0</v>
      </c>
      <c r="W245" s="327">
        <f t="shared" si="75"/>
        <v>35253.525049712436</v>
      </c>
      <c r="X245" s="327">
        <f t="shared" si="75"/>
        <v>70.790210943197664</v>
      </c>
      <c r="Y245" s="327">
        <f t="shared" si="75"/>
        <v>106.18531641479646</v>
      </c>
      <c r="Z245" s="327">
        <f t="shared" si="75"/>
        <v>70.790210943197664</v>
      </c>
      <c r="AA245" s="327">
        <f t="shared" si="75"/>
        <v>141.58042188639533</v>
      </c>
      <c r="AB245" s="327">
        <f t="shared" si="75"/>
        <v>424.74126565918584</v>
      </c>
      <c r="AC245" s="327">
        <f t="shared" si="75"/>
        <v>106.18531641479646</v>
      </c>
      <c r="AD245" s="327">
        <f t="shared" si="75"/>
        <v>106.18531641479646</v>
      </c>
      <c r="AE245" s="327">
        <f t="shared" si="75"/>
        <v>70.790210943197664</v>
      </c>
      <c r="AF245" s="327">
        <f t="shared" si="75"/>
        <v>35.395105471598832</v>
      </c>
      <c r="AG245" s="327">
        <f t="shared" si="70"/>
        <v>495.53147660238363</v>
      </c>
      <c r="AH245" s="327">
        <f t="shared" si="70"/>
        <v>176.97552735799414</v>
      </c>
      <c r="AI245" s="327">
        <f t="shared" si="70"/>
        <v>176.97552735799414</v>
      </c>
      <c r="AJ245" s="327">
        <f t="shared" si="67"/>
        <v>106.18531641479646</v>
      </c>
      <c r="AK245" s="1345" t="s">
        <v>1605</v>
      </c>
      <c r="AL245" s="89" t="s">
        <v>1605</v>
      </c>
      <c r="AM245" s="1345" t="s">
        <v>1605</v>
      </c>
      <c r="AN245" s="327">
        <f t="shared" si="71"/>
        <v>62259.990524542336</v>
      </c>
      <c r="AO245" s="327">
        <f t="shared" si="76"/>
        <v>17095.835942782236</v>
      </c>
      <c r="AP245" s="327">
        <f t="shared" si="76"/>
        <v>707.90210943197656</v>
      </c>
      <c r="AQ245" s="327">
        <f t="shared" si="76"/>
        <v>7114.4161997913634</v>
      </c>
      <c r="AR245" s="327">
        <f t="shared" si="76"/>
        <v>0</v>
      </c>
      <c r="AS245" s="327">
        <f t="shared" si="76"/>
        <v>35253.525049712436</v>
      </c>
      <c r="AT245" s="327">
        <f t="shared" si="76"/>
        <v>70.790210943197664</v>
      </c>
      <c r="AU245" s="327">
        <f t="shared" si="76"/>
        <v>106.18531641479646</v>
      </c>
      <c r="AV245" s="327">
        <f t="shared" si="76"/>
        <v>70.790210943197664</v>
      </c>
      <c r="AW245" s="327">
        <f t="shared" si="76"/>
        <v>141.58042188639533</v>
      </c>
      <c r="AX245" s="327">
        <f t="shared" si="76"/>
        <v>424.74126565918584</v>
      </c>
      <c r="AY245" s="327">
        <f t="shared" si="76"/>
        <v>106.18531641479646</v>
      </c>
      <c r="AZ245" s="327">
        <f t="shared" si="76"/>
        <v>106.18531641479646</v>
      </c>
      <c r="BA245" s="327">
        <f t="shared" si="76"/>
        <v>70.790210943197664</v>
      </c>
      <c r="BB245" s="327">
        <f t="shared" si="76"/>
        <v>35.395105471598832</v>
      </c>
      <c r="BC245" s="327">
        <f t="shared" si="72"/>
        <v>495.53147660238363</v>
      </c>
      <c r="BD245" s="327">
        <f t="shared" si="72"/>
        <v>176.97552735799414</v>
      </c>
      <c r="BE245" s="327">
        <f t="shared" si="72"/>
        <v>176.97552735799414</v>
      </c>
      <c r="BF245" s="327">
        <f t="shared" si="68"/>
        <v>106.18531641479646</v>
      </c>
    </row>
    <row r="246" spans="2:58" ht="14.25">
      <c r="B246" s="12" t="s">
        <v>224</v>
      </c>
      <c r="C246" s="1887" t="s">
        <v>232</v>
      </c>
      <c r="D246" s="1838" t="s">
        <v>243</v>
      </c>
      <c r="E246" s="1878" t="s">
        <v>19</v>
      </c>
      <c r="F246" s="1879" t="s">
        <v>16</v>
      </c>
      <c r="G246" s="1839">
        <v>17.5</v>
      </c>
      <c r="H246" s="1889">
        <v>1475.6</v>
      </c>
      <c r="I246" s="1854">
        <v>1475.6</v>
      </c>
      <c r="J246" s="1854">
        <v>1475.6</v>
      </c>
      <c r="K246" s="1886">
        <v>17.59</v>
      </c>
      <c r="R246" s="327">
        <f t="shared" si="69"/>
        <v>25955.803999999996</v>
      </c>
      <c r="S246" s="327">
        <f t="shared" si="75"/>
        <v>7127.148000000001</v>
      </c>
      <c r="T246" s="327">
        <f t="shared" si="75"/>
        <v>295.11999999999995</v>
      </c>
      <c r="U246" s="327">
        <f t="shared" si="75"/>
        <v>2965.9559999999997</v>
      </c>
      <c r="V246" s="327">
        <f t="shared" si="75"/>
        <v>0</v>
      </c>
      <c r="W246" s="327">
        <f t="shared" si="75"/>
        <v>14696.976000000001</v>
      </c>
      <c r="X246" s="327">
        <f t="shared" si="75"/>
        <v>29.512</v>
      </c>
      <c r="Y246" s="327">
        <f t="shared" si="75"/>
        <v>44.267999999999986</v>
      </c>
      <c r="Z246" s="327">
        <f t="shared" si="75"/>
        <v>29.512</v>
      </c>
      <c r="AA246" s="327">
        <f t="shared" si="75"/>
        <v>59.024000000000001</v>
      </c>
      <c r="AB246" s="327">
        <f t="shared" si="75"/>
        <v>177.07199999999995</v>
      </c>
      <c r="AC246" s="327">
        <f t="shared" si="75"/>
        <v>44.267999999999986</v>
      </c>
      <c r="AD246" s="327">
        <f t="shared" si="75"/>
        <v>44.267999999999986</v>
      </c>
      <c r="AE246" s="327">
        <f t="shared" si="75"/>
        <v>29.512</v>
      </c>
      <c r="AF246" s="327">
        <f t="shared" si="75"/>
        <v>14.756</v>
      </c>
      <c r="AG246" s="327">
        <f t="shared" si="70"/>
        <v>206.584</v>
      </c>
      <c r="AH246" s="327">
        <f t="shared" si="70"/>
        <v>73.779999999999987</v>
      </c>
      <c r="AI246" s="327">
        <f t="shared" si="70"/>
        <v>73.779999999999987</v>
      </c>
      <c r="AJ246" s="327">
        <f t="shared" si="67"/>
        <v>44.267999999999986</v>
      </c>
      <c r="AK246" s="1345" t="s">
        <v>1605</v>
      </c>
      <c r="AL246" s="89" t="s">
        <v>1605</v>
      </c>
      <c r="AM246" s="1345" t="s">
        <v>1605</v>
      </c>
      <c r="AN246" s="327">
        <f t="shared" si="71"/>
        <v>25955.803999999996</v>
      </c>
      <c r="AO246" s="327">
        <f t="shared" si="76"/>
        <v>7127.148000000001</v>
      </c>
      <c r="AP246" s="327">
        <f t="shared" si="76"/>
        <v>295.11999999999995</v>
      </c>
      <c r="AQ246" s="327">
        <f t="shared" si="76"/>
        <v>2965.9559999999997</v>
      </c>
      <c r="AR246" s="327">
        <f t="shared" si="76"/>
        <v>0</v>
      </c>
      <c r="AS246" s="327">
        <f t="shared" si="76"/>
        <v>14696.976000000001</v>
      </c>
      <c r="AT246" s="327">
        <f t="shared" si="76"/>
        <v>29.512</v>
      </c>
      <c r="AU246" s="327">
        <f t="shared" si="76"/>
        <v>44.267999999999986</v>
      </c>
      <c r="AV246" s="327">
        <f t="shared" si="76"/>
        <v>29.512</v>
      </c>
      <c r="AW246" s="327">
        <f t="shared" si="76"/>
        <v>59.024000000000001</v>
      </c>
      <c r="AX246" s="327">
        <f t="shared" si="76"/>
        <v>177.07199999999995</v>
      </c>
      <c r="AY246" s="327">
        <f t="shared" si="76"/>
        <v>44.267999999999986</v>
      </c>
      <c r="AZ246" s="327">
        <f t="shared" si="76"/>
        <v>44.267999999999986</v>
      </c>
      <c r="BA246" s="327">
        <f t="shared" si="76"/>
        <v>29.512</v>
      </c>
      <c r="BB246" s="327">
        <f t="shared" si="76"/>
        <v>14.756</v>
      </c>
      <c r="BC246" s="327">
        <f t="shared" si="72"/>
        <v>206.584</v>
      </c>
      <c r="BD246" s="327">
        <f t="shared" si="72"/>
        <v>73.779999999999987</v>
      </c>
      <c r="BE246" s="327">
        <f t="shared" si="72"/>
        <v>73.779999999999987</v>
      </c>
      <c r="BF246" s="327">
        <f t="shared" si="68"/>
        <v>44.267999999999986</v>
      </c>
    </row>
    <row r="247" spans="2:58" ht="14.25">
      <c r="B247" s="12" t="s">
        <v>224</v>
      </c>
      <c r="C247" s="1887" t="s">
        <v>232</v>
      </c>
      <c r="D247" s="1838" t="s">
        <v>244</v>
      </c>
      <c r="E247" s="1878" t="s">
        <v>19</v>
      </c>
      <c r="F247" s="1879" t="s">
        <v>16</v>
      </c>
      <c r="G247" s="1839">
        <v>17.5</v>
      </c>
      <c r="H247" s="1889">
        <v>1708.6741290399189</v>
      </c>
      <c r="I247" s="1854">
        <v>1708.6741290399189</v>
      </c>
      <c r="J247" s="1854">
        <v>1708.6741290399189</v>
      </c>
      <c r="K247" s="1886">
        <v>17.59</v>
      </c>
      <c r="R247" s="327">
        <f t="shared" si="69"/>
        <v>30055.577929812171</v>
      </c>
      <c r="S247" s="327">
        <f t="shared" si="75"/>
        <v>8252.8960432628101</v>
      </c>
      <c r="T247" s="327">
        <f t="shared" si="75"/>
        <v>341.73482580798378</v>
      </c>
      <c r="U247" s="327">
        <f t="shared" si="75"/>
        <v>3434.4349993702367</v>
      </c>
      <c r="V247" s="327">
        <f t="shared" si="75"/>
        <v>0</v>
      </c>
      <c r="W247" s="327">
        <f t="shared" si="75"/>
        <v>17018.394325237594</v>
      </c>
      <c r="X247" s="327">
        <f t="shared" si="75"/>
        <v>34.173482580798378</v>
      </c>
      <c r="Y247" s="327">
        <f t="shared" si="75"/>
        <v>51.260223871197553</v>
      </c>
      <c r="Z247" s="327">
        <f t="shared" si="75"/>
        <v>34.173482580798378</v>
      </c>
      <c r="AA247" s="327">
        <f t="shared" si="75"/>
        <v>68.346965161596756</v>
      </c>
      <c r="AB247" s="327">
        <f t="shared" si="75"/>
        <v>205.04089548479021</v>
      </c>
      <c r="AC247" s="327">
        <f t="shared" si="75"/>
        <v>51.260223871197553</v>
      </c>
      <c r="AD247" s="327">
        <f t="shared" si="75"/>
        <v>51.260223871197553</v>
      </c>
      <c r="AE247" s="327">
        <f t="shared" si="75"/>
        <v>34.173482580798378</v>
      </c>
      <c r="AF247" s="327">
        <f t="shared" si="75"/>
        <v>17.086741290399189</v>
      </c>
      <c r="AG247" s="327">
        <f t="shared" si="70"/>
        <v>239.21437806558865</v>
      </c>
      <c r="AH247" s="327">
        <f t="shared" si="70"/>
        <v>85.433706451995945</v>
      </c>
      <c r="AI247" s="327">
        <f t="shared" si="70"/>
        <v>85.433706451995945</v>
      </c>
      <c r="AJ247" s="327">
        <f t="shared" si="67"/>
        <v>51.260223871197553</v>
      </c>
      <c r="AK247" s="1345" t="s">
        <v>1605</v>
      </c>
      <c r="AL247" s="89" t="s">
        <v>1605</v>
      </c>
      <c r="AM247" s="1345" t="s">
        <v>1605</v>
      </c>
      <c r="AN247" s="327">
        <f t="shared" si="71"/>
        <v>30055.577929812171</v>
      </c>
      <c r="AO247" s="327">
        <f t="shared" si="76"/>
        <v>8252.8960432628101</v>
      </c>
      <c r="AP247" s="327">
        <f t="shared" si="76"/>
        <v>341.73482580798378</v>
      </c>
      <c r="AQ247" s="327">
        <f t="shared" si="76"/>
        <v>3434.4349993702367</v>
      </c>
      <c r="AR247" s="327">
        <f t="shared" si="76"/>
        <v>0</v>
      </c>
      <c r="AS247" s="327">
        <f t="shared" si="76"/>
        <v>17018.394325237594</v>
      </c>
      <c r="AT247" s="327">
        <f t="shared" si="76"/>
        <v>34.173482580798378</v>
      </c>
      <c r="AU247" s="327">
        <f t="shared" si="76"/>
        <v>51.260223871197553</v>
      </c>
      <c r="AV247" s="327">
        <f t="shared" si="76"/>
        <v>34.173482580798378</v>
      </c>
      <c r="AW247" s="327">
        <f t="shared" si="76"/>
        <v>68.346965161596756</v>
      </c>
      <c r="AX247" s="327">
        <f t="shared" si="76"/>
        <v>205.04089548479021</v>
      </c>
      <c r="AY247" s="327">
        <f t="shared" si="76"/>
        <v>51.260223871197553</v>
      </c>
      <c r="AZ247" s="327">
        <f t="shared" si="76"/>
        <v>51.260223871197553</v>
      </c>
      <c r="BA247" s="327">
        <f t="shared" si="76"/>
        <v>34.173482580798378</v>
      </c>
      <c r="BB247" s="327">
        <f t="shared" si="76"/>
        <v>17.086741290399189</v>
      </c>
      <c r="BC247" s="327">
        <f t="shared" si="72"/>
        <v>239.21437806558865</v>
      </c>
      <c r="BD247" s="327">
        <f t="shared" si="72"/>
        <v>85.433706451995945</v>
      </c>
      <c r="BE247" s="327">
        <f t="shared" si="72"/>
        <v>85.433706451995945</v>
      </c>
      <c r="BF247" s="327">
        <f t="shared" si="68"/>
        <v>51.260223871197553</v>
      </c>
    </row>
    <row r="248" spans="2:58" ht="14.25">
      <c r="B248" s="12" t="s">
        <v>224</v>
      </c>
      <c r="C248" s="1887" t="s">
        <v>232</v>
      </c>
      <c r="D248" s="1838" t="s">
        <v>245</v>
      </c>
      <c r="E248" s="1878" t="s">
        <v>19</v>
      </c>
      <c r="F248" s="1879" t="s">
        <v>16</v>
      </c>
      <c r="G248" s="1839">
        <v>17.5</v>
      </c>
      <c r="H248" s="1889">
        <v>522.48</v>
      </c>
      <c r="I248" s="1854">
        <v>522.48</v>
      </c>
      <c r="J248" s="1854">
        <v>522.48</v>
      </c>
      <c r="K248" s="1886">
        <v>17.59</v>
      </c>
      <c r="R248" s="327">
        <f t="shared" si="69"/>
        <v>9190.4232000000011</v>
      </c>
      <c r="S248" s="327">
        <f t="shared" si="75"/>
        <v>2523.5784000000008</v>
      </c>
      <c r="T248" s="327">
        <f t="shared" si="75"/>
        <v>104.49600000000001</v>
      </c>
      <c r="U248" s="327">
        <f t="shared" si="75"/>
        <v>1050.1848</v>
      </c>
      <c r="V248" s="327">
        <f t="shared" si="75"/>
        <v>0</v>
      </c>
      <c r="W248" s="327">
        <f t="shared" si="75"/>
        <v>5203.9008000000013</v>
      </c>
      <c r="X248" s="327">
        <f t="shared" si="75"/>
        <v>10.449600000000002</v>
      </c>
      <c r="Y248" s="327">
        <f t="shared" si="75"/>
        <v>15.674399999999999</v>
      </c>
      <c r="Z248" s="327">
        <f t="shared" si="75"/>
        <v>10.449600000000002</v>
      </c>
      <c r="AA248" s="327">
        <f t="shared" si="75"/>
        <v>20.899200000000004</v>
      </c>
      <c r="AB248" s="327">
        <f t="shared" si="75"/>
        <v>62.697599999999994</v>
      </c>
      <c r="AC248" s="327">
        <f t="shared" si="75"/>
        <v>15.674399999999999</v>
      </c>
      <c r="AD248" s="327">
        <f t="shared" si="75"/>
        <v>15.674399999999999</v>
      </c>
      <c r="AE248" s="327">
        <f t="shared" si="75"/>
        <v>10.449600000000002</v>
      </c>
      <c r="AF248" s="327">
        <f t="shared" si="75"/>
        <v>5.224800000000001</v>
      </c>
      <c r="AG248" s="327">
        <f t="shared" si="70"/>
        <v>73.147200000000012</v>
      </c>
      <c r="AH248" s="327">
        <f t="shared" si="70"/>
        <v>26.124000000000002</v>
      </c>
      <c r="AI248" s="327">
        <f t="shared" si="70"/>
        <v>26.124000000000002</v>
      </c>
      <c r="AJ248" s="327">
        <f t="shared" si="67"/>
        <v>15.674399999999999</v>
      </c>
      <c r="AK248" s="1345" t="s">
        <v>1605</v>
      </c>
      <c r="AL248" s="89" t="s">
        <v>1605</v>
      </c>
      <c r="AM248" s="1345" t="s">
        <v>1605</v>
      </c>
      <c r="AN248" s="327">
        <f t="shared" si="71"/>
        <v>9190.4232000000011</v>
      </c>
      <c r="AO248" s="327">
        <f t="shared" si="76"/>
        <v>2523.5784000000008</v>
      </c>
      <c r="AP248" s="327">
        <f t="shared" si="76"/>
        <v>104.49600000000001</v>
      </c>
      <c r="AQ248" s="327">
        <f t="shared" si="76"/>
        <v>1050.1848</v>
      </c>
      <c r="AR248" s="327">
        <f t="shared" si="76"/>
        <v>0</v>
      </c>
      <c r="AS248" s="327">
        <f t="shared" si="76"/>
        <v>5203.9008000000013</v>
      </c>
      <c r="AT248" s="327">
        <f t="shared" si="76"/>
        <v>10.449600000000002</v>
      </c>
      <c r="AU248" s="327">
        <f t="shared" si="76"/>
        <v>15.674399999999999</v>
      </c>
      <c r="AV248" s="327">
        <f t="shared" si="76"/>
        <v>10.449600000000002</v>
      </c>
      <c r="AW248" s="327">
        <f t="shared" si="76"/>
        <v>20.899200000000004</v>
      </c>
      <c r="AX248" s="327">
        <f t="shared" si="76"/>
        <v>62.697599999999994</v>
      </c>
      <c r="AY248" s="327">
        <f t="shared" si="76"/>
        <v>15.674399999999999</v>
      </c>
      <c r="AZ248" s="327">
        <f t="shared" si="76"/>
        <v>15.674399999999999</v>
      </c>
      <c r="BA248" s="327">
        <f t="shared" si="76"/>
        <v>10.449600000000002</v>
      </c>
      <c r="BB248" s="327">
        <f t="shared" si="76"/>
        <v>5.224800000000001</v>
      </c>
      <c r="BC248" s="327">
        <f t="shared" si="72"/>
        <v>73.147200000000012</v>
      </c>
      <c r="BD248" s="327">
        <f t="shared" si="72"/>
        <v>26.124000000000002</v>
      </c>
      <c r="BE248" s="327">
        <f t="shared" si="72"/>
        <v>26.124000000000002</v>
      </c>
      <c r="BF248" s="327">
        <f t="shared" si="68"/>
        <v>15.674399999999999</v>
      </c>
    </row>
    <row r="249" spans="2:58" ht="14.25">
      <c r="B249" s="12" t="s">
        <v>224</v>
      </c>
      <c r="C249" s="1887" t="s">
        <v>232</v>
      </c>
      <c r="D249" s="1838" t="s">
        <v>246</v>
      </c>
      <c r="E249" s="1878" t="s">
        <v>19</v>
      </c>
      <c r="F249" s="1879" t="s">
        <v>16</v>
      </c>
      <c r="G249" s="1839">
        <v>17.5</v>
      </c>
      <c r="H249" s="1889">
        <v>8344.272662771391</v>
      </c>
      <c r="I249" s="1854">
        <v>8344.272662771391</v>
      </c>
      <c r="J249" s="1854">
        <v>8344.272662771391</v>
      </c>
      <c r="K249" s="1886">
        <v>17.59</v>
      </c>
      <c r="R249" s="327">
        <f t="shared" si="69"/>
        <v>146775.75613814878</v>
      </c>
      <c r="S249" s="327">
        <f t="shared" si="75"/>
        <v>40302.836961185829</v>
      </c>
      <c r="T249" s="327">
        <f t="shared" si="75"/>
        <v>1668.8545325542784</v>
      </c>
      <c r="U249" s="327">
        <f t="shared" si="75"/>
        <v>16771.988052170494</v>
      </c>
      <c r="V249" s="327">
        <f t="shared" si="75"/>
        <v>0</v>
      </c>
      <c r="W249" s="327">
        <f t="shared" si="75"/>
        <v>83108.955721203063</v>
      </c>
      <c r="X249" s="327">
        <f t="shared" si="75"/>
        <v>166.88545325542785</v>
      </c>
      <c r="Y249" s="327">
        <f t="shared" si="75"/>
        <v>250.3281798831417</v>
      </c>
      <c r="Z249" s="327">
        <f t="shared" si="75"/>
        <v>166.88545325542785</v>
      </c>
      <c r="AA249" s="327">
        <f t="shared" si="75"/>
        <v>333.7709065108557</v>
      </c>
      <c r="AB249" s="327">
        <f t="shared" si="75"/>
        <v>1001.3127195325668</v>
      </c>
      <c r="AC249" s="327">
        <f t="shared" si="75"/>
        <v>250.3281798831417</v>
      </c>
      <c r="AD249" s="327">
        <f t="shared" si="75"/>
        <v>250.3281798831417</v>
      </c>
      <c r="AE249" s="327">
        <f t="shared" si="75"/>
        <v>166.88545325542785</v>
      </c>
      <c r="AF249" s="327">
        <f t="shared" si="75"/>
        <v>83.442726627713924</v>
      </c>
      <c r="AG249" s="327">
        <f t="shared" si="70"/>
        <v>1168.198172787995</v>
      </c>
      <c r="AH249" s="327">
        <f t="shared" si="70"/>
        <v>417.21363313856961</v>
      </c>
      <c r="AI249" s="327">
        <f t="shared" si="70"/>
        <v>417.21363313856961</v>
      </c>
      <c r="AJ249" s="327">
        <f t="shared" si="67"/>
        <v>250.3281798831417</v>
      </c>
      <c r="AK249" s="1345" t="s">
        <v>1605</v>
      </c>
      <c r="AL249" s="89" t="s">
        <v>1605</v>
      </c>
      <c r="AM249" s="1345" t="s">
        <v>1605</v>
      </c>
      <c r="AN249" s="327">
        <f t="shared" si="71"/>
        <v>146775.75613814878</v>
      </c>
      <c r="AO249" s="327">
        <f t="shared" si="76"/>
        <v>40302.836961185829</v>
      </c>
      <c r="AP249" s="327">
        <f t="shared" si="76"/>
        <v>1668.8545325542784</v>
      </c>
      <c r="AQ249" s="327">
        <f t="shared" si="76"/>
        <v>16771.988052170494</v>
      </c>
      <c r="AR249" s="327">
        <f t="shared" si="76"/>
        <v>0</v>
      </c>
      <c r="AS249" s="327">
        <f t="shared" si="76"/>
        <v>83108.955721203063</v>
      </c>
      <c r="AT249" s="327">
        <f t="shared" si="76"/>
        <v>166.88545325542785</v>
      </c>
      <c r="AU249" s="327">
        <f t="shared" si="76"/>
        <v>250.3281798831417</v>
      </c>
      <c r="AV249" s="327">
        <f t="shared" si="76"/>
        <v>166.88545325542785</v>
      </c>
      <c r="AW249" s="327">
        <f t="shared" si="76"/>
        <v>333.7709065108557</v>
      </c>
      <c r="AX249" s="327">
        <f t="shared" si="76"/>
        <v>1001.3127195325668</v>
      </c>
      <c r="AY249" s="327">
        <f t="shared" si="76"/>
        <v>250.3281798831417</v>
      </c>
      <c r="AZ249" s="327">
        <f t="shared" si="76"/>
        <v>250.3281798831417</v>
      </c>
      <c r="BA249" s="327">
        <f t="shared" si="76"/>
        <v>166.88545325542785</v>
      </c>
      <c r="BB249" s="327">
        <f t="shared" si="76"/>
        <v>83.442726627713924</v>
      </c>
      <c r="BC249" s="327">
        <f t="shared" si="72"/>
        <v>1168.198172787995</v>
      </c>
      <c r="BD249" s="327">
        <f t="shared" si="72"/>
        <v>417.21363313856961</v>
      </c>
      <c r="BE249" s="327">
        <f t="shared" si="72"/>
        <v>417.21363313856961</v>
      </c>
      <c r="BF249" s="327">
        <f t="shared" si="68"/>
        <v>250.3281798831417</v>
      </c>
    </row>
    <row r="250" spans="2:58" ht="14.25">
      <c r="B250" s="12" t="s">
        <v>224</v>
      </c>
      <c r="C250" s="1887" t="s">
        <v>232</v>
      </c>
      <c r="D250" s="1838" t="s">
        <v>247</v>
      </c>
      <c r="E250" s="1878" t="s">
        <v>19</v>
      </c>
      <c r="F250" s="1879" t="s">
        <v>16</v>
      </c>
      <c r="G250" s="1839">
        <v>17.39</v>
      </c>
      <c r="H250" s="1889">
        <v>3921.5299244209968</v>
      </c>
      <c r="I250" s="1854">
        <v>3921.5299244209968</v>
      </c>
      <c r="J250" s="1854">
        <v>3921.5299244209968</v>
      </c>
      <c r="K250" s="1886">
        <v>17.59</v>
      </c>
      <c r="R250" s="327">
        <f t="shared" si="69"/>
        <v>68979.711370565332</v>
      </c>
      <c r="S250" s="327">
        <f t="shared" si="75"/>
        <v>18940.98953495342</v>
      </c>
      <c r="T250" s="327">
        <f t="shared" si="75"/>
        <v>784.30598488419935</v>
      </c>
      <c r="U250" s="327">
        <f t="shared" si="75"/>
        <v>7882.2751480862034</v>
      </c>
      <c r="V250" s="327">
        <f t="shared" si="75"/>
        <v>0</v>
      </c>
      <c r="W250" s="327">
        <f t="shared" si="75"/>
        <v>39058.438047233132</v>
      </c>
      <c r="X250" s="327">
        <f t="shared" si="75"/>
        <v>78.430598488419946</v>
      </c>
      <c r="Y250" s="327">
        <f t="shared" si="75"/>
        <v>117.64589773262988</v>
      </c>
      <c r="Z250" s="327">
        <f t="shared" si="75"/>
        <v>78.430598488419946</v>
      </c>
      <c r="AA250" s="327">
        <f t="shared" si="75"/>
        <v>156.86119697683989</v>
      </c>
      <c r="AB250" s="327">
        <f t="shared" si="75"/>
        <v>470.58359093051951</v>
      </c>
      <c r="AC250" s="327">
        <f t="shared" si="75"/>
        <v>117.64589773262988</v>
      </c>
      <c r="AD250" s="327">
        <f t="shared" si="75"/>
        <v>117.64589773262988</v>
      </c>
      <c r="AE250" s="327">
        <f t="shared" si="75"/>
        <v>78.430598488419946</v>
      </c>
      <c r="AF250" s="327">
        <f t="shared" si="75"/>
        <v>39.215299244209973</v>
      </c>
      <c r="AG250" s="327">
        <f t="shared" si="70"/>
        <v>549.01418941893962</v>
      </c>
      <c r="AH250" s="327">
        <f t="shared" si="70"/>
        <v>196.07649622104984</v>
      </c>
      <c r="AI250" s="327">
        <f t="shared" si="70"/>
        <v>196.07649622104984</v>
      </c>
      <c r="AJ250" s="327">
        <f t="shared" si="67"/>
        <v>117.64589773262988</v>
      </c>
      <c r="AK250" s="1345" t="s">
        <v>1605</v>
      </c>
      <c r="AL250" s="89" t="s">
        <v>1605</v>
      </c>
      <c r="AM250" s="1345" t="s">
        <v>1605</v>
      </c>
      <c r="AN250" s="327">
        <f t="shared" si="71"/>
        <v>68979.711370565332</v>
      </c>
      <c r="AO250" s="327">
        <f t="shared" si="76"/>
        <v>18940.98953495342</v>
      </c>
      <c r="AP250" s="327">
        <f t="shared" si="76"/>
        <v>784.30598488419935</v>
      </c>
      <c r="AQ250" s="327">
        <f t="shared" si="76"/>
        <v>7882.2751480862034</v>
      </c>
      <c r="AR250" s="327">
        <f t="shared" si="76"/>
        <v>0</v>
      </c>
      <c r="AS250" s="327">
        <f t="shared" si="76"/>
        <v>39058.438047233132</v>
      </c>
      <c r="AT250" s="327">
        <f t="shared" si="76"/>
        <v>78.430598488419946</v>
      </c>
      <c r="AU250" s="327">
        <f t="shared" si="76"/>
        <v>117.64589773262988</v>
      </c>
      <c r="AV250" s="327">
        <f t="shared" si="76"/>
        <v>78.430598488419946</v>
      </c>
      <c r="AW250" s="327">
        <f t="shared" si="76"/>
        <v>156.86119697683989</v>
      </c>
      <c r="AX250" s="327">
        <f t="shared" si="76"/>
        <v>470.58359093051951</v>
      </c>
      <c r="AY250" s="327">
        <f t="shared" si="76"/>
        <v>117.64589773262988</v>
      </c>
      <c r="AZ250" s="327">
        <f t="shared" si="76"/>
        <v>117.64589773262988</v>
      </c>
      <c r="BA250" s="327">
        <f t="shared" si="76"/>
        <v>78.430598488419946</v>
      </c>
      <c r="BB250" s="327">
        <f t="shared" si="76"/>
        <v>39.215299244209973</v>
      </c>
      <c r="BC250" s="327">
        <f t="shared" si="72"/>
        <v>549.01418941893962</v>
      </c>
      <c r="BD250" s="327">
        <f t="shared" si="72"/>
        <v>196.07649622104984</v>
      </c>
      <c r="BE250" s="327">
        <f t="shared" si="72"/>
        <v>196.07649622104984</v>
      </c>
      <c r="BF250" s="327">
        <f t="shared" si="68"/>
        <v>117.64589773262988</v>
      </c>
    </row>
    <row r="251" spans="2:58" ht="14.25">
      <c r="B251" s="12" t="s">
        <v>224</v>
      </c>
      <c r="C251" s="1887" t="s">
        <v>249</v>
      </c>
      <c r="D251" s="1838" t="s">
        <v>250</v>
      </c>
      <c r="E251" s="1878" t="s">
        <v>15</v>
      </c>
      <c r="F251" s="1879" t="s">
        <v>16</v>
      </c>
      <c r="G251" s="1839">
        <v>17.82</v>
      </c>
      <c r="H251" s="1889">
        <v>1178.878416</v>
      </c>
      <c r="I251" s="1854">
        <v>1178.878416</v>
      </c>
      <c r="J251" s="1854">
        <v>1178.878416</v>
      </c>
      <c r="K251" s="1886">
        <v>12.2</v>
      </c>
      <c r="R251" s="327">
        <f t="shared" si="69"/>
        <v>14382.3166752</v>
      </c>
      <c r="S251" s="327">
        <f t="shared" si="75"/>
        <v>5693.9827492800041</v>
      </c>
      <c r="T251" s="327">
        <f t="shared" si="75"/>
        <v>235.7756832</v>
      </c>
      <c r="U251" s="327">
        <f t="shared" si="75"/>
        <v>2369.54561616</v>
      </c>
      <c r="V251" s="327">
        <f t="shared" si="75"/>
        <v>0</v>
      </c>
      <c r="W251" s="327">
        <f t="shared" si="75"/>
        <v>5387.474361120002</v>
      </c>
      <c r="X251" s="327">
        <f t="shared" si="75"/>
        <v>23.577568320000005</v>
      </c>
      <c r="Y251" s="327">
        <f t="shared" si="75"/>
        <v>35.366352479999996</v>
      </c>
      <c r="Z251" s="327">
        <f t="shared" si="75"/>
        <v>23.577568320000005</v>
      </c>
      <c r="AA251" s="327">
        <f t="shared" si="75"/>
        <v>47.155136640000009</v>
      </c>
      <c r="AB251" s="327">
        <f t="shared" si="75"/>
        <v>141.46540991999998</v>
      </c>
      <c r="AC251" s="327">
        <f t="shared" si="75"/>
        <v>35.366352479999996</v>
      </c>
      <c r="AD251" s="327">
        <f t="shared" si="75"/>
        <v>35.366352479999996</v>
      </c>
      <c r="AE251" s="327">
        <f t="shared" si="75"/>
        <v>23.577568320000005</v>
      </c>
      <c r="AF251" s="327">
        <f t="shared" si="75"/>
        <v>11.788784160000002</v>
      </c>
      <c r="AG251" s="327">
        <f t="shared" si="70"/>
        <v>165.04297824000002</v>
      </c>
      <c r="AH251" s="327">
        <f t="shared" si="70"/>
        <v>58.943920800000001</v>
      </c>
      <c r="AI251" s="327">
        <f t="shared" si="70"/>
        <v>58.943920800000001</v>
      </c>
      <c r="AJ251" s="327">
        <f t="shared" si="67"/>
        <v>35.366352479999996</v>
      </c>
      <c r="AK251" s="1345" t="s">
        <v>1605</v>
      </c>
      <c r="AL251" s="89" t="s">
        <v>1605</v>
      </c>
      <c r="AM251" s="1345" t="s">
        <v>1605</v>
      </c>
      <c r="AN251" s="327">
        <f t="shared" si="71"/>
        <v>14382.3166752</v>
      </c>
      <c r="AO251" s="327">
        <f t="shared" si="76"/>
        <v>5693.9827492800041</v>
      </c>
      <c r="AP251" s="327">
        <f t="shared" si="76"/>
        <v>235.7756832</v>
      </c>
      <c r="AQ251" s="327">
        <f t="shared" si="76"/>
        <v>2369.54561616</v>
      </c>
      <c r="AR251" s="327">
        <f t="shared" si="76"/>
        <v>0</v>
      </c>
      <c r="AS251" s="327">
        <f t="shared" si="76"/>
        <v>5387.474361120002</v>
      </c>
      <c r="AT251" s="327">
        <f t="shared" si="76"/>
        <v>23.577568320000005</v>
      </c>
      <c r="AU251" s="327">
        <f t="shared" si="76"/>
        <v>35.366352479999996</v>
      </c>
      <c r="AV251" s="327">
        <f t="shared" si="76"/>
        <v>23.577568320000005</v>
      </c>
      <c r="AW251" s="327">
        <f t="shared" si="76"/>
        <v>47.155136640000009</v>
      </c>
      <c r="AX251" s="327">
        <f t="shared" si="76"/>
        <v>141.46540991999998</v>
      </c>
      <c r="AY251" s="327">
        <f t="shared" si="76"/>
        <v>35.366352479999996</v>
      </c>
      <c r="AZ251" s="327">
        <f t="shared" si="76"/>
        <v>35.366352479999996</v>
      </c>
      <c r="BA251" s="327">
        <f t="shared" si="76"/>
        <v>23.577568320000005</v>
      </c>
      <c r="BB251" s="327">
        <f t="shared" si="76"/>
        <v>11.788784160000002</v>
      </c>
      <c r="BC251" s="327">
        <f t="shared" si="72"/>
        <v>165.04297824000002</v>
      </c>
      <c r="BD251" s="327">
        <f t="shared" si="72"/>
        <v>58.943920800000001</v>
      </c>
      <c r="BE251" s="327">
        <f t="shared" si="72"/>
        <v>58.943920800000001</v>
      </c>
      <c r="BF251" s="327">
        <f t="shared" si="68"/>
        <v>35.366352479999996</v>
      </c>
    </row>
    <row r="252" spans="2:58" ht="14.25">
      <c r="B252" s="12" t="s">
        <v>224</v>
      </c>
      <c r="C252" s="1887" t="s">
        <v>249</v>
      </c>
      <c r="D252" s="1838" t="s">
        <v>250</v>
      </c>
      <c r="E252" s="1878" t="s">
        <v>15</v>
      </c>
      <c r="F252" s="1879" t="s">
        <v>16</v>
      </c>
      <c r="G252" s="1839">
        <v>17.82</v>
      </c>
      <c r="H252" s="1889">
        <v>2926.0732440000002</v>
      </c>
      <c r="I252" s="1854">
        <v>2926.0732440000002</v>
      </c>
      <c r="J252" s="1854">
        <v>2926.0732440000002</v>
      </c>
      <c r="K252" s="1886">
        <v>12.2</v>
      </c>
      <c r="R252" s="327">
        <f t="shared" si="69"/>
        <v>35698.093576799998</v>
      </c>
      <c r="S252" s="327">
        <f t="shared" si="75"/>
        <v>14132.93376852001</v>
      </c>
      <c r="T252" s="327">
        <f t="shared" si="75"/>
        <v>585.21464879999996</v>
      </c>
      <c r="U252" s="327">
        <f t="shared" si="75"/>
        <v>5881.4072204399999</v>
      </c>
      <c r="V252" s="327">
        <f t="shared" si="75"/>
        <v>0</v>
      </c>
      <c r="W252" s="327">
        <f t="shared" si="75"/>
        <v>13372.154725080003</v>
      </c>
      <c r="X252" s="327">
        <f t="shared" si="75"/>
        <v>58.521464880000011</v>
      </c>
      <c r="Y252" s="327">
        <f t="shared" si="75"/>
        <v>87.782197319999995</v>
      </c>
      <c r="Z252" s="327">
        <f t="shared" si="75"/>
        <v>58.521464880000011</v>
      </c>
      <c r="AA252" s="327">
        <f t="shared" si="75"/>
        <v>117.04292976000002</v>
      </c>
      <c r="AB252" s="327">
        <f t="shared" si="75"/>
        <v>351.12878927999998</v>
      </c>
      <c r="AC252" s="327">
        <f t="shared" si="75"/>
        <v>87.782197319999995</v>
      </c>
      <c r="AD252" s="327">
        <f t="shared" si="75"/>
        <v>87.782197319999995</v>
      </c>
      <c r="AE252" s="327">
        <f t="shared" si="75"/>
        <v>58.521464880000011</v>
      </c>
      <c r="AF252" s="327">
        <f t="shared" si="75"/>
        <v>29.260732440000005</v>
      </c>
      <c r="AG252" s="327">
        <f t="shared" si="70"/>
        <v>409.65025416000003</v>
      </c>
      <c r="AH252" s="327">
        <f t="shared" si="70"/>
        <v>146.30366219999999</v>
      </c>
      <c r="AI252" s="327">
        <f t="shared" si="70"/>
        <v>146.30366219999999</v>
      </c>
      <c r="AJ252" s="327">
        <f t="shared" si="67"/>
        <v>87.782197319999995</v>
      </c>
      <c r="AK252" s="1345" t="s">
        <v>1605</v>
      </c>
      <c r="AL252" s="89" t="s">
        <v>1605</v>
      </c>
      <c r="AM252" s="1345" t="s">
        <v>1605</v>
      </c>
      <c r="AN252" s="327">
        <f t="shared" si="71"/>
        <v>35698.093576799998</v>
      </c>
      <c r="AO252" s="327">
        <f t="shared" si="76"/>
        <v>14132.93376852001</v>
      </c>
      <c r="AP252" s="327">
        <f t="shared" si="76"/>
        <v>585.21464879999996</v>
      </c>
      <c r="AQ252" s="327">
        <f t="shared" si="76"/>
        <v>5881.4072204399999</v>
      </c>
      <c r="AR252" s="327">
        <f t="shared" si="76"/>
        <v>0</v>
      </c>
      <c r="AS252" s="327">
        <f t="shared" si="76"/>
        <v>13372.154725080003</v>
      </c>
      <c r="AT252" s="327">
        <f t="shared" si="76"/>
        <v>58.521464880000011</v>
      </c>
      <c r="AU252" s="327">
        <f t="shared" si="76"/>
        <v>87.782197319999995</v>
      </c>
      <c r="AV252" s="327">
        <f t="shared" si="76"/>
        <v>58.521464880000011</v>
      </c>
      <c r="AW252" s="327">
        <f t="shared" si="76"/>
        <v>117.04292976000002</v>
      </c>
      <c r="AX252" s="327">
        <f t="shared" si="76"/>
        <v>351.12878927999998</v>
      </c>
      <c r="AY252" s="327">
        <f t="shared" si="76"/>
        <v>87.782197319999995</v>
      </c>
      <c r="AZ252" s="327">
        <f t="shared" si="76"/>
        <v>87.782197319999995</v>
      </c>
      <c r="BA252" s="327">
        <f t="shared" si="76"/>
        <v>58.521464880000011</v>
      </c>
      <c r="BB252" s="327">
        <f t="shared" si="76"/>
        <v>29.260732440000005</v>
      </c>
      <c r="BC252" s="327">
        <f t="shared" si="72"/>
        <v>409.65025416000003</v>
      </c>
      <c r="BD252" s="327">
        <f t="shared" si="72"/>
        <v>146.30366219999999</v>
      </c>
      <c r="BE252" s="327">
        <f t="shared" si="72"/>
        <v>146.30366219999999</v>
      </c>
      <c r="BF252" s="327">
        <f t="shared" si="68"/>
        <v>87.782197319999995</v>
      </c>
    </row>
    <row r="253" spans="2:58" ht="14.25">
      <c r="B253" s="12" t="s">
        <v>224</v>
      </c>
      <c r="C253" s="1887" t="s">
        <v>251</v>
      </c>
      <c r="D253" s="1838" t="s">
        <v>252</v>
      </c>
      <c r="E253" s="1878" t="s">
        <v>19</v>
      </c>
      <c r="F253" s="1879" t="s">
        <v>16</v>
      </c>
      <c r="G253" s="1839">
        <v>17.39</v>
      </c>
      <c r="H253" s="1889">
        <v>1573.1131152708001</v>
      </c>
      <c r="I253" s="1854">
        <v>1573.1131152708001</v>
      </c>
      <c r="J253" s="1854">
        <v>1573.1131152708001</v>
      </c>
      <c r="K253" s="1886">
        <v>17.59</v>
      </c>
      <c r="R253" s="327">
        <f t="shared" si="69"/>
        <v>27671.059697613375</v>
      </c>
      <c r="S253" s="327">
        <f t="shared" si="75"/>
        <v>7598.1363467579667</v>
      </c>
      <c r="T253" s="327">
        <f t="shared" si="75"/>
        <v>314.62262305416004</v>
      </c>
      <c r="U253" s="327">
        <f t="shared" si="75"/>
        <v>3161.957361694308</v>
      </c>
      <c r="V253" s="327">
        <f t="shared" si="75"/>
        <v>0</v>
      </c>
      <c r="W253" s="327">
        <f t="shared" si="75"/>
        <v>15668.206628097172</v>
      </c>
      <c r="X253" s="327">
        <f t="shared" si="75"/>
        <v>31.462262305416008</v>
      </c>
      <c r="Y253" s="327">
        <f t="shared" si="75"/>
        <v>47.193393458124</v>
      </c>
      <c r="Z253" s="327">
        <f t="shared" si="75"/>
        <v>31.462262305416008</v>
      </c>
      <c r="AA253" s="327">
        <f t="shared" si="75"/>
        <v>62.924524610832016</v>
      </c>
      <c r="AB253" s="327">
        <f t="shared" si="75"/>
        <v>188.773573832496</v>
      </c>
      <c r="AC253" s="327">
        <f t="shared" si="75"/>
        <v>47.193393458124</v>
      </c>
      <c r="AD253" s="327">
        <f t="shared" si="75"/>
        <v>47.193393458124</v>
      </c>
      <c r="AE253" s="327">
        <f t="shared" si="75"/>
        <v>31.462262305416008</v>
      </c>
      <c r="AF253" s="327">
        <f t="shared" si="75"/>
        <v>15.731131152708004</v>
      </c>
      <c r="AG253" s="327">
        <f t="shared" si="70"/>
        <v>220.23583613791206</v>
      </c>
      <c r="AH253" s="327">
        <f t="shared" si="70"/>
        <v>78.655655763540011</v>
      </c>
      <c r="AI253" s="327">
        <f t="shared" si="70"/>
        <v>78.655655763540011</v>
      </c>
      <c r="AJ253" s="327">
        <f t="shared" si="67"/>
        <v>47.193393458124</v>
      </c>
      <c r="AK253" s="1345" t="s">
        <v>1605</v>
      </c>
      <c r="AL253" s="89" t="s">
        <v>1605</v>
      </c>
      <c r="AM253" s="1345" t="s">
        <v>1605</v>
      </c>
      <c r="AN253" s="327">
        <f t="shared" si="71"/>
        <v>27671.059697613375</v>
      </c>
      <c r="AO253" s="327">
        <f t="shared" si="76"/>
        <v>7598.1363467579667</v>
      </c>
      <c r="AP253" s="327">
        <f t="shared" si="76"/>
        <v>314.62262305416004</v>
      </c>
      <c r="AQ253" s="327">
        <f t="shared" si="76"/>
        <v>3161.957361694308</v>
      </c>
      <c r="AR253" s="327">
        <f t="shared" si="76"/>
        <v>0</v>
      </c>
      <c r="AS253" s="327">
        <f t="shared" si="76"/>
        <v>15668.206628097172</v>
      </c>
      <c r="AT253" s="327">
        <f t="shared" si="76"/>
        <v>31.462262305416008</v>
      </c>
      <c r="AU253" s="327">
        <f t="shared" si="76"/>
        <v>47.193393458124</v>
      </c>
      <c r="AV253" s="327">
        <f t="shared" si="76"/>
        <v>31.462262305416008</v>
      </c>
      <c r="AW253" s="327">
        <f t="shared" si="76"/>
        <v>62.924524610832016</v>
      </c>
      <c r="AX253" s="327">
        <f t="shared" si="76"/>
        <v>188.773573832496</v>
      </c>
      <c r="AY253" s="327">
        <f t="shared" si="76"/>
        <v>47.193393458124</v>
      </c>
      <c r="AZ253" s="327">
        <f t="shared" si="76"/>
        <v>47.193393458124</v>
      </c>
      <c r="BA253" s="327">
        <f t="shared" si="76"/>
        <v>31.462262305416008</v>
      </c>
      <c r="BB253" s="327">
        <f t="shared" si="76"/>
        <v>15.731131152708004</v>
      </c>
      <c r="BC253" s="327">
        <f t="shared" si="72"/>
        <v>220.23583613791206</v>
      </c>
      <c r="BD253" s="327">
        <f t="shared" si="72"/>
        <v>78.655655763540011</v>
      </c>
      <c r="BE253" s="327">
        <f t="shared" si="72"/>
        <v>78.655655763540011</v>
      </c>
      <c r="BF253" s="327">
        <f t="shared" si="68"/>
        <v>47.193393458124</v>
      </c>
    </row>
    <row r="254" spans="2:58" ht="14.25">
      <c r="B254" s="12" t="s">
        <v>224</v>
      </c>
      <c r="C254" s="1887" t="s">
        <v>253</v>
      </c>
      <c r="D254" s="1838" t="s">
        <v>61</v>
      </c>
      <c r="E254" s="1878" t="s">
        <v>19</v>
      </c>
      <c r="F254" s="1879" t="s">
        <v>16</v>
      </c>
      <c r="G254" s="1839">
        <v>17.39</v>
      </c>
      <c r="H254" s="1889">
        <v>12892.009375</v>
      </c>
      <c r="I254" s="1854">
        <v>12892.009375</v>
      </c>
      <c r="J254" s="1854">
        <v>12892.009375</v>
      </c>
      <c r="K254" s="1886">
        <v>17.59</v>
      </c>
      <c r="R254" s="327">
        <f t="shared" si="69"/>
        <v>226770.44490624999</v>
      </c>
      <c r="S254" s="327">
        <f t="shared" si="75"/>
        <v>62268.405281250016</v>
      </c>
      <c r="T254" s="327">
        <f t="shared" si="75"/>
        <v>2578.401875</v>
      </c>
      <c r="U254" s="327">
        <f t="shared" si="75"/>
        <v>25912.938843749998</v>
      </c>
      <c r="V254" s="327">
        <f t="shared" si="75"/>
        <v>0</v>
      </c>
      <c r="W254" s="327">
        <f t="shared" si="75"/>
        <v>128404.41337500002</v>
      </c>
      <c r="X254" s="327">
        <f t="shared" si="75"/>
        <v>257.84018750000001</v>
      </c>
      <c r="Y254" s="327">
        <f t="shared" si="75"/>
        <v>386.76028124999993</v>
      </c>
      <c r="Z254" s="327">
        <f t="shared" si="75"/>
        <v>257.84018750000001</v>
      </c>
      <c r="AA254" s="327">
        <f t="shared" si="75"/>
        <v>515.68037500000003</v>
      </c>
      <c r="AB254" s="327">
        <f t="shared" si="75"/>
        <v>1547.0411249999997</v>
      </c>
      <c r="AC254" s="327">
        <f t="shared" si="75"/>
        <v>386.76028124999993</v>
      </c>
      <c r="AD254" s="327">
        <f t="shared" si="75"/>
        <v>386.76028124999993</v>
      </c>
      <c r="AE254" s="327">
        <f t="shared" si="75"/>
        <v>257.84018750000001</v>
      </c>
      <c r="AF254" s="327">
        <f t="shared" si="75"/>
        <v>128.92009375000001</v>
      </c>
      <c r="AG254" s="327">
        <f t="shared" si="70"/>
        <v>1804.8813125000001</v>
      </c>
      <c r="AH254" s="327">
        <f t="shared" si="70"/>
        <v>644.60046875</v>
      </c>
      <c r="AI254" s="327">
        <f t="shared" si="70"/>
        <v>644.60046875</v>
      </c>
      <c r="AJ254" s="327">
        <f t="shared" si="67"/>
        <v>386.76028124999993</v>
      </c>
      <c r="AK254" s="1345" t="s">
        <v>1605</v>
      </c>
      <c r="AL254" s="89" t="s">
        <v>1605</v>
      </c>
      <c r="AM254" s="1345" t="s">
        <v>1605</v>
      </c>
      <c r="AN254" s="327">
        <f t="shared" si="71"/>
        <v>226770.44490624999</v>
      </c>
      <c r="AO254" s="327">
        <f t="shared" si="76"/>
        <v>62268.405281250016</v>
      </c>
      <c r="AP254" s="327">
        <f t="shared" si="76"/>
        <v>2578.401875</v>
      </c>
      <c r="AQ254" s="327">
        <f t="shared" si="76"/>
        <v>25912.938843749998</v>
      </c>
      <c r="AR254" s="327">
        <f t="shared" si="76"/>
        <v>0</v>
      </c>
      <c r="AS254" s="327">
        <f t="shared" si="76"/>
        <v>128404.41337500002</v>
      </c>
      <c r="AT254" s="327">
        <f t="shared" si="76"/>
        <v>257.84018750000001</v>
      </c>
      <c r="AU254" s="327">
        <f t="shared" si="76"/>
        <v>386.76028124999993</v>
      </c>
      <c r="AV254" s="327">
        <f t="shared" si="76"/>
        <v>257.84018750000001</v>
      </c>
      <c r="AW254" s="327">
        <f t="shared" si="76"/>
        <v>515.68037500000003</v>
      </c>
      <c r="AX254" s="327">
        <f t="shared" si="76"/>
        <v>1547.0411249999997</v>
      </c>
      <c r="AY254" s="327">
        <f t="shared" si="76"/>
        <v>386.76028124999993</v>
      </c>
      <c r="AZ254" s="327">
        <f t="shared" si="76"/>
        <v>386.76028124999993</v>
      </c>
      <c r="BA254" s="327">
        <f t="shared" si="76"/>
        <v>257.84018750000001</v>
      </c>
      <c r="BB254" s="327">
        <f t="shared" si="76"/>
        <v>128.92009375000001</v>
      </c>
      <c r="BC254" s="327">
        <f t="shared" si="72"/>
        <v>1804.8813125000001</v>
      </c>
      <c r="BD254" s="327">
        <f t="shared" si="72"/>
        <v>644.60046875</v>
      </c>
      <c r="BE254" s="327">
        <f t="shared" si="72"/>
        <v>644.60046875</v>
      </c>
      <c r="BF254" s="327">
        <f t="shared" si="68"/>
        <v>386.76028124999993</v>
      </c>
    </row>
    <row r="255" spans="2:58" ht="14.25">
      <c r="B255" s="12" t="s">
        <v>224</v>
      </c>
      <c r="C255" s="1887" t="s">
        <v>254</v>
      </c>
      <c r="D255" s="1838" t="s">
        <v>178</v>
      </c>
      <c r="E255" s="1878" t="s">
        <v>15</v>
      </c>
      <c r="F255" s="1879" t="s">
        <v>16</v>
      </c>
      <c r="G255" s="1839">
        <v>17.39</v>
      </c>
      <c r="H255" s="1889">
        <v>341.884096</v>
      </c>
      <c r="I255" s="1854">
        <v>341.884096</v>
      </c>
      <c r="J255" s="1854">
        <v>341.884096</v>
      </c>
      <c r="K255" s="1886">
        <v>12.2</v>
      </c>
      <c r="R255" s="327">
        <f t="shared" si="69"/>
        <v>4170.9859711999998</v>
      </c>
      <c r="S255" s="327">
        <f t="shared" ref="S255:AF273" si="77">+$R255*VLOOKUP($E255,$P$5:$AF$7,S$1+3,FALSE)</f>
        <v>1651.3001836800011</v>
      </c>
      <c r="T255" s="327">
        <f t="shared" si="77"/>
        <v>68.3768192</v>
      </c>
      <c r="U255" s="327">
        <f t="shared" si="77"/>
        <v>687.18703296000001</v>
      </c>
      <c r="V255" s="327">
        <f t="shared" si="77"/>
        <v>0</v>
      </c>
      <c r="W255" s="327">
        <f t="shared" si="77"/>
        <v>1562.4103187200003</v>
      </c>
      <c r="X255" s="327">
        <f t="shared" si="77"/>
        <v>6.8376819200000014</v>
      </c>
      <c r="Y255" s="327">
        <f t="shared" si="77"/>
        <v>10.256522879999999</v>
      </c>
      <c r="Z255" s="327">
        <f t="shared" si="77"/>
        <v>6.8376819200000014</v>
      </c>
      <c r="AA255" s="327">
        <f t="shared" si="77"/>
        <v>13.675363840000003</v>
      </c>
      <c r="AB255" s="327">
        <f t="shared" si="77"/>
        <v>41.026091519999994</v>
      </c>
      <c r="AC255" s="327">
        <f t="shared" si="77"/>
        <v>10.256522879999999</v>
      </c>
      <c r="AD255" s="327">
        <f t="shared" si="77"/>
        <v>10.256522879999999</v>
      </c>
      <c r="AE255" s="327">
        <f t="shared" si="77"/>
        <v>6.8376819200000014</v>
      </c>
      <c r="AF255" s="327">
        <f t="shared" si="77"/>
        <v>3.4188409600000007</v>
      </c>
      <c r="AG255" s="327">
        <f t="shared" si="70"/>
        <v>47.863773440000003</v>
      </c>
      <c r="AH255" s="327">
        <f t="shared" si="70"/>
        <v>17.0942048</v>
      </c>
      <c r="AI255" s="327">
        <f t="shared" si="70"/>
        <v>17.0942048</v>
      </c>
      <c r="AJ255" s="327">
        <f t="shared" si="67"/>
        <v>10.256522879999999</v>
      </c>
      <c r="AK255" s="1345" t="s">
        <v>1605</v>
      </c>
      <c r="AL255" s="89" t="s">
        <v>1605</v>
      </c>
      <c r="AM255" s="1345" t="s">
        <v>1605</v>
      </c>
      <c r="AN255" s="327">
        <f t="shared" si="71"/>
        <v>4170.9859711999998</v>
      </c>
      <c r="AO255" s="327">
        <f t="shared" ref="AO255:BB273" si="78">+$AN255*VLOOKUP($E255,$AL$5:$BB$7,AO$1+3,FALSE)</f>
        <v>1651.3001836800011</v>
      </c>
      <c r="AP255" s="327">
        <f t="shared" si="78"/>
        <v>68.3768192</v>
      </c>
      <c r="AQ255" s="327">
        <f t="shared" si="78"/>
        <v>687.18703296000001</v>
      </c>
      <c r="AR255" s="327">
        <f t="shared" si="78"/>
        <v>0</v>
      </c>
      <c r="AS255" s="327">
        <f t="shared" si="78"/>
        <v>1562.4103187200003</v>
      </c>
      <c r="AT255" s="327">
        <f t="shared" si="78"/>
        <v>6.8376819200000014</v>
      </c>
      <c r="AU255" s="327">
        <f t="shared" si="78"/>
        <v>10.256522879999999</v>
      </c>
      <c r="AV255" s="327">
        <f t="shared" si="78"/>
        <v>6.8376819200000014</v>
      </c>
      <c r="AW255" s="327">
        <f t="shared" si="78"/>
        <v>13.675363840000003</v>
      </c>
      <c r="AX255" s="327">
        <f t="shared" si="78"/>
        <v>41.026091519999994</v>
      </c>
      <c r="AY255" s="327">
        <f t="shared" si="78"/>
        <v>10.256522879999999</v>
      </c>
      <c r="AZ255" s="327">
        <f t="shared" si="78"/>
        <v>10.256522879999999</v>
      </c>
      <c r="BA255" s="327">
        <f t="shared" si="78"/>
        <v>6.8376819200000014</v>
      </c>
      <c r="BB255" s="327">
        <f t="shared" si="78"/>
        <v>3.4188409600000007</v>
      </c>
      <c r="BC255" s="327">
        <f t="shared" si="72"/>
        <v>47.863773440000003</v>
      </c>
      <c r="BD255" s="327">
        <f t="shared" si="72"/>
        <v>17.0942048</v>
      </c>
      <c r="BE255" s="327">
        <f t="shared" si="72"/>
        <v>17.0942048</v>
      </c>
      <c r="BF255" s="327">
        <f t="shared" si="68"/>
        <v>10.256522879999999</v>
      </c>
    </row>
    <row r="256" spans="2:58" ht="14.25">
      <c r="B256" s="12" t="s">
        <v>224</v>
      </c>
      <c r="C256" s="1887" t="s">
        <v>255</v>
      </c>
      <c r="D256" s="1838" t="s">
        <v>256</v>
      </c>
      <c r="E256" s="1878" t="s">
        <v>15</v>
      </c>
      <c r="F256" s="1879" t="s">
        <v>16</v>
      </c>
      <c r="G256" s="1839">
        <v>17.87</v>
      </c>
      <c r="H256" s="1889">
        <v>465.4444580078125</v>
      </c>
      <c r="I256" s="1854">
        <v>465.4444580078125</v>
      </c>
      <c r="J256" s="1854">
        <v>465.4444580078125</v>
      </c>
      <c r="K256" s="1886">
        <v>12.2</v>
      </c>
      <c r="R256" s="327">
        <f t="shared" si="69"/>
        <v>5678.422387695312</v>
      </c>
      <c r="S256" s="327">
        <f t="shared" si="77"/>
        <v>2248.0967321777357</v>
      </c>
      <c r="T256" s="327">
        <f t="shared" si="77"/>
        <v>93.088891601562494</v>
      </c>
      <c r="U256" s="327">
        <f t="shared" si="77"/>
        <v>935.54336059570312</v>
      </c>
      <c r="V256" s="327">
        <f t="shared" si="77"/>
        <v>0</v>
      </c>
      <c r="W256" s="327">
        <f t="shared" si="77"/>
        <v>2127.0811730957034</v>
      </c>
      <c r="X256" s="327">
        <f t="shared" si="77"/>
        <v>9.3088891601562516</v>
      </c>
      <c r="Y256" s="327">
        <f t="shared" si="77"/>
        <v>13.963333740234372</v>
      </c>
      <c r="Z256" s="327">
        <f t="shared" si="77"/>
        <v>9.3088891601562516</v>
      </c>
      <c r="AA256" s="327">
        <f t="shared" si="77"/>
        <v>18.617778320312503</v>
      </c>
      <c r="AB256" s="327">
        <f t="shared" si="77"/>
        <v>55.853334960937488</v>
      </c>
      <c r="AC256" s="327">
        <f t="shared" si="77"/>
        <v>13.963333740234372</v>
      </c>
      <c r="AD256" s="327">
        <f t="shared" si="77"/>
        <v>13.963333740234372</v>
      </c>
      <c r="AE256" s="327">
        <f t="shared" si="77"/>
        <v>9.3088891601562516</v>
      </c>
      <c r="AF256" s="327">
        <f t="shared" si="77"/>
        <v>4.6544445800781258</v>
      </c>
      <c r="AG256" s="327">
        <f t="shared" si="70"/>
        <v>65.162224121093757</v>
      </c>
      <c r="AH256" s="327">
        <f t="shared" si="70"/>
        <v>23.272222900390624</v>
      </c>
      <c r="AI256" s="327">
        <f t="shared" si="70"/>
        <v>23.272222900390624</v>
      </c>
      <c r="AJ256" s="327">
        <f t="shared" si="67"/>
        <v>13.963333740234372</v>
      </c>
      <c r="AK256" s="1345" t="s">
        <v>1605</v>
      </c>
      <c r="AL256" s="89" t="s">
        <v>1605</v>
      </c>
      <c r="AM256" s="1345" t="s">
        <v>1605</v>
      </c>
      <c r="AN256" s="327">
        <f t="shared" si="71"/>
        <v>5678.422387695312</v>
      </c>
      <c r="AO256" s="327">
        <f t="shared" si="78"/>
        <v>2248.0967321777357</v>
      </c>
      <c r="AP256" s="327">
        <f t="shared" si="78"/>
        <v>93.088891601562494</v>
      </c>
      <c r="AQ256" s="327">
        <f t="shared" si="78"/>
        <v>935.54336059570312</v>
      </c>
      <c r="AR256" s="327">
        <f t="shared" si="78"/>
        <v>0</v>
      </c>
      <c r="AS256" s="327">
        <f t="shared" si="78"/>
        <v>2127.0811730957034</v>
      </c>
      <c r="AT256" s="327">
        <f t="shared" si="78"/>
        <v>9.3088891601562516</v>
      </c>
      <c r="AU256" s="327">
        <f t="shared" si="78"/>
        <v>13.963333740234372</v>
      </c>
      <c r="AV256" s="327">
        <f t="shared" si="78"/>
        <v>9.3088891601562516</v>
      </c>
      <c r="AW256" s="327">
        <f t="shared" si="78"/>
        <v>18.617778320312503</v>
      </c>
      <c r="AX256" s="327">
        <f t="shared" si="78"/>
        <v>55.853334960937488</v>
      </c>
      <c r="AY256" s="327">
        <f t="shared" si="78"/>
        <v>13.963333740234372</v>
      </c>
      <c r="AZ256" s="327">
        <f t="shared" si="78"/>
        <v>13.963333740234372</v>
      </c>
      <c r="BA256" s="327">
        <f t="shared" si="78"/>
        <v>9.3088891601562516</v>
      </c>
      <c r="BB256" s="327">
        <f t="shared" si="78"/>
        <v>4.6544445800781258</v>
      </c>
      <c r="BC256" s="327">
        <f t="shared" si="72"/>
        <v>65.162224121093757</v>
      </c>
      <c r="BD256" s="327">
        <f t="shared" si="72"/>
        <v>23.272222900390624</v>
      </c>
      <c r="BE256" s="327">
        <f t="shared" si="72"/>
        <v>23.272222900390624</v>
      </c>
      <c r="BF256" s="327">
        <f t="shared" si="68"/>
        <v>13.963333740234372</v>
      </c>
    </row>
    <row r="257" spans="2:58" ht="14.25">
      <c r="B257" s="12" t="s">
        <v>224</v>
      </c>
      <c r="C257" s="1887" t="s">
        <v>1628</v>
      </c>
      <c r="D257" s="1838" t="s">
        <v>21</v>
      </c>
      <c r="E257" s="1878" t="s">
        <v>19</v>
      </c>
      <c r="F257" s="1879" t="s">
        <v>16</v>
      </c>
      <c r="G257" s="1839">
        <v>17.39</v>
      </c>
      <c r="H257" s="1889">
        <v>0</v>
      </c>
      <c r="I257" s="1854">
        <v>0</v>
      </c>
      <c r="J257" s="1854">
        <v>0</v>
      </c>
      <c r="K257" s="1886">
        <v>17.59</v>
      </c>
      <c r="R257" s="327">
        <f t="shared" si="69"/>
        <v>0</v>
      </c>
      <c r="S257" s="327">
        <f t="shared" si="77"/>
        <v>0</v>
      </c>
      <c r="T257" s="327">
        <f t="shared" si="77"/>
        <v>0</v>
      </c>
      <c r="U257" s="327">
        <f t="shared" si="77"/>
        <v>0</v>
      </c>
      <c r="V257" s="327">
        <f t="shared" si="77"/>
        <v>0</v>
      </c>
      <c r="W257" s="327">
        <f t="shared" si="77"/>
        <v>0</v>
      </c>
      <c r="X257" s="327">
        <f t="shared" si="77"/>
        <v>0</v>
      </c>
      <c r="Y257" s="327">
        <f t="shared" si="77"/>
        <v>0</v>
      </c>
      <c r="Z257" s="327">
        <f t="shared" si="77"/>
        <v>0</v>
      </c>
      <c r="AA257" s="327">
        <f t="shared" si="77"/>
        <v>0</v>
      </c>
      <c r="AB257" s="327">
        <f t="shared" si="77"/>
        <v>0</v>
      </c>
      <c r="AC257" s="327">
        <f t="shared" si="77"/>
        <v>0</v>
      </c>
      <c r="AD257" s="327">
        <f t="shared" si="77"/>
        <v>0</v>
      </c>
      <c r="AE257" s="327">
        <f t="shared" si="77"/>
        <v>0</v>
      </c>
      <c r="AF257" s="327">
        <f t="shared" si="77"/>
        <v>0</v>
      </c>
      <c r="AG257" s="327">
        <f t="shared" si="70"/>
        <v>0</v>
      </c>
      <c r="AH257" s="327">
        <f t="shared" si="70"/>
        <v>0</v>
      </c>
      <c r="AI257" s="327">
        <f t="shared" si="70"/>
        <v>0</v>
      </c>
      <c r="AJ257" s="327">
        <f t="shared" si="67"/>
        <v>0</v>
      </c>
      <c r="AK257" s="1345" t="s">
        <v>1605</v>
      </c>
      <c r="AL257" s="89" t="s">
        <v>1605</v>
      </c>
      <c r="AM257" s="1345" t="s">
        <v>1605</v>
      </c>
      <c r="AN257" s="327">
        <f t="shared" si="71"/>
        <v>0</v>
      </c>
      <c r="AO257" s="327">
        <f t="shared" si="78"/>
        <v>0</v>
      </c>
      <c r="AP257" s="327">
        <f t="shared" si="78"/>
        <v>0</v>
      </c>
      <c r="AQ257" s="327">
        <f t="shared" si="78"/>
        <v>0</v>
      </c>
      <c r="AR257" s="327">
        <f t="shared" si="78"/>
        <v>0</v>
      </c>
      <c r="AS257" s="327">
        <f t="shared" si="78"/>
        <v>0</v>
      </c>
      <c r="AT257" s="327">
        <f t="shared" si="78"/>
        <v>0</v>
      </c>
      <c r="AU257" s="327">
        <f t="shared" si="78"/>
        <v>0</v>
      </c>
      <c r="AV257" s="327">
        <f t="shared" si="78"/>
        <v>0</v>
      </c>
      <c r="AW257" s="327">
        <f t="shared" si="78"/>
        <v>0</v>
      </c>
      <c r="AX257" s="327">
        <f t="shared" si="78"/>
        <v>0</v>
      </c>
      <c r="AY257" s="327">
        <f t="shared" si="78"/>
        <v>0</v>
      </c>
      <c r="AZ257" s="327">
        <f t="shared" si="78"/>
        <v>0</v>
      </c>
      <c r="BA257" s="327">
        <f t="shared" si="78"/>
        <v>0</v>
      </c>
      <c r="BB257" s="327">
        <f t="shared" si="78"/>
        <v>0</v>
      </c>
      <c r="BC257" s="327">
        <f t="shared" si="72"/>
        <v>0</v>
      </c>
      <c r="BD257" s="327">
        <f t="shared" si="72"/>
        <v>0</v>
      </c>
      <c r="BE257" s="327">
        <f t="shared" si="72"/>
        <v>0</v>
      </c>
      <c r="BF257" s="327">
        <f t="shared" si="68"/>
        <v>0</v>
      </c>
    </row>
    <row r="258" spans="2:58" ht="14.25">
      <c r="B258" s="12" t="s">
        <v>224</v>
      </c>
      <c r="C258" s="1887" t="s">
        <v>113</v>
      </c>
      <c r="D258" s="1838" t="s">
        <v>257</v>
      </c>
      <c r="E258" s="1878" t="s">
        <v>25</v>
      </c>
      <c r="F258" s="1879" t="s">
        <v>16</v>
      </c>
      <c r="G258" s="1839">
        <v>17.07</v>
      </c>
      <c r="H258" s="1889">
        <v>38.211677999999999</v>
      </c>
      <c r="I258" s="1854">
        <v>38.211677999999999</v>
      </c>
      <c r="J258" s="1854">
        <v>38.211677999999999</v>
      </c>
      <c r="K258" s="1886">
        <v>9.08</v>
      </c>
      <c r="R258" s="327">
        <f t="shared" si="69"/>
        <v>346.96203623999997</v>
      </c>
      <c r="S258" s="327">
        <f t="shared" si="77"/>
        <v>184.56240473999998</v>
      </c>
      <c r="T258" s="327">
        <f t="shared" si="77"/>
        <v>7.6423356</v>
      </c>
      <c r="U258" s="327">
        <f t="shared" si="77"/>
        <v>76.805472779999988</v>
      </c>
      <c r="V258" s="327">
        <f t="shared" si="77"/>
        <v>0</v>
      </c>
      <c r="W258" s="327">
        <f t="shared" si="77"/>
        <v>55.406933099999996</v>
      </c>
      <c r="X258" s="327">
        <f t="shared" si="77"/>
        <v>0.76423355999999998</v>
      </c>
      <c r="Y258" s="327">
        <f t="shared" si="77"/>
        <v>1.1463503399999997</v>
      </c>
      <c r="Z258" s="327">
        <f t="shared" si="77"/>
        <v>0.76423355999999998</v>
      </c>
      <c r="AA258" s="327">
        <f t="shared" si="77"/>
        <v>1.52846712</v>
      </c>
      <c r="AB258" s="327">
        <f t="shared" si="77"/>
        <v>4.5854013599999988</v>
      </c>
      <c r="AC258" s="327">
        <f t="shared" si="77"/>
        <v>1.1463503399999997</v>
      </c>
      <c r="AD258" s="327">
        <f t="shared" si="77"/>
        <v>1.1463503399999997</v>
      </c>
      <c r="AE258" s="327">
        <f t="shared" si="77"/>
        <v>0.76423355999999998</v>
      </c>
      <c r="AF258" s="327">
        <f t="shared" si="77"/>
        <v>0.38211677999999999</v>
      </c>
      <c r="AG258" s="327">
        <f t="shared" si="70"/>
        <v>5.3496349200000006</v>
      </c>
      <c r="AH258" s="327">
        <f t="shared" si="70"/>
        <v>1.9105839</v>
      </c>
      <c r="AI258" s="327">
        <f t="shared" si="70"/>
        <v>1.9105839</v>
      </c>
      <c r="AJ258" s="327">
        <f t="shared" si="67"/>
        <v>1.1463503399999997</v>
      </c>
      <c r="AK258" s="1345" t="s">
        <v>1605</v>
      </c>
      <c r="AL258" s="89" t="s">
        <v>1605</v>
      </c>
      <c r="AM258" s="1345" t="s">
        <v>1605</v>
      </c>
      <c r="AN258" s="327">
        <f t="shared" si="71"/>
        <v>346.96203623999997</v>
      </c>
      <c r="AO258" s="327">
        <f t="shared" si="78"/>
        <v>184.56240473999998</v>
      </c>
      <c r="AP258" s="327">
        <f t="shared" si="78"/>
        <v>7.6423356</v>
      </c>
      <c r="AQ258" s="327">
        <f t="shared" si="78"/>
        <v>76.805472779999988</v>
      </c>
      <c r="AR258" s="327">
        <f t="shared" si="78"/>
        <v>0</v>
      </c>
      <c r="AS258" s="327">
        <f t="shared" si="78"/>
        <v>55.406933099999996</v>
      </c>
      <c r="AT258" s="327">
        <f t="shared" si="78"/>
        <v>0.76423355999999998</v>
      </c>
      <c r="AU258" s="327">
        <f t="shared" si="78"/>
        <v>1.1463503399999997</v>
      </c>
      <c r="AV258" s="327">
        <f t="shared" si="78"/>
        <v>0.76423355999999998</v>
      </c>
      <c r="AW258" s="327">
        <f t="shared" si="78"/>
        <v>1.52846712</v>
      </c>
      <c r="AX258" s="327">
        <f t="shared" si="78"/>
        <v>4.5854013599999988</v>
      </c>
      <c r="AY258" s="327">
        <f t="shared" si="78"/>
        <v>1.1463503399999997</v>
      </c>
      <c r="AZ258" s="327">
        <f t="shared" si="78"/>
        <v>1.1463503399999997</v>
      </c>
      <c r="BA258" s="327">
        <f t="shared" si="78"/>
        <v>0.76423355999999998</v>
      </c>
      <c r="BB258" s="327">
        <f t="shared" si="78"/>
        <v>0.38211677999999999</v>
      </c>
      <c r="BC258" s="327">
        <f t="shared" si="72"/>
        <v>5.3496349200000006</v>
      </c>
      <c r="BD258" s="327">
        <f t="shared" si="72"/>
        <v>1.9105839</v>
      </c>
      <c r="BE258" s="327">
        <f t="shared" si="72"/>
        <v>1.9105839</v>
      </c>
      <c r="BF258" s="327">
        <f t="shared" si="68"/>
        <v>1.1463503399999997</v>
      </c>
    </row>
    <row r="259" spans="2:58" ht="14.25">
      <c r="B259" s="12" t="s">
        <v>224</v>
      </c>
      <c r="C259" s="1887" t="s">
        <v>113</v>
      </c>
      <c r="D259" s="1838" t="s">
        <v>258</v>
      </c>
      <c r="E259" s="1878" t="s">
        <v>25</v>
      </c>
      <c r="F259" s="1879" t="s">
        <v>16</v>
      </c>
      <c r="G259" s="1839">
        <v>17.07</v>
      </c>
      <c r="H259" s="1889">
        <v>415.8</v>
      </c>
      <c r="I259" s="1854">
        <v>415.8</v>
      </c>
      <c r="J259" s="1854">
        <v>415.8</v>
      </c>
      <c r="K259" s="1886">
        <v>9.08</v>
      </c>
      <c r="R259" s="327">
        <f t="shared" si="69"/>
        <v>3775.4639999999999</v>
      </c>
      <c r="S259" s="327">
        <f t="shared" si="77"/>
        <v>2008.3139999999999</v>
      </c>
      <c r="T259" s="327">
        <f t="shared" si="77"/>
        <v>83.16</v>
      </c>
      <c r="U259" s="327">
        <f t="shared" si="77"/>
        <v>835.75799999999992</v>
      </c>
      <c r="V259" s="327">
        <f t="shared" si="77"/>
        <v>0</v>
      </c>
      <c r="W259" s="327">
        <f t="shared" si="77"/>
        <v>602.91</v>
      </c>
      <c r="X259" s="327">
        <f t="shared" si="77"/>
        <v>8.3160000000000007</v>
      </c>
      <c r="Y259" s="327">
        <f t="shared" si="77"/>
        <v>12.473999999999998</v>
      </c>
      <c r="Z259" s="327">
        <f t="shared" si="77"/>
        <v>8.3160000000000007</v>
      </c>
      <c r="AA259" s="327">
        <f t="shared" si="77"/>
        <v>16.632000000000001</v>
      </c>
      <c r="AB259" s="327">
        <f t="shared" si="77"/>
        <v>49.895999999999994</v>
      </c>
      <c r="AC259" s="327">
        <f t="shared" si="77"/>
        <v>12.473999999999998</v>
      </c>
      <c r="AD259" s="327">
        <f t="shared" si="77"/>
        <v>12.473999999999998</v>
      </c>
      <c r="AE259" s="327">
        <f t="shared" si="77"/>
        <v>8.3160000000000007</v>
      </c>
      <c r="AF259" s="327">
        <f t="shared" si="77"/>
        <v>4.1580000000000004</v>
      </c>
      <c r="AG259" s="327">
        <f t="shared" si="70"/>
        <v>58.212000000000003</v>
      </c>
      <c r="AH259" s="327">
        <f t="shared" si="70"/>
        <v>20.79</v>
      </c>
      <c r="AI259" s="327">
        <f t="shared" si="70"/>
        <v>20.79</v>
      </c>
      <c r="AJ259" s="327">
        <f t="shared" si="67"/>
        <v>12.473999999999998</v>
      </c>
      <c r="AK259" s="1345" t="s">
        <v>1605</v>
      </c>
      <c r="AL259" s="89" t="s">
        <v>1605</v>
      </c>
      <c r="AM259" s="1345" t="s">
        <v>1605</v>
      </c>
      <c r="AN259" s="327">
        <f t="shared" si="71"/>
        <v>3775.4639999999999</v>
      </c>
      <c r="AO259" s="327">
        <f t="shared" si="78"/>
        <v>2008.3139999999999</v>
      </c>
      <c r="AP259" s="327">
        <f t="shared" si="78"/>
        <v>83.16</v>
      </c>
      <c r="AQ259" s="327">
        <f t="shared" si="78"/>
        <v>835.75799999999992</v>
      </c>
      <c r="AR259" s="327">
        <f t="shared" si="78"/>
        <v>0</v>
      </c>
      <c r="AS259" s="327">
        <f t="shared" si="78"/>
        <v>602.91</v>
      </c>
      <c r="AT259" s="327">
        <f t="shared" si="78"/>
        <v>8.3160000000000007</v>
      </c>
      <c r="AU259" s="327">
        <f t="shared" si="78"/>
        <v>12.473999999999998</v>
      </c>
      <c r="AV259" s="327">
        <f t="shared" si="78"/>
        <v>8.3160000000000007</v>
      </c>
      <c r="AW259" s="327">
        <f t="shared" si="78"/>
        <v>16.632000000000001</v>
      </c>
      <c r="AX259" s="327">
        <f t="shared" si="78"/>
        <v>49.895999999999994</v>
      </c>
      <c r="AY259" s="327">
        <f t="shared" si="78"/>
        <v>12.473999999999998</v>
      </c>
      <c r="AZ259" s="327">
        <f t="shared" si="78"/>
        <v>12.473999999999998</v>
      </c>
      <c r="BA259" s="327">
        <f t="shared" si="78"/>
        <v>8.3160000000000007</v>
      </c>
      <c r="BB259" s="327">
        <f t="shared" si="78"/>
        <v>4.1580000000000004</v>
      </c>
      <c r="BC259" s="327">
        <f t="shared" si="72"/>
        <v>58.212000000000003</v>
      </c>
      <c r="BD259" s="327">
        <f t="shared" si="72"/>
        <v>20.79</v>
      </c>
      <c r="BE259" s="327">
        <f t="shared" si="72"/>
        <v>20.79</v>
      </c>
      <c r="BF259" s="327">
        <f t="shared" si="68"/>
        <v>12.473999999999998</v>
      </c>
    </row>
    <row r="260" spans="2:58" ht="14.25">
      <c r="B260" s="12" t="s">
        <v>224</v>
      </c>
      <c r="C260" s="1887" t="s">
        <v>113</v>
      </c>
      <c r="D260" s="1838" t="s">
        <v>259</v>
      </c>
      <c r="E260" s="1878" t="s">
        <v>25</v>
      </c>
      <c r="F260" s="1879" t="s">
        <v>16</v>
      </c>
      <c r="G260" s="1839">
        <v>17.07</v>
      </c>
      <c r="H260" s="1866">
        <v>554.4527155607733</v>
      </c>
      <c r="I260" s="1854">
        <v>554.4527155607733</v>
      </c>
      <c r="J260" s="1854">
        <v>554.4527155607733</v>
      </c>
      <c r="K260" s="1886">
        <v>9.08</v>
      </c>
      <c r="R260" s="327">
        <f t="shared" si="69"/>
        <v>5034.4306572918213</v>
      </c>
      <c r="S260" s="327">
        <f t="shared" si="77"/>
        <v>2678.0066161585346</v>
      </c>
      <c r="T260" s="327">
        <f t="shared" si="77"/>
        <v>110.89054311215466</v>
      </c>
      <c r="U260" s="327">
        <f t="shared" si="77"/>
        <v>1114.4499582771541</v>
      </c>
      <c r="V260" s="327">
        <f t="shared" si="77"/>
        <v>0</v>
      </c>
      <c r="W260" s="327">
        <f t="shared" si="77"/>
        <v>803.9564375631212</v>
      </c>
      <c r="X260" s="327">
        <f t="shared" si="77"/>
        <v>11.089054311215467</v>
      </c>
      <c r="Y260" s="327">
        <f t="shared" si="77"/>
        <v>16.633581466823195</v>
      </c>
      <c r="Z260" s="327">
        <f t="shared" si="77"/>
        <v>11.089054311215467</v>
      </c>
      <c r="AA260" s="327">
        <f t="shared" si="77"/>
        <v>22.178108622430933</v>
      </c>
      <c r="AB260" s="327">
        <f t="shared" si="77"/>
        <v>66.534325867292779</v>
      </c>
      <c r="AC260" s="327">
        <f t="shared" si="77"/>
        <v>16.633581466823195</v>
      </c>
      <c r="AD260" s="327">
        <f t="shared" si="77"/>
        <v>16.633581466823195</v>
      </c>
      <c r="AE260" s="327">
        <f t="shared" si="77"/>
        <v>11.089054311215467</v>
      </c>
      <c r="AF260" s="327">
        <f t="shared" si="77"/>
        <v>5.5445271556077333</v>
      </c>
      <c r="AG260" s="327">
        <f t="shared" si="70"/>
        <v>77.62338017850827</v>
      </c>
      <c r="AH260" s="327">
        <f t="shared" si="70"/>
        <v>27.722635778038665</v>
      </c>
      <c r="AI260" s="327">
        <f t="shared" si="70"/>
        <v>27.722635778038665</v>
      </c>
      <c r="AJ260" s="327">
        <f t="shared" si="67"/>
        <v>16.633581466823195</v>
      </c>
      <c r="AK260" s="1345" t="s">
        <v>1605</v>
      </c>
      <c r="AL260" s="89" t="s">
        <v>1605</v>
      </c>
      <c r="AM260" s="1345" t="s">
        <v>1605</v>
      </c>
      <c r="AN260" s="327">
        <f t="shared" si="71"/>
        <v>5034.4306572918213</v>
      </c>
      <c r="AO260" s="327">
        <f t="shared" si="78"/>
        <v>2678.0066161585346</v>
      </c>
      <c r="AP260" s="327">
        <f t="shared" si="78"/>
        <v>110.89054311215466</v>
      </c>
      <c r="AQ260" s="327">
        <f t="shared" si="78"/>
        <v>1114.4499582771541</v>
      </c>
      <c r="AR260" s="327">
        <f t="shared" si="78"/>
        <v>0</v>
      </c>
      <c r="AS260" s="327">
        <f t="shared" si="78"/>
        <v>803.9564375631212</v>
      </c>
      <c r="AT260" s="327">
        <f t="shared" si="78"/>
        <v>11.089054311215467</v>
      </c>
      <c r="AU260" s="327">
        <f t="shared" si="78"/>
        <v>16.633581466823195</v>
      </c>
      <c r="AV260" s="327">
        <f t="shared" si="78"/>
        <v>11.089054311215467</v>
      </c>
      <c r="AW260" s="327">
        <f t="shared" si="78"/>
        <v>22.178108622430933</v>
      </c>
      <c r="AX260" s="327">
        <f t="shared" si="78"/>
        <v>66.534325867292779</v>
      </c>
      <c r="AY260" s="327">
        <f t="shared" si="78"/>
        <v>16.633581466823195</v>
      </c>
      <c r="AZ260" s="327">
        <f t="shared" si="78"/>
        <v>16.633581466823195</v>
      </c>
      <c r="BA260" s="327">
        <f t="shared" si="78"/>
        <v>11.089054311215467</v>
      </c>
      <c r="BB260" s="327">
        <f t="shared" si="78"/>
        <v>5.5445271556077333</v>
      </c>
      <c r="BC260" s="327">
        <f t="shared" si="72"/>
        <v>77.62338017850827</v>
      </c>
      <c r="BD260" s="327">
        <f t="shared" si="72"/>
        <v>27.722635778038665</v>
      </c>
      <c r="BE260" s="327">
        <f t="shared" si="72"/>
        <v>27.722635778038665</v>
      </c>
      <c r="BF260" s="327">
        <f t="shared" si="68"/>
        <v>16.633581466823195</v>
      </c>
    </row>
    <row r="261" spans="2:58" ht="14.25">
      <c r="B261" s="12" t="s">
        <v>224</v>
      </c>
      <c r="C261" s="1887" t="s">
        <v>113</v>
      </c>
      <c r="D261" s="1838" t="s">
        <v>114</v>
      </c>
      <c r="E261" s="1878" t="s">
        <v>25</v>
      </c>
      <c r="F261" s="1879" t="s">
        <v>16</v>
      </c>
      <c r="G261" s="1839">
        <v>17.71</v>
      </c>
      <c r="H261" s="1866">
        <v>30153.300818082724</v>
      </c>
      <c r="I261" s="1854">
        <v>30153.300818082724</v>
      </c>
      <c r="J261" s="1854">
        <v>30153.300818082724</v>
      </c>
      <c r="K261" s="1886">
        <v>9.08</v>
      </c>
      <c r="R261" s="327">
        <f t="shared" si="69"/>
        <v>273791.97142819111</v>
      </c>
      <c r="S261" s="327">
        <f t="shared" si="77"/>
        <v>145640.44295133953</v>
      </c>
      <c r="T261" s="327">
        <f t="shared" si="77"/>
        <v>6030.6601636165451</v>
      </c>
      <c r="U261" s="327">
        <f t="shared" si="77"/>
        <v>60608.134644346261</v>
      </c>
      <c r="V261" s="327">
        <f t="shared" si="77"/>
        <v>0</v>
      </c>
      <c r="W261" s="327">
        <f t="shared" si="77"/>
        <v>43722.286186219942</v>
      </c>
      <c r="X261" s="327">
        <f t="shared" si="77"/>
        <v>603.06601636165453</v>
      </c>
      <c r="Y261" s="327">
        <f t="shared" si="77"/>
        <v>904.59902454248152</v>
      </c>
      <c r="Z261" s="327">
        <f t="shared" si="77"/>
        <v>603.06601636165453</v>
      </c>
      <c r="AA261" s="327">
        <f t="shared" si="77"/>
        <v>1206.1320327233091</v>
      </c>
      <c r="AB261" s="327">
        <f t="shared" si="77"/>
        <v>3618.3960981699261</v>
      </c>
      <c r="AC261" s="327">
        <f t="shared" si="77"/>
        <v>904.59902454248152</v>
      </c>
      <c r="AD261" s="327">
        <f t="shared" si="77"/>
        <v>904.59902454248152</v>
      </c>
      <c r="AE261" s="327">
        <f t="shared" si="77"/>
        <v>603.06601636165453</v>
      </c>
      <c r="AF261" s="327">
        <f t="shared" si="77"/>
        <v>301.53300818082727</v>
      </c>
      <c r="AG261" s="327">
        <f t="shared" si="70"/>
        <v>4221.4621145315814</v>
      </c>
      <c r="AH261" s="327">
        <f t="shared" si="70"/>
        <v>1507.6650409041363</v>
      </c>
      <c r="AI261" s="327">
        <f t="shared" si="70"/>
        <v>1507.6650409041363</v>
      </c>
      <c r="AJ261" s="327">
        <f t="shared" si="67"/>
        <v>904.59902454248152</v>
      </c>
      <c r="AK261" s="1345" t="s">
        <v>1605</v>
      </c>
      <c r="AL261" s="89" t="s">
        <v>1605</v>
      </c>
      <c r="AM261" s="1345" t="s">
        <v>1605</v>
      </c>
      <c r="AN261" s="327">
        <f t="shared" si="71"/>
        <v>273791.97142819111</v>
      </c>
      <c r="AO261" s="327">
        <f t="shared" si="78"/>
        <v>145640.44295133953</v>
      </c>
      <c r="AP261" s="327">
        <f t="shared" si="78"/>
        <v>6030.6601636165451</v>
      </c>
      <c r="AQ261" s="327">
        <f t="shared" si="78"/>
        <v>60608.134644346261</v>
      </c>
      <c r="AR261" s="327">
        <f t="shared" si="78"/>
        <v>0</v>
      </c>
      <c r="AS261" s="327">
        <f t="shared" si="78"/>
        <v>43722.286186219942</v>
      </c>
      <c r="AT261" s="327">
        <f t="shared" si="78"/>
        <v>603.06601636165453</v>
      </c>
      <c r="AU261" s="327">
        <f t="shared" si="78"/>
        <v>904.59902454248152</v>
      </c>
      <c r="AV261" s="327">
        <f t="shared" si="78"/>
        <v>603.06601636165453</v>
      </c>
      <c r="AW261" s="327">
        <f t="shared" si="78"/>
        <v>1206.1320327233091</v>
      </c>
      <c r="AX261" s="327">
        <f t="shared" si="78"/>
        <v>3618.3960981699261</v>
      </c>
      <c r="AY261" s="327">
        <f t="shared" si="78"/>
        <v>904.59902454248152</v>
      </c>
      <c r="AZ261" s="327">
        <f t="shared" si="78"/>
        <v>904.59902454248152</v>
      </c>
      <c r="BA261" s="327">
        <f t="shared" si="78"/>
        <v>603.06601636165453</v>
      </c>
      <c r="BB261" s="327">
        <f t="shared" si="78"/>
        <v>301.53300818082727</v>
      </c>
      <c r="BC261" s="327">
        <f t="shared" si="72"/>
        <v>4221.4621145315814</v>
      </c>
      <c r="BD261" s="327">
        <f t="shared" si="72"/>
        <v>1507.6650409041363</v>
      </c>
      <c r="BE261" s="327">
        <f t="shared" si="72"/>
        <v>1507.6650409041363</v>
      </c>
      <c r="BF261" s="327">
        <f t="shared" si="68"/>
        <v>904.59902454248152</v>
      </c>
    </row>
    <row r="262" spans="2:58" ht="14.25">
      <c r="B262" s="12" t="s">
        <v>224</v>
      </c>
      <c r="C262" s="1887" t="s">
        <v>113</v>
      </c>
      <c r="D262" s="1838" t="s">
        <v>115</v>
      </c>
      <c r="E262" s="1878" t="s">
        <v>25</v>
      </c>
      <c r="F262" s="1879" t="s">
        <v>16</v>
      </c>
      <c r="G262" s="1839">
        <v>17.82</v>
      </c>
      <c r="H262" s="1866">
        <v>2911.4221607269214</v>
      </c>
      <c r="I262" s="1854">
        <v>2911.4221607269214</v>
      </c>
      <c r="J262" s="1854">
        <v>2911.4221607269214</v>
      </c>
      <c r="K262" s="1886">
        <v>9.08</v>
      </c>
      <c r="R262" s="327">
        <f t="shared" si="69"/>
        <v>26435.713219400448</v>
      </c>
      <c r="S262" s="327">
        <f t="shared" si="77"/>
        <v>14062.16903631103</v>
      </c>
      <c r="T262" s="327">
        <f t="shared" si="77"/>
        <v>582.28443214538436</v>
      </c>
      <c r="U262" s="327">
        <f t="shared" si="77"/>
        <v>5851.9585430611114</v>
      </c>
      <c r="V262" s="327">
        <f t="shared" si="77"/>
        <v>0</v>
      </c>
      <c r="W262" s="327">
        <f t="shared" si="77"/>
        <v>4221.5621330540362</v>
      </c>
      <c r="X262" s="327">
        <f t="shared" si="77"/>
        <v>58.228443214538437</v>
      </c>
      <c r="Y262" s="327">
        <f t="shared" si="77"/>
        <v>87.342664821807645</v>
      </c>
      <c r="Z262" s="327">
        <f t="shared" si="77"/>
        <v>58.228443214538437</v>
      </c>
      <c r="AA262" s="327">
        <f t="shared" si="77"/>
        <v>116.45688642907687</v>
      </c>
      <c r="AB262" s="327">
        <f t="shared" si="77"/>
        <v>349.37065928723058</v>
      </c>
      <c r="AC262" s="327">
        <f t="shared" si="77"/>
        <v>87.342664821807645</v>
      </c>
      <c r="AD262" s="327">
        <f t="shared" si="77"/>
        <v>87.342664821807645</v>
      </c>
      <c r="AE262" s="327">
        <f t="shared" si="77"/>
        <v>58.228443214538437</v>
      </c>
      <c r="AF262" s="327">
        <f t="shared" si="77"/>
        <v>29.114221607269219</v>
      </c>
      <c r="AG262" s="327">
        <f t="shared" si="70"/>
        <v>407.5991025017691</v>
      </c>
      <c r="AH262" s="327">
        <f t="shared" si="70"/>
        <v>145.57110803634609</v>
      </c>
      <c r="AI262" s="327">
        <f t="shared" si="70"/>
        <v>145.57110803634609</v>
      </c>
      <c r="AJ262" s="327">
        <f t="shared" si="67"/>
        <v>87.342664821807645</v>
      </c>
      <c r="AK262" s="1345" t="s">
        <v>1605</v>
      </c>
      <c r="AL262" s="89" t="s">
        <v>1605</v>
      </c>
      <c r="AM262" s="1345" t="s">
        <v>1605</v>
      </c>
      <c r="AN262" s="327">
        <f t="shared" si="71"/>
        <v>26435.713219400448</v>
      </c>
      <c r="AO262" s="327">
        <f t="shared" si="78"/>
        <v>14062.16903631103</v>
      </c>
      <c r="AP262" s="327">
        <f t="shared" si="78"/>
        <v>582.28443214538436</v>
      </c>
      <c r="AQ262" s="327">
        <f t="shared" si="78"/>
        <v>5851.9585430611114</v>
      </c>
      <c r="AR262" s="327">
        <f t="shared" si="78"/>
        <v>0</v>
      </c>
      <c r="AS262" s="327">
        <f t="shared" si="78"/>
        <v>4221.5621330540362</v>
      </c>
      <c r="AT262" s="327">
        <f t="shared" si="78"/>
        <v>58.228443214538437</v>
      </c>
      <c r="AU262" s="327">
        <f t="shared" si="78"/>
        <v>87.342664821807645</v>
      </c>
      <c r="AV262" s="327">
        <f t="shared" si="78"/>
        <v>58.228443214538437</v>
      </c>
      <c r="AW262" s="327">
        <f t="shared" si="78"/>
        <v>116.45688642907687</v>
      </c>
      <c r="AX262" s="327">
        <f t="shared" si="78"/>
        <v>349.37065928723058</v>
      </c>
      <c r="AY262" s="327">
        <f t="shared" si="78"/>
        <v>87.342664821807645</v>
      </c>
      <c r="AZ262" s="327">
        <f t="shared" si="78"/>
        <v>87.342664821807645</v>
      </c>
      <c r="BA262" s="327">
        <f t="shared" si="78"/>
        <v>58.228443214538437</v>
      </c>
      <c r="BB262" s="327">
        <f t="shared" si="78"/>
        <v>29.114221607269219</v>
      </c>
      <c r="BC262" s="327">
        <f t="shared" si="72"/>
        <v>407.5991025017691</v>
      </c>
      <c r="BD262" s="327">
        <f t="shared" si="72"/>
        <v>145.57110803634609</v>
      </c>
      <c r="BE262" s="327">
        <f t="shared" si="72"/>
        <v>145.57110803634609</v>
      </c>
      <c r="BF262" s="327">
        <f t="shared" si="68"/>
        <v>87.342664821807645</v>
      </c>
    </row>
    <row r="263" spans="2:58" ht="14.25">
      <c r="B263" s="12" t="s">
        <v>224</v>
      </c>
      <c r="C263" s="1887" t="s">
        <v>113</v>
      </c>
      <c r="D263" s="1838" t="s">
        <v>116</v>
      </c>
      <c r="E263" s="1878" t="s">
        <v>25</v>
      </c>
      <c r="F263" s="1879" t="s">
        <v>16</v>
      </c>
      <c r="G263" s="1839">
        <v>17.82</v>
      </c>
      <c r="H263" s="1866">
        <v>9401.7747838040923</v>
      </c>
      <c r="I263" s="1854">
        <v>9401.7747838040923</v>
      </c>
      <c r="J263" s="1854">
        <v>9401.7747838040923</v>
      </c>
      <c r="K263" s="1886">
        <v>9.08</v>
      </c>
      <c r="R263" s="327">
        <f t="shared" si="69"/>
        <v>85368.115036941163</v>
      </c>
      <c r="S263" s="327">
        <f t="shared" si="77"/>
        <v>45410.572205773766</v>
      </c>
      <c r="T263" s="327">
        <f t="shared" si="77"/>
        <v>1880.3549567608186</v>
      </c>
      <c r="U263" s="327">
        <f t="shared" si="77"/>
        <v>18897.567315446224</v>
      </c>
      <c r="V263" s="327">
        <f t="shared" si="77"/>
        <v>0</v>
      </c>
      <c r="W263" s="327">
        <f t="shared" si="77"/>
        <v>13632.573436515933</v>
      </c>
      <c r="X263" s="327">
        <f t="shared" si="77"/>
        <v>188.03549567608187</v>
      </c>
      <c r="Y263" s="327">
        <f t="shared" si="77"/>
        <v>282.05324351412276</v>
      </c>
      <c r="Z263" s="327">
        <f t="shared" si="77"/>
        <v>188.03549567608187</v>
      </c>
      <c r="AA263" s="327">
        <f t="shared" si="77"/>
        <v>376.07099135216373</v>
      </c>
      <c r="AB263" s="327">
        <f t="shared" si="77"/>
        <v>1128.212974056491</v>
      </c>
      <c r="AC263" s="327">
        <f t="shared" si="77"/>
        <v>282.05324351412276</v>
      </c>
      <c r="AD263" s="327">
        <f t="shared" si="77"/>
        <v>282.05324351412276</v>
      </c>
      <c r="AE263" s="327">
        <f t="shared" si="77"/>
        <v>188.03549567608187</v>
      </c>
      <c r="AF263" s="327">
        <f t="shared" si="77"/>
        <v>94.017747838040933</v>
      </c>
      <c r="AG263" s="327">
        <f t="shared" si="70"/>
        <v>1316.2484697325731</v>
      </c>
      <c r="AH263" s="327">
        <f t="shared" si="70"/>
        <v>470.08873919020465</v>
      </c>
      <c r="AI263" s="327">
        <f t="shared" si="70"/>
        <v>470.08873919020465</v>
      </c>
      <c r="AJ263" s="327">
        <f t="shared" si="67"/>
        <v>282.05324351412276</v>
      </c>
      <c r="AK263" s="1345" t="s">
        <v>1605</v>
      </c>
      <c r="AL263" s="89" t="s">
        <v>1605</v>
      </c>
      <c r="AM263" s="1345" t="s">
        <v>1605</v>
      </c>
      <c r="AN263" s="327">
        <f t="shared" si="71"/>
        <v>85368.115036941163</v>
      </c>
      <c r="AO263" s="327">
        <f t="shared" si="78"/>
        <v>45410.572205773766</v>
      </c>
      <c r="AP263" s="327">
        <f t="shared" si="78"/>
        <v>1880.3549567608186</v>
      </c>
      <c r="AQ263" s="327">
        <f t="shared" si="78"/>
        <v>18897.567315446224</v>
      </c>
      <c r="AR263" s="327">
        <f t="shared" si="78"/>
        <v>0</v>
      </c>
      <c r="AS263" s="327">
        <f t="shared" si="78"/>
        <v>13632.573436515933</v>
      </c>
      <c r="AT263" s="327">
        <f t="shared" si="78"/>
        <v>188.03549567608187</v>
      </c>
      <c r="AU263" s="327">
        <f t="shared" si="78"/>
        <v>282.05324351412276</v>
      </c>
      <c r="AV263" s="327">
        <f t="shared" si="78"/>
        <v>188.03549567608187</v>
      </c>
      <c r="AW263" s="327">
        <f t="shared" si="78"/>
        <v>376.07099135216373</v>
      </c>
      <c r="AX263" s="327">
        <f t="shared" si="78"/>
        <v>1128.212974056491</v>
      </c>
      <c r="AY263" s="327">
        <f t="shared" si="78"/>
        <v>282.05324351412276</v>
      </c>
      <c r="AZ263" s="327">
        <f t="shared" si="78"/>
        <v>282.05324351412276</v>
      </c>
      <c r="BA263" s="327">
        <f t="shared" si="78"/>
        <v>188.03549567608187</v>
      </c>
      <c r="BB263" s="327">
        <f t="shared" si="78"/>
        <v>94.017747838040933</v>
      </c>
      <c r="BC263" s="327">
        <f t="shared" si="72"/>
        <v>1316.2484697325731</v>
      </c>
      <c r="BD263" s="327">
        <f t="shared" si="72"/>
        <v>470.08873919020465</v>
      </c>
      <c r="BE263" s="327">
        <f t="shared" si="72"/>
        <v>470.08873919020465</v>
      </c>
      <c r="BF263" s="327">
        <f t="shared" si="68"/>
        <v>282.05324351412276</v>
      </c>
    </row>
    <row r="264" spans="2:58" ht="14.25">
      <c r="B264" s="12" t="s">
        <v>224</v>
      </c>
      <c r="C264" s="1887" t="s">
        <v>113</v>
      </c>
      <c r="D264" s="1838" t="s">
        <v>117</v>
      </c>
      <c r="E264" s="1878" t="s">
        <v>25</v>
      </c>
      <c r="F264" s="1879" t="s">
        <v>16</v>
      </c>
      <c r="G264" s="1839">
        <v>17.82</v>
      </c>
      <c r="H264" s="1866">
        <v>3767.9604358292263</v>
      </c>
      <c r="I264" s="1854">
        <v>3767.9604358292263</v>
      </c>
      <c r="J264" s="1854">
        <v>3767.9604358292263</v>
      </c>
      <c r="K264" s="1886">
        <v>9.08</v>
      </c>
      <c r="R264" s="327">
        <f t="shared" si="69"/>
        <v>34213.080757329379</v>
      </c>
      <c r="S264" s="327">
        <f t="shared" si="77"/>
        <v>18199.248905055163</v>
      </c>
      <c r="T264" s="327">
        <f t="shared" si="77"/>
        <v>753.59208716584544</v>
      </c>
      <c r="U264" s="327">
        <f t="shared" si="77"/>
        <v>7573.6004760167443</v>
      </c>
      <c r="V264" s="327">
        <f t="shared" si="77"/>
        <v>0</v>
      </c>
      <c r="W264" s="327">
        <f t="shared" si="77"/>
        <v>5463.5426319523785</v>
      </c>
      <c r="X264" s="327">
        <f t="shared" si="77"/>
        <v>75.359208716584547</v>
      </c>
      <c r="Y264" s="327">
        <f t="shared" si="77"/>
        <v>113.03881307487678</v>
      </c>
      <c r="Z264" s="327">
        <f t="shared" si="77"/>
        <v>75.359208716584547</v>
      </c>
      <c r="AA264" s="327">
        <f t="shared" si="77"/>
        <v>150.71841743316909</v>
      </c>
      <c r="AB264" s="327">
        <f t="shared" si="77"/>
        <v>452.15525229950714</v>
      </c>
      <c r="AC264" s="327">
        <f t="shared" si="77"/>
        <v>113.03881307487678</v>
      </c>
      <c r="AD264" s="327">
        <f t="shared" si="77"/>
        <v>113.03881307487678</v>
      </c>
      <c r="AE264" s="327">
        <f t="shared" si="77"/>
        <v>75.359208716584547</v>
      </c>
      <c r="AF264" s="327">
        <f t="shared" si="77"/>
        <v>37.679604358292274</v>
      </c>
      <c r="AG264" s="327">
        <f t="shared" si="70"/>
        <v>527.51446101609179</v>
      </c>
      <c r="AH264" s="327">
        <f t="shared" si="70"/>
        <v>188.39802179146136</v>
      </c>
      <c r="AI264" s="327">
        <f t="shared" si="70"/>
        <v>188.39802179146136</v>
      </c>
      <c r="AJ264" s="327">
        <f t="shared" si="67"/>
        <v>113.03881307487678</v>
      </c>
      <c r="AK264" s="1345" t="s">
        <v>1605</v>
      </c>
      <c r="AL264" s="89" t="s">
        <v>1605</v>
      </c>
      <c r="AM264" s="1345" t="s">
        <v>1605</v>
      </c>
      <c r="AN264" s="327">
        <f t="shared" si="71"/>
        <v>34213.080757329379</v>
      </c>
      <c r="AO264" s="327">
        <f t="shared" si="78"/>
        <v>18199.248905055163</v>
      </c>
      <c r="AP264" s="327">
        <f t="shared" si="78"/>
        <v>753.59208716584544</v>
      </c>
      <c r="AQ264" s="327">
        <f t="shared" si="78"/>
        <v>7573.6004760167443</v>
      </c>
      <c r="AR264" s="327">
        <f t="shared" si="78"/>
        <v>0</v>
      </c>
      <c r="AS264" s="327">
        <f t="shared" si="78"/>
        <v>5463.5426319523785</v>
      </c>
      <c r="AT264" s="327">
        <f t="shared" si="78"/>
        <v>75.359208716584547</v>
      </c>
      <c r="AU264" s="327">
        <f t="shared" si="78"/>
        <v>113.03881307487678</v>
      </c>
      <c r="AV264" s="327">
        <f t="shared" si="78"/>
        <v>75.359208716584547</v>
      </c>
      <c r="AW264" s="327">
        <f t="shared" si="78"/>
        <v>150.71841743316909</v>
      </c>
      <c r="AX264" s="327">
        <f t="shared" si="78"/>
        <v>452.15525229950714</v>
      </c>
      <c r="AY264" s="327">
        <f t="shared" si="78"/>
        <v>113.03881307487678</v>
      </c>
      <c r="AZ264" s="327">
        <f t="shared" si="78"/>
        <v>113.03881307487678</v>
      </c>
      <c r="BA264" s="327">
        <f t="shared" si="78"/>
        <v>75.359208716584547</v>
      </c>
      <c r="BB264" s="327">
        <f t="shared" si="78"/>
        <v>37.679604358292274</v>
      </c>
      <c r="BC264" s="327">
        <f t="shared" si="72"/>
        <v>527.51446101609179</v>
      </c>
      <c r="BD264" s="327">
        <f t="shared" si="72"/>
        <v>188.39802179146136</v>
      </c>
      <c r="BE264" s="327">
        <f t="shared" si="72"/>
        <v>188.39802179146136</v>
      </c>
      <c r="BF264" s="327">
        <f t="shared" si="68"/>
        <v>113.03881307487678</v>
      </c>
    </row>
    <row r="265" spans="2:58" ht="14.25">
      <c r="B265" s="12" t="s">
        <v>224</v>
      </c>
      <c r="C265" s="1887" t="s">
        <v>113</v>
      </c>
      <c r="D265" s="1838" t="s">
        <v>118</v>
      </c>
      <c r="E265" s="1878" t="s">
        <v>25</v>
      </c>
      <c r="F265" s="1879" t="s">
        <v>16</v>
      </c>
      <c r="G265" s="1839">
        <v>17.82</v>
      </c>
      <c r="H265" s="1866">
        <v>4422.1859493005923</v>
      </c>
      <c r="I265" s="1854">
        <v>4422.1859493005923</v>
      </c>
      <c r="J265" s="1854">
        <v>4422.1859493005923</v>
      </c>
      <c r="K265" s="1886">
        <v>9.08</v>
      </c>
      <c r="R265" s="327">
        <f t="shared" si="69"/>
        <v>40153.44841964938</v>
      </c>
      <c r="S265" s="327">
        <f t="shared" si="77"/>
        <v>21359.158135121859</v>
      </c>
      <c r="T265" s="327">
        <f t="shared" si="77"/>
        <v>884.43718986011856</v>
      </c>
      <c r="U265" s="327">
        <f t="shared" si="77"/>
        <v>8888.59375809419</v>
      </c>
      <c r="V265" s="327">
        <f t="shared" si="77"/>
        <v>0</v>
      </c>
      <c r="W265" s="327">
        <f t="shared" si="77"/>
        <v>6412.1696264858583</v>
      </c>
      <c r="X265" s="327">
        <f t="shared" si="77"/>
        <v>88.443718986011859</v>
      </c>
      <c r="Y265" s="327">
        <f t="shared" si="77"/>
        <v>132.66557847901777</v>
      </c>
      <c r="Z265" s="327">
        <f t="shared" si="77"/>
        <v>88.443718986011859</v>
      </c>
      <c r="AA265" s="327">
        <f t="shared" si="77"/>
        <v>176.88743797202372</v>
      </c>
      <c r="AB265" s="327">
        <f t="shared" si="77"/>
        <v>530.66231391607107</v>
      </c>
      <c r="AC265" s="327">
        <f t="shared" si="77"/>
        <v>132.66557847901777</v>
      </c>
      <c r="AD265" s="327">
        <f t="shared" si="77"/>
        <v>132.66557847901777</v>
      </c>
      <c r="AE265" s="327">
        <f t="shared" si="77"/>
        <v>88.443718986011859</v>
      </c>
      <c r="AF265" s="327">
        <f t="shared" si="77"/>
        <v>44.22185949300593</v>
      </c>
      <c r="AG265" s="327">
        <f t="shared" si="70"/>
        <v>619.10603290208303</v>
      </c>
      <c r="AH265" s="327">
        <f t="shared" si="70"/>
        <v>221.10929746502964</v>
      </c>
      <c r="AI265" s="327">
        <f t="shared" si="70"/>
        <v>221.10929746502964</v>
      </c>
      <c r="AJ265" s="327">
        <f t="shared" si="70"/>
        <v>132.66557847901777</v>
      </c>
      <c r="AK265" s="1345" t="s">
        <v>1605</v>
      </c>
      <c r="AL265" s="89" t="s">
        <v>1605</v>
      </c>
      <c r="AM265" s="1345" t="s">
        <v>1605</v>
      </c>
      <c r="AN265" s="327">
        <f t="shared" si="71"/>
        <v>40153.44841964938</v>
      </c>
      <c r="AO265" s="327">
        <f t="shared" si="78"/>
        <v>21359.158135121859</v>
      </c>
      <c r="AP265" s="327">
        <f t="shared" si="78"/>
        <v>884.43718986011856</v>
      </c>
      <c r="AQ265" s="327">
        <f t="shared" si="78"/>
        <v>8888.59375809419</v>
      </c>
      <c r="AR265" s="327">
        <f t="shared" si="78"/>
        <v>0</v>
      </c>
      <c r="AS265" s="327">
        <f t="shared" si="78"/>
        <v>6412.1696264858583</v>
      </c>
      <c r="AT265" s="327">
        <f t="shared" si="78"/>
        <v>88.443718986011859</v>
      </c>
      <c r="AU265" s="327">
        <f t="shared" si="78"/>
        <v>132.66557847901777</v>
      </c>
      <c r="AV265" s="327">
        <f t="shared" si="78"/>
        <v>88.443718986011859</v>
      </c>
      <c r="AW265" s="327">
        <f t="shared" si="78"/>
        <v>176.88743797202372</v>
      </c>
      <c r="AX265" s="327">
        <f t="shared" si="78"/>
        <v>530.66231391607107</v>
      </c>
      <c r="AY265" s="327">
        <f t="shared" si="78"/>
        <v>132.66557847901777</v>
      </c>
      <c r="AZ265" s="327">
        <f t="shared" si="78"/>
        <v>132.66557847901777</v>
      </c>
      <c r="BA265" s="327">
        <f t="shared" si="78"/>
        <v>88.443718986011859</v>
      </c>
      <c r="BB265" s="327">
        <f t="shared" si="78"/>
        <v>44.22185949300593</v>
      </c>
      <c r="BC265" s="327">
        <f t="shared" si="72"/>
        <v>619.10603290208303</v>
      </c>
      <c r="BD265" s="327">
        <f t="shared" si="72"/>
        <v>221.10929746502964</v>
      </c>
      <c r="BE265" s="327">
        <f t="shared" si="72"/>
        <v>221.10929746502964</v>
      </c>
      <c r="BF265" s="327">
        <f t="shared" si="72"/>
        <v>132.66557847901777</v>
      </c>
    </row>
    <row r="266" spans="2:58" ht="14.25">
      <c r="B266" s="12" t="s">
        <v>224</v>
      </c>
      <c r="C266" s="1887" t="s">
        <v>113</v>
      </c>
      <c r="D266" s="1838" t="s">
        <v>119</v>
      </c>
      <c r="E266" s="1878" t="s">
        <v>25</v>
      </c>
      <c r="F266" s="1879" t="s">
        <v>16</v>
      </c>
      <c r="G266" s="1839">
        <v>17.82</v>
      </c>
      <c r="H266" s="1866">
        <v>851.75421069707181</v>
      </c>
      <c r="I266" s="1854">
        <v>851.75421069707181</v>
      </c>
      <c r="J266" s="1854">
        <v>851.75421069707181</v>
      </c>
      <c r="K266" s="1886">
        <v>9.08</v>
      </c>
      <c r="R266" s="327">
        <f t="shared" ref="R266:R329" si="79">+I266*VLOOKUP($E266,$P$5:$R$7,3,FALSE)</f>
        <v>7733.9282331294125</v>
      </c>
      <c r="S266" s="327">
        <f t="shared" si="77"/>
        <v>4113.9728376668572</v>
      </c>
      <c r="T266" s="327">
        <f t="shared" si="77"/>
        <v>170.3508421394144</v>
      </c>
      <c r="U266" s="327">
        <f t="shared" si="77"/>
        <v>1712.0259635011141</v>
      </c>
      <c r="V266" s="327">
        <f t="shared" si="77"/>
        <v>0</v>
      </c>
      <c r="W266" s="327">
        <f t="shared" si="77"/>
        <v>1235.0436055107541</v>
      </c>
      <c r="X266" s="327">
        <f t="shared" si="77"/>
        <v>17.035084213941438</v>
      </c>
      <c r="Y266" s="327">
        <f t="shared" si="77"/>
        <v>25.552626320912154</v>
      </c>
      <c r="Z266" s="327">
        <f t="shared" si="77"/>
        <v>17.035084213941438</v>
      </c>
      <c r="AA266" s="327">
        <f t="shared" si="77"/>
        <v>34.070168427882876</v>
      </c>
      <c r="AB266" s="327">
        <f t="shared" si="77"/>
        <v>102.21050528364862</v>
      </c>
      <c r="AC266" s="327">
        <f t="shared" si="77"/>
        <v>25.552626320912154</v>
      </c>
      <c r="AD266" s="327">
        <f t="shared" si="77"/>
        <v>25.552626320912154</v>
      </c>
      <c r="AE266" s="327">
        <f t="shared" si="77"/>
        <v>17.035084213941438</v>
      </c>
      <c r="AF266" s="327">
        <f t="shared" si="77"/>
        <v>8.5175421069707191</v>
      </c>
      <c r="AG266" s="327">
        <f t="shared" ref="AG266:AJ329" si="80">+$R266*VLOOKUP($E266,$P$5:$AJ$7,AG$1+3,FALSE)</f>
        <v>119.24558949759007</v>
      </c>
      <c r="AH266" s="327">
        <f t="shared" si="80"/>
        <v>42.587710534853599</v>
      </c>
      <c r="AI266" s="327">
        <f t="shared" si="80"/>
        <v>42.587710534853599</v>
      </c>
      <c r="AJ266" s="327">
        <f t="shared" si="80"/>
        <v>25.552626320912154</v>
      </c>
      <c r="AK266" s="1345" t="s">
        <v>1605</v>
      </c>
      <c r="AL266" s="89" t="s">
        <v>1605</v>
      </c>
      <c r="AM266" s="1345" t="s">
        <v>1605</v>
      </c>
      <c r="AN266" s="327">
        <f t="shared" ref="AN266:AN329" si="81">+J266*K266</f>
        <v>7733.9282331294125</v>
      </c>
      <c r="AO266" s="327">
        <f t="shared" si="78"/>
        <v>4113.9728376668572</v>
      </c>
      <c r="AP266" s="327">
        <f t="shared" si="78"/>
        <v>170.3508421394144</v>
      </c>
      <c r="AQ266" s="327">
        <f t="shared" si="78"/>
        <v>1712.0259635011141</v>
      </c>
      <c r="AR266" s="327">
        <f t="shared" si="78"/>
        <v>0</v>
      </c>
      <c r="AS266" s="327">
        <f t="shared" si="78"/>
        <v>1235.0436055107541</v>
      </c>
      <c r="AT266" s="327">
        <f t="shared" si="78"/>
        <v>17.035084213941438</v>
      </c>
      <c r="AU266" s="327">
        <f t="shared" si="78"/>
        <v>25.552626320912154</v>
      </c>
      <c r="AV266" s="327">
        <f t="shared" si="78"/>
        <v>17.035084213941438</v>
      </c>
      <c r="AW266" s="327">
        <f t="shared" si="78"/>
        <v>34.070168427882876</v>
      </c>
      <c r="AX266" s="327">
        <f t="shared" si="78"/>
        <v>102.21050528364862</v>
      </c>
      <c r="AY266" s="327">
        <f t="shared" si="78"/>
        <v>25.552626320912154</v>
      </c>
      <c r="AZ266" s="327">
        <f t="shared" si="78"/>
        <v>25.552626320912154</v>
      </c>
      <c r="BA266" s="327">
        <f t="shared" si="78"/>
        <v>17.035084213941438</v>
      </c>
      <c r="BB266" s="327">
        <f t="shared" si="78"/>
        <v>8.5175421069707191</v>
      </c>
      <c r="BC266" s="327">
        <f t="shared" ref="BC266:BF329" si="82">+$AN266*VLOOKUP($E266,$AL$5:$BF$7,BC$1+3,FALSE)</f>
        <v>119.24558949759007</v>
      </c>
      <c r="BD266" s="327">
        <f t="shared" si="82"/>
        <v>42.587710534853599</v>
      </c>
      <c r="BE266" s="327">
        <f t="shared" si="82"/>
        <v>42.587710534853599</v>
      </c>
      <c r="BF266" s="327">
        <f t="shared" si="82"/>
        <v>25.552626320912154</v>
      </c>
    </row>
    <row r="267" spans="2:58" ht="14.25">
      <c r="B267" s="12" t="s">
        <v>224</v>
      </c>
      <c r="C267" s="1887" t="s">
        <v>113</v>
      </c>
      <c r="D267" s="1838" t="s">
        <v>120</v>
      </c>
      <c r="E267" s="1878" t="s">
        <v>25</v>
      </c>
      <c r="F267" s="1879" t="s">
        <v>16</v>
      </c>
      <c r="G267" s="1839">
        <v>17.71</v>
      </c>
      <c r="H267" s="1866">
        <v>990.17616192627929</v>
      </c>
      <c r="I267" s="1854">
        <v>990.17616192627929</v>
      </c>
      <c r="J267" s="1854">
        <v>990.17616192627929</v>
      </c>
      <c r="K267" s="1886">
        <v>9.08</v>
      </c>
      <c r="R267" s="327">
        <f t="shared" si="79"/>
        <v>8990.799550290616</v>
      </c>
      <c r="S267" s="327">
        <f t="shared" si="77"/>
        <v>4782.5508621039289</v>
      </c>
      <c r="T267" s="327">
        <f t="shared" si="77"/>
        <v>198.03523238525588</v>
      </c>
      <c r="U267" s="327">
        <f t="shared" si="77"/>
        <v>1990.2540854718211</v>
      </c>
      <c r="V267" s="327">
        <f t="shared" si="77"/>
        <v>0</v>
      </c>
      <c r="W267" s="327">
        <f t="shared" si="77"/>
        <v>1435.755434793105</v>
      </c>
      <c r="X267" s="327">
        <f t="shared" si="77"/>
        <v>19.803523238525589</v>
      </c>
      <c r="Y267" s="327">
        <f t="shared" si="77"/>
        <v>29.705284857788374</v>
      </c>
      <c r="Z267" s="327">
        <f t="shared" si="77"/>
        <v>19.803523238525589</v>
      </c>
      <c r="AA267" s="327">
        <f t="shared" si="77"/>
        <v>39.607046477051178</v>
      </c>
      <c r="AB267" s="327">
        <f t="shared" si="77"/>
        <v>118.8211394311535</v>
      </c>
      <c r="AC267" s="327">
        <f t="shared" si="77"/>
        <v>29.705284857788374</v>
      </c>
      <c r="AD267" s="327">
        <f t="shared" si="77"/>
        <v>29.705284857788374</v>
      </c>
      <c r="AE267" s="327">
        <f t="shared" si="77"/>
        <v>19.803523238525589</v>
      </c>
      <c r="AF267" s="327">
        <f t="shared" si="77"/>
        <v>9.9017616192627944</v>
      </c>
      <c r="AG267" s="327">
        <f t="shared" si="80"/>
        <v>138.62466266967911</v>
      </c>
      <c r="AH267" s="327">
        <f t="shared" si="80"/>
        <v>49.50880809631397</v>
      </c>
      <c r="AI267" s="327">
        <f t="shared" si="80"/>
        <v>49.50880809631397</v>
      </c>
      <c r="AJ267" s="327">
        <f t="shared" si="80"/>
        <v>29.705284857788374</v>
      </c>
      <c r="AK267" s="1345" t="s">
        <v>1605</v>
      </c>
      <c r="AL267" s="89" t="s">
        <v>1605</v>
      </c>
      <c r="AM267" s="1345" t="s">
        <v>1605</v>
      </c>
      <c r="AN267" s="327">
        <f t="shared" si="81"/>
        <v>8990.799550290616</v>
      </c>
      <c r="AO267" s="327">
        <f t="shared" si="78"/>
        <v>4782.5508621039289</v>
      </c>
      <c r="AP267" s="327">
        <f t="shared" si="78"/>
        <v>198.03523238525588</v>
      </c>
      <c r="AQ267" s="327">
        <f t="shared" si="78"/>
        <v>1990.2540854718211</v>
      </c>
      <c r="AR267" s="327">
        <f t="shared" si="78"/>
        <v>0</v>
      </c>
      <c r="AS267" s="327">
        <f t="shared" si="78"/>
        <v>1435.755434793105</v>
      </c>
      <c r="AT267" s="327">
        <f t="shared" si="78"/>
        <v>19.803523238525589</v>
      </c>
      <c r="AU267" s="327">
        <f t="shared" si="78"/>
        <v>29.705284857788374</v>
      </c>
      <c r="AV267" s="327">
        <f t="shared" si="78"/>
        <v>19.803523238525589</v>
      </c>
      <c r="AW267" s="327">
        <f t="shared" si="78"/>
        <v>39.607046477051178</v>
      </c>
      <c r="AX267" s="327">
        <f t="shared" si="78"/>
        <v>118.8211394311535</v>
      </c>
      <c r="AY267" s="327">
        <f t="shared" si="78"/>
        <v>29.705284857788374</v>
      </c>
      <c r="AZ267" s="327">
        <f t="shared" si="78"/>
        <v>29.705284857788374</v>
      </c>
      <c r="BA267" s="327">
        <f t="shared" si="78"/>
        <v>19.803523238525589</v>
      </c>
      <c r="BB267" s="327">
        <f t="shared" si="78"/>
        <v>9.9017616192627944</v>
      </c>
      <c r="BC267" s="327">
        <f t="shared" si="82"/>
        <v>138.62466266967911</v>
      </c>
      <c r="BD267" s="327">
        <f t="shared" si="82"/>
        <v>49.50880809631397</v>
      </c>
      <c r="BE267" s="327">
        <f t="shared" si="82"/>
        <v>49.50880809631397</v>
      </c>
      <c r="BF267" s="327">
        <f t="shared" si="82"/>
        <v>29.705284857788374</v>
      </c>
    </row>
    <row r="268" spans="2:58" ht="14.25">
      <c r="B268" s="12" t="s">
        <v>224</v>
      </c>
      <c r="C268" s="1887" t="s">
        <v>113</v>
      </c>
      <c r="D268" s="1838" t="s">
        <v>121</v>
      </c>
      <c r="E268" s="1878" t="s">
        <v>25</v>
      </c>
      <c r="F268" s="1879" t="s">
        <v>16</v>
      </c>
      <c r="G268" s="1839">
        <v>17.82</v>
      </c>
      <c r="H268" s="1866">
        <v>2257.2701489853439</v>
      </c>
      <c r="I268" s="1854">
        <v>2257.2701489853439</v>
      </c>
      <c r="J268" s="1854">
        <v>2257.2701489853439</v>
      </c>
      <c r="K268" s="1886">
        <v>9.08</v>
      </c>
      <c r="R268" s="327">
        <f t="shared" si="79"/>
        <v>20496.012952786921</v>
      </c>
      <c r="S268" s="327">
        <f t="shared" si="77"/>
        <v>10902.61481959921</v>
      </c>
      <c r="T268" s="327">
        <f t="shared" si="77"/>
        <v>451.45402979706876</v>
      </c>
      <c r="U268" s="327">
        <f t="shared" si="77"/>
        <v>4537.1129994605408</v>
      </c>
      <c r="V268" s="327">
        <f t="shared" si="77"/>
        <v>0</v>
      </c>
      <c r="W268" s="327">
        <f t="shared" si="77"/>
        <v>3273.0417160287484</v>
      </c>
      <c r="X268" s="327">
        <f t="shared" si="77"/>
        <v>45.14540297970688</v>
      </c>
      <c r="Y268" s="327">
        <f t="shared" si="77"/>
        <v>67.718104469560302</v>
      </c>
      <c r="Z268" s="327">
        <f t="shared" si="77"/>
        <v>45.14540297970688</v>
      </c>
      <c r="AA268" s="327">
        <f t="shared" si="77"/>
        <v>90.29080595941376</v>
      </c>
      <c r="AB268" s="327">
        <f t="shared" si="77"/>
        <v>270.87241787824121</v>
      </c>
      <c r="AC268" s="327">
        <f t="shared" si="77"/>
        <v>67.718104469560302</v>
      </c>
      <c r="AD268" s="327">
        <f t="shared" si="77"/>
        <v>67.718104469560302</v>
      </c>
      <c r="AE268" s="327">
        <f t="shared" si="77"/>
        <v>45.14540297970688</v>
      </c>
      <c r="AF268" s="327">
        <f t="shared" si="77"/>
        <v>22.57270148985344</v>
      </c>
      <c r="AG268" s="327">
        <f t="shared" si="80"/>
        <v>316.01782085794815</v>
      </c>
      <c r="AH268" s="327">
        <f t="shared" si="80"/>
        <v>112.86350744926719</v>
      </c>
      <c r="AI268" s="327">
        <f t="shared" si="80"/>
        <v>112.86350744926719</v>
      </c>
      <c r="AJ268" s="327">
        <f t="shared" si="80"/>
        <v>67.718104469560302</v>
      </c>
      <c r="AK268" s="1345" t="s">
        <v>1605</v>
      </c>
      <c r="AL268" s="89" t="s">
        <v>1605</v>
      </c>
      <c r="AM268" s="1345" t="s">
        <v>1605</v>
      </c>
      <c r="AN268" s="327">
        <f t="shared" si="81"/>
        <v>20496.012952786921</v>
      </c>
      <c r="AO268" s="327">
        <f t="shared" si="78"/>
        <v>10902.61481959921</v>
      </c>
      <c r="AP268" s="327">
        <f t="shared" si="78"/>
        <v>451.45402979706876</v>
      </c>
      <c r="AQ268" s="327">
        <f t="shared" si="78"/>
        <v>4537.1129994605408</v>
      </c>
      <c r="AR268" s="327">
        <f t="shared" si="78"/>
        <v>0</v>
      </c>
      <c r="AS268" s="327">
        <f t="shared" si="78"/>
        <v>3273.0417160287484</v>
      </c>
      <c r="AT268" s="327">
        <f t="shared" si="78"/>
        <v>45.14540297970688</v>
      </c>
      <c r="AU268" s="327">
        <f t="shared" si="78"/>
        <v>67.718104469560302</v>
      </c>
      <c r="AV268" s="327">
        <f t="shared" si="78"/>
        <v>45.14540297970688</v>
      </c>
      <c r="AW268" s="327">
        <f t="shared" si="78"/>
        <v>90.29080595941376</v>
      </c>
      <c r="AX268" s="327">
        <f t="shared" si="78"/>
        <v>270.87241787824121</v>
      </c>
      <c r="AY268" s="327">
        <f t="shared" si="78"/>
        <v>67.718104469560302</v>
      </c>
      <c r="AZ268" s="327">
        <f t="shared" si="78"/>
        <v>67.718104469560302</v>
      </c>
      <c r="BA268" s="327">
        <f t="shared" si="78"/>
        <v>45.14540297970688</v>
      </c>
      <c r="BB268" s="327">
        <f t="shared" si="78"/>
        <v>22.57270148985344</v>
      </c>
      <c r="BC268" s="327">
        <f t="shared" si="82"/>
        <v>316.01782085794815</v>
      </c>
      <c r="BD268" s="327">
        <f t="shared" si="82"/>
        <v>112.86350744926719</v>
      </c>
      <c r="BE268" s="327">
        <f t="shared" si="82"/>
        <v>112.86350744926719</v>
      </c>
      <c r="BF268" s="327">
        <f t="shared" si="82"/>
        <v>67.718104469560302</v>
      </c>
    </row>
    <row r="269" spans="2:58" ht="14.25">
      <c r="B269" s="12" t="s">
        <v>224</v>
      </c>
      <c r="C269" s="1887" t="s">
        <v>113</v>
      </c>
      <c r="D269" s="1838" t="s">
        <v>122</v>
      </c>
      <c r="E269" s="1878" t="s">
        <v>25</v>
      </c>
      <c r="F269" s="1879" t="s">
        <v>16</v>
      </c>
      <c r="G269" s="1839">
        <v>17.39</v>
      </c>
      <c r="H269" s="1866">
        <v>2957.2510575423403</v>
      </c>
      <c r="I269" s="1854">
        <v>2957.2510575423403</v>
      </c>
      <c r="J269" s="1854">
        <v>2957.2510575423403</v>
      </c>
      <c r="K269" s="1886">
        <v>9.08</v>
      </c>
      <c r="R269" s="327">
        <f t="shared" si="79"/>
        <v>26851.839602484451</v>
      </c>
      <c r="S269" s="327">
        <f t="shared" si="77"/>
        <v>14283.522607929504</v>
      </c>
      <c r="T269" s="327">
        <f t="shared" si="77"/>
        <v>591.4502115084681</v>
      </c>
      <c r="U269" s="327">
        <f t="shared" si="77"/>
        <v>5944.0746256601033</v>
      </c>
      <c r="V269" s="327">
        <f t="shared" si="77"/>
        <v>0</v>
      </c>
      <c r="W269" s="327">
        <f t="shared" si="77"/>
        <v>4288.0140334363932</v>
      </c>
      <c r="X269" s="327">
        <f t="shared" si="77"/>
        <v>59.145021150846816</v>
      </c>
      <c r="Y269" s="327">
        <f t="shared" si="77"/>
        <v>88.717531726270209</v>
      </c>
      <c r="Z269" s="327">
        <f t="shared" si="77"/>
        <v>59.145021150846816</v>
      </c>
      <c r="AA269" s="327">
        <f t="shared" si="77"/>
        <v>118.29004230169363</v>
      </c>
      <c r="AB269" s="327">
        <f t="shared" si="77"/>
        <v>354.87012690508084</v>
      </c>
      <c r="AC269" s="327">
        <f t="shared" si="77"/>
        <v>88.717531726270209</v>
      </c>
      <c r="AD269" s="327">
        <f t="shared" si="77"/>
        <v>88.717531726270209</v>
      </c>
      <c r="AE269" s="327">
        <f t="shared" si="77"/>
        <v>59.145021150846816</v>
      </c>
      <c r="AF269" s="327">
        <f t="shared" si="77"/>
        <v>29.572510575423408</v>
      </c>
      <c r="AG269" s="327">
        <f t="shared" si="80"/>
        <v>414.01514805592774</v>
      </c>
      <c r="AH269" s="327">
        <f t="shared" si="80"/>
        <v>147.86255287711703</v>
      </c>
      <c r="AI269" s="327">
        <f t="shared" si="80"/>
        <v>147.86255287711703</v>
      </c>
      <c r="AJ269" s="327">
        <f t="shared" si="80"/>
        <v>88.717531726270209</v>
      </c>
      <c r="AK269" s="1345" t="s">
        <v>1605</v>
      </c>
      <c r="AL269" s="89" t="s">
        <v>1605</v>
      </c>
      <c r="AM269" s="1345" t="s">
        <v>1605</v>
      </c>
      <c r="AN269" s="327">
        <f t="shared" si="81"/>
        <v>26851.839602484451</v>
      </c>
      <c r="AO269" s="327">
        <f t="shared" si="78"/>
        <v>14283.522607929504</v>
      </c>
      <c r="AP269" s="327">
        <f t="shared" si="78"/>
        <v>591.4502115084681</v>
      </c>
      <c r="AQ269" s="327">
        <f t="shared" si="78"/>
        <v>5944.0746256601033</v>
      </c>
      <c r="AR269" s="327">
        <f t="shared" si="78"/>
        <v>0</v>
      </c>
      <c r="AS269" s="327">
        <f t="shared" si="78"/>
        <v>4288.0140334363932</v>
      </c>
      <c r="AT269" s="327">
        <f t="shared" si="78"/>
        <v>59.145021150846816</v>
      </c>
      <c r="AU269" s="327">
        <f t="shared" si="78"/>
        <v>88.717531726270209</v>
      </c>
      <c r="AV269" s="327">
        <f t="shared" si="78"/>
        <v>59.145021150846816</v>
      </c>
      <c r="AW269" s="327">
        <f t="shared" si="78"/>
        <v>118.29004230169363</v>
      </c>
      <c r="AX269" s="327">
        <f t="shared" si="78"/>
        <v>354.87012690508084</v>
      </c>
      <c r="AY269" s="327">
        <f t="shared" si="78"/>
        <v>88.717531726270209</v>
      </c>
      <c r="AZ269" s="327">
        <f t="shared" si="78"/>
        <v>88.717531726270209</v>
      </c>
      <c r="BA269" s="327">
        <f t="shared" si="78"/>
        <v>59.145021150846816</v>
      </c>
      <c r="BB269" s="327">
        <f t="shared" si="78"/>
        <v>29.572510575423408</v>
      </c>
      <c r="BC269" s="327">
        <f t="shared" si="82"/>
        <v>414.01514805592774</v>
      </c>
      <c r="BD269" s="327">
        <f t="shared" si="82"/>
        <v>147.86255287711703</v>
      </c>
      <c r="BE269" s="327">
        <f t="shared" si="82"/>
        <v>147.86255287711703</v>
      </c>
      <c r="BF269" s="327">
        <f t="shared" si="82"/>
        <v>88.717531726270209</v>
      </c>
    </row>
    <row r="270" spans="2:58" ht="14.25">
      <c r="B270" s="12" t="s">
        <v>224</v>
      </c>
      <c r="C270" s="1887" t="s">
        <v>113</v>
      </c>
      <c r="D270" s="1838" t="s">
        <v>123</v>
      </c>
      <c r="E270" s="1878" t="s">
        <v>25</v>
      </c>
      <c r="F270" s="1879" t="s">
        <v>16</v>
      </c>
      <c r="G270" s="1839">
        <v>16.97</v>
      </c>
      <c r="H270" s="1866">
        <v>5460.4662704001621</v>
      </c>
      <c r="I270" s="1854">
        <v>5460.4662704001621</v>
      </c>
      <c r="J270" s="1854">
        <v>5460.4662704001621</v>
      </c>
      <c r="K270" s="1886">
        <v>9.08</v>
      </c>
      <c r="R270" s="327">
        <f t="shared" si="79"/>
        <v>49581.033735233475</v>
      </c>
      <c r="S270" s="327">
        <f t="shared" si="77"/>
        <v>26374.052086032785</v>
      </c>
      <c r="T270" s="327">
        <f t="shared" si="77"/>
        <v>1092.0932540800325</v>
      </c>
      <c r="U270" s="327">
        <f t="shared" si="77"/>
        <v>10975.537203504326</v>
      </c>
      <c r="V270" s="327">
        <f t="shared" si="77"/>
        <v>0</v>
      </c>
      <c r="W270" s="327">
        <f t="shared" si="77"/>
        <v>7917.6760920802353</v>
      </c>
      <c r="X270" s="327">
        <f t="shared" si="77"/>
        <v>109.20932540800327</v>
      </c>
      <c r="Y270" s="327">
        <f t="shared" si="77"/>
        <v>163.81398811200486</v>
      </c>
      <c r="Z270" s="327">
        <f t="shared" si="77"/>
        <v>109.20932540800327</v>
      </c>
      <c r="AA270" s="327">
        <f t="shared" si="77"/>
        <v>218.41865081600653</v>
      </c>
      <c r="AB270" s="327">
        <f t="shared" si="77"/>
        <v>655.25595244801946</v>
      </c>
      <c r="AC270" s="327">
        <f t="shared" si="77"/>
        <v>163.81398811200486</v>
      </c>
      <c r="AD270" s="327">
        <f t="shared" si="77"/>
        <v>163.81398811200486</v>
      </c>
      <c r="AE270" s="327">
        <f t="shared" si="77"/>
        <v>109.20932540800327</v>
      </c>
      <c r="AF270" s="327">
        <f t="shared" si="77"/>
        <v>54.604662704001633</v>
      </c>
      <c r="AG270" s="327">
        <f t="shared" si="80"/>
        <v>764.46527785602279</v>
      </c>
      <c r="AH270" s="327">
        <f t="shared" si="80"/>
        <v>273.02331352000812</v>
      </c>
      <c r="AI270" s="327">
        <f t="shared" si="80"/>
        <v>273.02331352000812</v>
      </c>
      <c r="AJ270" s="327">
        <f t="shared" si="80"/>
        <v>163.81398811200486</v>
      </c>
      <c r="AK270" s="1345" t="s">
        <v>1605</v>
      </c>
      <c r="AL270" s="89" t="s">
        <v>1605</v>
      </c>
      <c r="AM270" s="1345" t="s">
        <v>1605</v>
      </c>
      <c r="AN270" s="327">
        <f t="shared" si="81"/>
        <v>49581.033735233475</v>
      </c>
      <c r="AO270" s="327">
        <f t="shared" si="78"/>
        <v>26374.052086032785</v>
      </c>
      <c r="AP270" s="327">
        <f t="shared" si="78"/>
        <v>1092.0932540800325</v>
      </c>
      <c r="AQ270" s="327">
        <f t="shared" si="78"/>
        <v>10975.537203504326</v>
      </c>
      <c r="AR270" s="327">
        <f t="shared" si="78"/>
        <v>0</v>
      </c>
      <c r="AS270" s="327">
        <f t="shared" si="78"/>
        <v>7917.6760920802353</v>
      </c>
      <c r="AT270" s="327">
        <f t="shared" si="78"/>
        <v>109.20932540800327</v>
      </c>
      <c r="AU270" s="327">
        <f t="shared" si="78"/>
        <v>163.81398811200486</v>
      </c>
      <c r="AV270" s="327">
        <f t="shared" si="78"/>
        <v>109.20932540800327</v>
      </c>
      <c r="AW270" s="327">
        <f t="shared" si="78"/>
        <v>218.41865081600653</v>
      </c>
      <c r="AX270" s="327">
        <f t="shared" si="78"/>
        <v>655.25595244801946</v>
      </c>
      <c r="AY270" s="327">
        <f t="shared" si="78"/>
        <v>163.81398811200486</v>
      </c>
      <c r="AZ270" s="327">
        <f t="shared" si="78"/>
        <v>163.81398811200486</v>
      </c>
      <c r="BA270" s="327">
        <f t="shared" si="78"/>
        <v>109.20932540800327</v>
      </c>
      <c r="BB270" s="327">
        <f t="shared" si="78"/>
        <v>54.604662704001633</v>
      </c>
      <c r="BC270" s="327">
        <f t="shared" si="82"/>
        <v>764.46527785602279</v>
      </c>
      <c r="BD270" s="327">
        <f t="shared" si="82"/>
        <v>273.02331352000812</v>
      </c>
      <c r="BE270" s="327">
        <f t="shared" si="82"/>
        <v>273.02331352000812</v>
      </c>
      <c r="BF270" s="327">
        <f t="shared" si="82"/>
        <v>163.81398811200486</v>
      </c>
    </row>
    <row r="271" spans="2:58" ht="14.25">
      <c r="B271" s="12" t="s">
        <v>224</v>
      </c>
      <c r="C271" s="1887" t="s">
        <v>113</v>
      </c>
      <c r="D271" s="1838" t="s">
        <v>124</v>
      </c>
      <c r="E271" s="1878" t="s">
        <v>25</v>
      </c>
      <c r="F271" s="1879" t="s">
        <v>16</v>
      </c>
      <c r="G271" s="1839">
        <v>17.39</v>
      </c>
      <c r="H271" s="1866">
        <v>4743.5089309569275</v>
      </c>
      <c r="I271" s="1854">
        <v>4743.5089309569275</v>
      </c>
      <c r="J271" s="1854">
        <v>4743.5089309569275</v>
      </c>
      <c r="K271" s="1886">
        <v>9.08</v>
      </c>
      <c r="R271" s="327">
        <f t="shared" si="79"/>
        <v>43071.061093088902</v>
      </c>
      <c r="S271" s="327">
        <f t="shared" si="77"/>
        <v>22911.148136521959</v>
      </c>
      <c r="T271" s="327">
        <f t="shared" si="77"/>
        <v>948.70178619138551</v>
      </c>
      <c r="U271" s="327">
        <f t="shared" si="77"/>
        <v>9534.4529512234221</v>
      </c>
      <c r="V271" s="327">
        <f t="shared" si="77"/>
        <v>0</v>
      </c>
      <c r="W271" s="327">
        <f t="shared" si="77"/>
        <v>6878.0879498875447</v>
      </c>
      <c r="X271" s="327">
        <f t="shared" si="77"/>
        <v>94.870178619138557</v>
      </c>
      <c r="Y271" s="327">
        <f t="shared" si="77"/>
        <v>142.30526792870782</v>
      </c>
      <c r="Z271" s="327">
        <f t="shared" si="77"/>
        <v>94.870178619138557</v>
      </c>
      <c r="AA271" s="327">
        <f t="shared" si="77"/>
        <v>189.74035723827711</v>
      </c>
      <c r="AB271" s="327">
        <f t="shared" si="77"/>
        <v>569.22107171483128</v>
      </c>
      <c r="AC271" s="327">
        <f t="shared" si="77"/>
        <v>142.30526792870782</v>
      </c>
      <c r="AD271" s="327">
        <f t="shared" si="77"/>
        <v>142.30526792870782</v>
      </c>
      <c r="AE271" s="327">
        <f t="shared" si="77"/>
        <v>94.870178619138557</v>
      </c>
      <c r="AF271" s="327">
        <f t="shared" si="77"/>
        <v>47.435089309569278</v>
      </c>
      <c r="AG271" s="327">
        <f t="shared" si="80"/>
        <v>664.09125033396992</v>
      </c>
      <c r="AH271" s="327">
        <f t="shared" si="80"/>
        <v>237.17544654784638</v>
      </c>
      <c r="AI271" s="327">
        <f t="shared" si="80"/>
        <v>237.17544654784638</v>
      </c>
      <c r="AJ271" s="327">
        <f t="shared" si="80"/>
        <v>142.30526792870782</v>
      </c>
      <c r="AK271" s="1345" t="s">
        <v>1605</v>
      </c>
      <c r="AL271" s="89" t="s">
        <v>1605</v>
      </c>
      <c r="AM271" s="1345" t="s">
        <v>1605</v>
      </c>
      <c r="AN271" s="327">
        <f t="shared" si="81"/>
        <v>43071.061093088902</v>
      </c>
      <c r="AO271" s="327">
        <f t="shared" si="78"/>
        <v>22911.148136521959</v>
      </c>
      <c r="AP271" s="327">
        <f t="shared" si="78"/>
        <v>948.70178619138551</v>
      </c>
      <c r="AQ271" s="327">
        <f t="shared" si="78"/>
        <v>9534.4529512234221</v>
      </c>
      <c r="AR271" s="327">
        <f t="shared" si="78"/>
        <v>0</v>
      </c>
      <c r="AS271" s="327">
        <f t="shared" si="78"/>
        <v>6878.0879498875447</v>
      </c>
      <c r="AT271" s="327">
        <f t="shared" si="78"/>
        <v>94.870178619138557</v>
      </c>
      <c r="AU271" s="327">
        <f t="shared" si="78"/>
        <v>142.30526792870782</v>
      </c>
      <c r="AV271" s="327">
        <f t="shared" si="78"/>
        <v>94.870178619138557</v>
      </c>
      <c r="AW271" s="327">
        <f t="shared" si="78"/>
        <v>189.74035723827711</v>
      </c>
      <c r="AX271" s="327">
        <f t="shared" si="78"/>
        <v>569.22107171483128</v>
      </c>
      <c r="AY271" s="327">
        <f t="shared" si="78"/>
        <v>142.30526792870782</v>
      </c>
      <c r="AZ271" s="327">
        <f t="shared" si="78"/>
        <v>142.30526792870782</v>
      </c>
      <c r="BA271" s="327">
        <f t="shared" si="78"/>
        <v>94.870178619138557</v>
      </c>
      <c r="BB271" s="327">
        <f t="shared" si="78"/>
        <v>47.435089309569278</v>
      </c>
      <c r="BC271" s="327">
        <f t="shared" si="82"/>
        <v>664.09125033396992</v>
      </c>
      <c r="BD271" s="327">
        <f t="shared" si="82"/>
        <v>237.17544654784638</v>
      </c>
      <c r="BE271" s="327">
        <f t="shared" si="82"/>
        <v>237.17544654784638</v>
      </c>
      <c r="BF271" s="327">
        <f t="shared" si="82"/>
        <v>142.30526792870782</v>
      </c>
    </row>
    <row r="272" spans="2:58" ht="14.25">
      <c r="B272" s="12" t="s">
        <v>224</v>
      </c>
      <c r="C272" s="1887" t="s">
        <v>113</v>
      </c>
      <c r="D272" s="1838" t="s">
        <v>125</v>
      </c>
      <c r="E272" s="1878" t="s">
        <v>25</v>
      </c>
      <c r="F272" s="1879" t="s">
        <v>16</v>
      </c>
      <c r="G272" s="1839">
        <v>17.39</v>
      </c>
      <c r="H272" s="1866">
        <v>7135.3965459394585</v>
      </c>
      <c r="I272" s="1854">
        <v>7135.3965459394585</v>
      </c>
      <c r="J272" s="1854">
        <v>7135.3965459394585</v>
      </c>
      <c r="K272" s="1886">
        <v>9.08</v>
      </c>
      <c r="R272" s="327">
        <f t="shared" si="79"/>
        <v>64789.400637130282</v>
      </c>
      <c r="S272" s="327">
        <f t="shared" si="77"/>
        <v>34463.965316887581</v>
      </c>
      <c r="T272" s="327">
        <f t="shared" si="77"/>
        <v>1427.0793091878918</v>
      </c>
      <c r="U272" s="327">
        <f t="shared" si="77"/>
        <v>14342.14705733831</v>
      </c>
      <c r="V272" s="327">
        <f t="shared" si="77"/>
        <v>0</v>
      </c>
      <c r="W272" s="327">
        <f t="shared" si="77"/>
        <v>10346.324991612215</v>
      </c>
      <c r="X272" s="327">
        <f t="shared" si="77"/>
        <v>142.70793091878917</v>
      </c>
      <c r="Y272" s="327">
        <f t="shared" si="77"/>
        <v>214.06189637818372</v>
      </c>
      <c r="Z272" s="327">
        <f t="shared" si="77"/>
        <v>142.70793091878917</v>
      </c>
      <c r="AA272" s="327">
        <f t="shared" si="77"/>
        <v>285.41586183757835</v>
      </c>
      <c r="AB272" s="327">
        <f t="shared" si="77"/>
        <v>856.24758551273487</v>
      </c>
      <c r="AC272" s="327">
        <f t="shared" si="77"/>
        <v>214.06189637818372</v>
      </c>
      <c r="AD272" s="327">
        <f t="shared" si="77"/>
        <v>214.06189637818372</v>
      </c>
      <c r="AE272" s="327">
        <f t="shared" si="77"/>
        <v>142.70793091878917</v>
      </c>
      <c r="AF272" s="327">
        <f t="shared" si="77"/>
        <v>71.353965459394587</v>
      </c>
      <c r="AG272" s="327">
        <f t="shared" si="80"/>
        <v>998.9555164315243</v>
      </c>
      <c r="AH272" s="327">
        <f t="shared" si="80"/>
        <v>356.76982729697295</v>
      </c>
      <c r="AI272" s="327">
        <f t="shared" si="80"/>
        <v>356.76982729697295</v>
      </c>
      <c r="AJ272" s="327">
        <f t="shared" si="80"/>
        <v>214.06189637818372</v>
      </c>
      <c r="AK272" s="1345" t="s">
        <v>1605</v>
      </c>
      <c r="AL272" s="89" t="s">
        <v>1605</v>
      </c>
      <c r="AM272" s="1345" t="s">
        <v>1605</v>
      </c>
      <c r="AN272" s="327">
        <f t="shared" si="81"/>
        <v>64789.400637130282</v>
      </c>
      <c r="AO272" s="327">
        <f t="shared" si="78"/>
        <v>34463.965316887581</v>
      </c>
      <c r="AP272" s="327">
        <f t="shared" si="78"/>
        <v>1427.0793091878918</v>
      </c>
      <c r="AQ272" s="327">
        <f t="shared" si="78"/>
        <v>14342.14705733831</v>
      </c>
      <c r="AR272" s="327">
        <f t="shared" si="78"/>
        <v>0</v>
      </c>
      <c r="AS272" s="327">
        <f t="shared" si="78"/>
        <v>10346.324991612215</v>
      </c>
      <c r="AT272" s="327">
        <f t="shared" si="78"/>
        <v>142.70793091878917</v>
      </c>
      <c r="AU272" s="327">
        <f t="shared" si="78"/>
        <v>214.06189637818372</v>
      </c>
      <c r="AV272" s="327">
        <f t="shared" si="78"/>
        <v>142.70793091878917</v>
      </c>
      <c r="AW272" s="327">
        <f t="shared" si="78"/>
        <v>285.41586183757835</v>
      </c>
      <c r="AX272" s="327">
        <f t="shared" si="78"/>
        <v>856.24758551273487</v>
      </c>
      <c r="AY272" s="327">
        <f t="shared" si="78"/>
        <v>214.06189637818372</v>
      </c>
      <c r="AZ272" s="327">
        <f t="shared" si="78"/>
        <v>214.06189637818372</v>
      </c>
      <c r="BA272" s="327">
        <f t="shared" si="78"/>
        <v>142.70793091878917</v>
      </c>
      <c r="BB272" s="327">
        <f t="shared" si="78"/>
        <v>71.353965459394587</v>
      </c>
      <c r="BC272" s="327">
        <f t="shared" si="82"/>
        <v>998.9555164315243</v>
      </c>
      <c r="BD272" s="327">
        <f t="shared" si="82"/>
        <v>356.76982729697295</v>
      </c>
      <c r="BE272" s="327">
        <f t="shared" si="82"/>
        <v>356.76982729697295</v>
      </c>
      <c r="BF272" s="327">
        <f t="shared" si="82"/>
        <v>214.06189637818372</v>
      </c>
    </row>
    <row r="273" spans="2:58" ht="14.25">
      <c r="B273" s="12" t="s">
        <v>224</v>
      </c>
      <c r="C273" s="1887" t="s">
        <v>113</v>
      </c>
      <c r="D273" s="1838" t="s">
        <v>126</v>
      </c>
      <c r="E273" s="1878" t="s">
        <v>25</v>
      </c>
      <c r="F273" s="1879" t="s">
        <v>16</v>
      </c>
      <c r="G273" s="1839">
        <v>17.39</v>
      </c>
      <c r="H273" s="1866">
        <v>3344.9024327837237</v>
      </c>
      <c r="I273" s="1854">
        <v>3344.9024327837237</v>
      </c>
      <c r="J273" s="1854">
        <v>3344.9024327837237</v>
      </c>
      <c r="K273" s="1886">
        <v>9.08</v>
      </c>
      <c r="R273" s="327">
        <f t="shared" si="79"/>
        <v>30371.71408967621</v>
      </c>
      <c r="S273" s="327">
        <f t="shared" si="77"/>
        <v>16155.878750345384</v>
      </c>
      <c r="T273" s="327">
        <f t="shared" si="77"/>
        <v>668.98048655674472</v>
      </c>
      <c r="U273" s="327">
        <f t="shared" si="77"/>
        <v>6723.2538898952835</v>
      </c>
      <c r="V273" s="327">
        <f t="shared" ref="S273:AF291" si="83">+$R273*VLOOKUP($E273,$P$5:$AF$7,V$1+3,FALSE)</f>
        <v>0</v>
      </c>
      <c r="W273" s="327">
        <f t="shared" si="83"/>
        <v>4850.1085275363994</v>
      </c>
      <c r="X273" s="327">
        <f t="shared" si="83"/>
        <v>66.898048655674472</v>
      </c>
      <c r="Y273" s="327">
        <f t="shared" si="83"/>
        <v>100.34707298351169</v>
      </c>
      <c r="Z273" s="327">
        <f t="shared" si="83"/>
        <v>66.898048655674472</v>
      </c>
      <c r="AA273" s="327">
        <f t="shared" si="83"/>
        <v>133.79609731134894</v>
      </c>
      <c r="AB273" s="327">
        <f t="shared" si="83"/>
        <v>401.38829193404678</v>
      </c>
      <c r="AC273" s="327">
        <f t="shared" si="83"/>
        <v>100.34707298351169</v>
      </c>
      <c r="AD273" s="327">
        <f t="shared" si="83"/>
        <v>100.34707298351169</v>
      </c>
      <c r="AE273" s="327">
        <f t="shared" si="83"/>
        <v>66.898048655674472</v>
      </c>
      <c r="AF273" s="327">
        <f t="shared" si="83"/>
        <v>33.449024327837236</v>
      </c>
      <c r="AG273" s="327">
        <f t="shared" si="80"/>
        <v>468.28634058972136</v>
      </c>
      <c r="AH273" s="327">
        <f t="shared" si="80"/>
        <v>167.24512163918618</v>
      </c>
      <c r="AI273" s="327">
        <f t="shared" si="80"/>
        <v>167.24512163918618</v>
      </c>
      <c r="AJ273" s="327">
        <f t="shared" si="80"/>
        <v>100.34707298351169</v>
      </c>
      <c r="AK273" s="1345" t="s">
        <v>1605</v>
      </c>
      <c r="AL273" s="89" t="s">
        <v>1605</v>
      </c>
      <c r="AM273" s="1345" t="s">
        <v>1605</v>
      </c>
      <c r="AN273" s="327">
        <f t="shared" si="81"/>
        <v>30371.71408967621</v>
      </c>
      <c r="AO273" s="327">
        <f t="shared" si="78"/>
        <v>16155.878750345384</v>
      </c>
      <c r="AP273" s="327">
        <f t="shared" si="78"/>
        <v>668.98048655674472</v>
      </c>
      <c r="AQ273" s="327">
        <f t="shared" si="78"/>
        <v>6723.2538898952835</v>
      </c>
      <c r="AR273" s="327">
        <f t="shared" ref="AO273:BB291" si="84">+$AN273*VLOOKUP($E273,$AL$5:$BB$7,AR$1+3,FALSE)</f>
        <v>0</v>
      </c>
      <c r="AS273" s="327">
        <f t="shared" si="84"/>
        <v>4850.1085275363994</v>
      </c>
      <c r="AT273" s="327">
        <f t="shared" si="84"/>
        <v>66.898048655674472</v>
      </c>
      <c r="AU273" s="327">
        <f t="shared" si="84"/>
        <v>100.34707298351169</v>
      </c>
      <c r="AV273" s="327">
        <f t="shared" si="84"/>
        <v>66.898048655674472</v>
      </c>
      <c r="AW273" s="327">
        <f t="shared" si="84"/>
        <v>133.79609731134894</v>
      </c>
      <c r="AX273" s="327">
        <f t="shared" si="84"/>
        <v>401.38829193404678</v>
      </c>
      <c r="AY273" s="327">
        <f t="shared" si="84"/>
        <v>100.34707298351169</v>
      </c>
      <c r="AZ273" s="327">
        <f t="shared" si="84"/>
        <v>100.34707298351169</v>
      </c>
      <c r="BA273" s="327">
        <f t="shared" si="84"/>
        <v>66.898048655674472</v>
      </c>
      <c r="BB273" s="327">
        <f t="shared" si="84"/>
        <v>33.449024327837236</v>
      </c>
      <c r="BC273" s="327">
        <f t="shared" si="82"/>
        <v>468.28634058972136</v>
      </c>
      <c r="BD273" s="327">
        <f t="shared" si="82"/>
        <v>167.24512163918618</v>
      </c>
      <c r="BE273" s="327">
        <f t="shared" si="82"/>
        <v>167.24512163918618</v>
      </c>
      <c r="BF273" s="327">
        <f t="shared" si="82"/>
        <v>100.34707298351169</v>
      </c>
    </row>
    <row r="274" spans="2:58" ht="14.25">
      <c r="B274" s="12" t="s">
        <v>224</v>
      </c>
      <c r="C274" s="1887" t="s">
        <v>113</v>
      </c>
      <c r="D274" s="1838" t="s">
        <v>127</v>
      </c>
      <c r="E274" s="1878" t="s">
        <v>25</v>
      </c>
      <c r="F274" s="1879" t="s">
        <v>16</v>
      </c>
      <c r="G274" s="1839">
        <v>17.82</v>
      </c>
      <c r="H274" s="1866">
        <v>1.3738280213913729</v>
      </c>
      <c r="I274" s="1854">
        <v>1.3738280213913729</v>
      </c>
      <c r="J274" s="1854">
        <v>1.3738280213913729</v>
      </c>
      <c r="K274" s="1886">
        <v>9.08</v>
      </c>
      <c r="R274" s="327">
        <f t="shared" si="79"/>
        <v>12.474358434233666</v>
      </c>
      <c r="S274" s="327">
        <f t="shared" si="83"/>
        <v>6.6355893433203308</v>
      </c>
      <c r="T274" s="327">
        <f t="shared" si="83"/>
        <v>0.27476560427827462</v>
      </c>
      <c r="U274" s="327">
        <f t="shared" si="83"/>
        <v>2.7613943229966593</v>
      </c>
      <c r="V274" s="327">
        <f t="shared" si="83"/>
        <v>0</v>
      </c>
      <c r="W274" s="327">
        <f t="shared" si="83"/>
        <v>1.9920506310174906</v>
      </c>
      <c r="X274" s="327">
        <f t="shared" si="83"/>
        <v>2.7476560427827462E-2</v>
      </c>
      <c r="Y274" s="327">
        <f t="shared" si="83"/>
        <v>4.1214840641741184E-2</v>
      </c>
      <c r="Z274" s="327">
        <f t="shared" si="83"/>
        <v>2.7476560427827462E-2</v>
      </c>
      <c r="AA274" s="327">
        <f t="shared" si="83"/>
        <v>5.4953120855654923E-2</v>
      </c>
      <c r="AB274" s="327">
        <f t="shared" si="83"/>
        <v>0.16485936256696473</v>
      </c>
      <c r="AC274" s="327">
        <f t="shared" si="83"/>
        <v>4.1214840641741184E-2</v>
      </c>
      <c r="AD274" s="327">
        <f t="shared" si="83"/>
        <v>4.1214840641741184E-2</v>
      </c>
      <c r="AE274" s="327">
        <f t="shared" si="83"/>
        <v>2.7476560427827462E-2</v>
      </c>
      <c r="AF274" s="327">
        <f t="shared" si="83"/>
        <v>1.3738280213913731E-2</v>
      </c>
      <c r="AG274" s="327">
        <f t="shared" si="80"/>
        <v>0.19233592299479224</v>
      </c>
      <c r="AH274" s="327">
        <f t="shared" si="80"/>
        <v>6.8691401069568656E-2</v>
      </c>
      <c r="AI274" s="327">
        <f t="shared" si="80"/>
        <v>6.8691401069568656E-2</v>
      </c>
      <c r="AJ274" s="327">
        <f t="shared" si="80"/>
        <v>4.1214840641741184E-2</v>
      </c>
      <c r="AK274" s="1345" t="s">
        <v>1605</v>
      </c>
      <c r="AL274" s="89" t="s">
        <v>1605</v>
      </c>
      <c r="AM274" s="1345" t="s">
        <v>1605</v>
      </c>
      <c r="AN274" s="327">
        <f t="shared" si="81"/>
        <v>12.474358434233666</v>
      </c>
      <c r="AO274" s="327">
        <f t="shared" si="84"/>
        <v>6.6355893433203308</v>
      </c>
      <c r="AP274" s="327">
        <f t="shared" si="84"/>
        <v>0.27476560427827462</v>
      </c>
      <c r="AQ274" s="327">
        <f t="shared" si="84"/>
        <v>2.7613943229966593</v>
      </c>
      <c r="AR274" s="327">
        <f t="shared" si="84"/>
        <v>0</v>
      </c>
      <c r="AS274" s="327">
        <f t="shared" si="84"/>
        <v>1.9920506310174906</v>
      </c>
      <c r="AT274" s="327">
        <f t="shared" si="84"/>
        <v>2.7476560427827462E-2</v>
      </c>
      <c r="AU274" s="327">
        <f t="shared" si="84"/>
        <v>4.1214840641741184E-2</v>
      </c>
      <c r="AV274" s="327">
        <f t="shared" si="84"/>
        <v>2.7476560427827462E-2</v>
      </c>
      <c r="AW274" s="327">
        <f t="shared" si="84"/>
        <v>5.4953120855654923E-2</v>
      </c>
      <c r="AX274" s="327">
        <f t="shared" si="84"/>
        <v>0.16485936256696473</v>
      </c>
      <c r="AY274" s="327">
        <f t="shared" si="84"/>
        <v>4.1214840641741184E-2</v>
      </c>
      <c r="AZ274" s="327">
        <f t="shared" si="84"/>
        <v>4.1214840641741184E-2</v>
      </c>
      <c r="BA274" s="327">
        <f t="shared" si="84"/>
        <v>2.7476560427827462E-2</v>
      </c>
      <c r="BB274" s="327">
        <f t="shared" si="84"/>
        <v>1.3738280213913731E-2</v>
      </c>
      <c r="BC274" s="327">
        <f t="shared" si="82"/>
        <v>0.19233592299479224</v>
      </c>
      <c r="BD274" s="327">
        <f t="shared" si="82"/>
        <v>6.8691401069568656E-2</v>
      </c>
      <c r="BE274" s="327">
        <f t="shared" si="82"/>
        <v>6.8691401069568656E-2</v>
      </c>
      <c r="BF274" s="327">
        <f t="shared" si="82"/>
        <v>4.1214840641741184E-2</v>
      </c>
    </row>
    <row r="275" spans="2:58" ht="14.25">
      <c r="B275" s="12" t="s">
        <v>224</v>
      </c>
      <c r="C275" s="1887" t="s">
        <v>113</v>
      </c>
      <c r="D275" s="1838" t="s">
        <v>128</v>
      </c>
      <c r="E275" s="1878" t="s">
        <v>25</v>
      </c>
      <c r="F275" s="1879" t="s">
        <v>16</v>
      </c>
      <c r="G275" s="1839">
        <v>17.71</v>
      </c>
      <c r="H275" s="1866">
        <v>16677.706527388269</v>
      </c>
      <c r="I275" s="1854">
        <v>16677.706527388269</v>
      </c>
      <c r="J275" s="1854">
        <v>16677.706527388269</v>
      </c>
      <c r="K275" s="1886">
        <v>9.08</v>
      </c>
      <c r="R275" s="327">
        <f t="shared" si="79"/>
        <v>151433.5752686855</v>
      </c>
      <c r="S275" s="327">
        <f t="shared" si="83"/>
        <v>80553.322527285345</v>
      </c>
      <c r="T275" s="327">
        <f t="shared" si="83"/>
        <v>3335.5413054776545</v>
      </c>
      <c r="U275" s="327">
        <f t="shared" si="83"/>
        <v>33522.190120050422</v>
      </c>
      <c r="V275" s="327">
        <f t="shared" si="83"/>
        <v>0</v>
      </c>
      <c r="W275" s="327">
        <f t="shared" si="83"/>
        <v>24182.674464712993</v>
      </c>
      <c r="X275" s="327">
        <f t="shared" si="83"/>
        <v>333.55413054776545</v>
      </c>
      <c r="Y275" s="327">
        <f t="shared" si="83"/>
        <v>500.33119582164807</v>
      </c>
      <c r="Z275" s="327">
        <f t="shared" si="83"/>
        <v>333.55413054776545</v>
      </c>
      <c r="AA275" s="327">
        <f t="shared" si="83"/>
        <v>667.10826109553091</v>
      </c>
      <c r="AB275" s="327">
        <f t="shared" si="83"/>
        <v>2001.3247832865923</v>
      </c>
      <c r="AC275" s="327">
        <f t="shared" si="83"/>
        <v>500.33119582164807</v>
      </c>
      <c r="AD275" s="327">
        <f t="shared" si="83"/>
        <v>500.33119582164807</v>
      </c>
      <c r="AE275" s="327">
        <f t="shared" si="83"/>
        <v>333.55413054776545</v>
      </c>
      <c r="AF275" s="327">
        <f t="shared" si="83"/>
        <v>166.77706527388273</v>
      </c>
      <c r="AG275" s="327">
        <f t="shared" si="80"/>
        <v>2334.8789138343582</v>
      </c>
      <c r="AH275" s="327">
        <f t="shared" si="80"/>
        <v>833.88532636941363</v>
      </c>
      <c r="AI275" s="327">
        <f t="shared" si="80"/>
        <v>833.88532636941363</v>
      </c>
      <c r="AJ275" s="327">
        <f t="shared" si="80"/>
        <v>500.33119582164807</v>
      </c>
      <c r="AK275" s="1345" t="s">
        <v>1605</v>
      </c>
      <c r="AL275" s="89" t="s">
        <v>1605</v>
      </c>
      <c r="AM275" s="1345" t="s">
        <v>1605</v>
      </c>
      <c r="AN275" s="327">
        <f t="shared" si="81"/>
        <v>151433.5752686855</v>
      </c>
      <c r="AO275" s="327">
        <f t="shared" si="84"/>
        <v>80553.322527285345</v>
      </c>
      <c r="AP275" s="327">
        <f t="shared" si="84"/>
        <v>3335.5413054776545</v>
      </c>
      <c r="AQ275" s="327">
        <f t="shared" si="84"/>
        <v>33522.190120050422</v>
      </c>
      <c r="AR275" s="327">
        <f t="shared" si="84"/>
        <v>0</v>
      </c>
      <c r="AS275" s="327">
        <f t="shared" si="84"/>
        <v>24182.674464712993</v>
      </c>
      <c r="AT275" s="327">
        <f t="shared" si="84"/>
        <v>333.55413054776545</v>
      </c>
      <c r="AU275" s="327">
        <f t="shared" si="84"/>
        <v>500.33119582164807</v>
      </c>
      <c r="AV275" s="327">
        <f t="shared" si="84"/>
        <v>333.55413054776545</v>
      </c>
      <c r="AW275" s="327">
        <f t="shared" si="84"/>
        <v>667.10826109553091</v>
      </c>
      <c r="AX275" s="327">
        <f t="shared" si="84"/>
        <v>2001.3247832865923</v>
      </c>
      <c r="AY275" s="327">
        <f t="shared" si="84"/>
        <v>500.33119582164807</v>
      </c>
      <c r="AZ275" s="327">
        <f t="shared" si="84"/>
        <v>500.33119582164807</v>
      </c>
      <c r="BA275" s="327">
        <f t="shared" si="84"/>
        <v>333.55413054776545</v>
      </c>
      <c r="BB275" s="327">
        <f t="shared" si="84"/>
        <v>166.77706527388273</v>
      </c>
      <c r="BC275" s="327">
        <f t="shared" si="82"/>
        <v>2334.8789138343582</v>
      </c>
      <c r="BD275" s="327">
        <f t="shared" si="82"/>
        <v>833.88532636941363</v>
      </c>
      <c r="BE275" s="327">
        <f t="shared" si="82"/>
        <v>833.88532636941363</v>
      </c>
      <c r="BF275" s="327">
        <f t="shared" si="82"/>
        <v>500.33119582164807</v>
      </c>
    </row>
    <row r="276" spans="2:58" ht="14.25">
      <c r="B276" s="12" t="s">
        <v>224</v>
      </c>
      <c r="C276" s="1887" t="s">
        <v>113</v>
      </c>
      <c r="D276" s="1838" t="s">
        <v>129</v>
      </c>
      <c r="E276" s="1878" t="s">
        <v>25</v>
      </c>
      <c r="F276" s="1879" t="s">
        <v>16</v>
      </c>
      <c r="G276" s="1839">
        <v>17.71</v>
      </c>
      <c r="H276" s="1866">
        <v>1192.815849489524</v>
      </c>
      <c r="I276" s="1854">
        <v>1192.815849489524</v>
      </c>
      <c r="J276" s="1854">
        <v>1192.815849489524</v>
      </c>
      <c r="K276" s="1890">
        <v>9.08</v>
      </c>
      <c r="R276" s="327">
        <f t="shared" si="79"/>
        <v>10830.767913364878</v>
      </c>
      <c r="S276" s="327">
        <f t="shared" si="83"/>
        <v>5761.3005530344008</v>
      </c>
      <c r="T276" s="327">
        <f t="shared" si="83"/>
        <v>238.56316989790483</v>
      </c>
      <c r="U276" s="327">
        <f t="shared" si="83"/>
        <v>2397.5598574739429</v>
      </c>
      <c r="V276" s="327">
        <f t="shared" si="83"/>
        <v>0</v>
      </c>
      <c r="W276" s="327">
        <f t="shared" si="83"/>
        <v>1729.5829817598096</v>
      </c>
      <c r="X276" s="327">
        <f t="shared" si="83"/>
        <v>23.856316989790482</v>
      </c>
      <c r="Y276" s="327">
        <f t="shared" si="83"/>
        <v>35.784475484685714</v>
      </c>
      <c r="Z276" s="327">
        <f t="shared" si="83"/>
        <v>23.856316989790482</v>
      </c>
      <c r="AA276" s="327">
        <f t="shared" si="83"/>
        <v>47.712633979580964</v>
      </c>
      <c r="AB276" s="327">
        <f t="shared" si="83"/>
        <v>143.13790193874286</v>
      </c>
      <c r="AC276" s="327">
        <f t="shared" si="83"/>
        <v>35.784475484685714</v>
      </c>
      <c r="AD276" s="327">
        <f t="shared" si="83"/>
        <v>35.784475484685714</v>
      </c>
      <c r="AE276" s="327">
        <f t="shared" si="83"/>
        <v>23.856316989790482</v>
      </c>
      <c r="AF276" s="327">
        <f t="shared" si="83"/>
        <v>11.928158494895241</v>
      </c>
      <c r="AG276" s="327">
        <f t="shared" si="80"/>
        <v>166.99421892853337</v>
      </c>
      <c r="AH276" s="327">
        <f t="shared" si="80"/>
        <v>59.640792474476207</v>
      </c>
      <c r="AI276" s="327">
        <f t="shared" si="80"/>
        <v>59.640792474476207</v>
      </c>
      <c r="AJ276" s="327">
        <f t="shared" si="80"/>
        <v>35.784475484685714</v>
      </c>
      <c r="AK276" s="1345" t="s">
        <v>1605</v>
      </c>
      <c r="AL276" s="89" t="s">
        <v>1605</v>
      </c>
      <c r="AM276" s="1345" t="s">
        <v>1605</v>
      </c>
      <c r="AN276" s="327">
        <f t="shared" si="81"/>
        <v>10830.767913364878</v>
      </c>
      <c r="AO276" s="327">
        <f t="shared" si="84"/>
        <v>5761.3005530344008</v>
      </c>
      <c r="AP276" s="327">
        <f t="shared" si="84"/>
        <v>238.56316989790483</v>
      </c>
      <c r="AQ276" s="327">
        <f t="shared" si="84"/>
        <v>2397.5598574739429</v>
      </c>
      <c r="AR276" s="327">
        <f t="shared" si="84"/>
        <v>0</v>
      </c>
      <c r="AS276" s="327">
        <f t="shared" si="84"/>
        <v>1729.5829817598096</v>
      </c>
      <c r="AT276" s="327">
        <f t="shared" si="84"/>
        <v>23.856316989790482</v>
      </c>
      <c r="AU276" s="327">
        <f t="shared" si="84"/>
        <v>35.784475484685714</v>
      </c>
      <c r="AV276" s="327">
        <f t="shared" si="84"/>
        <v>23.856316989790482</v>
      </c>
      <c r="AW276" s="327">
        <f t="shared" si="84"/>
        <v>47.712633979580964</v>
      </c>
      <c r="AX276" s="327">
        <f t="shared" si="84"/>
        <v>143.13790193874286</v>
      </c>
      <c r="AY276" s="327">
        <f t="shared" si="84"/>
        <v>35.784475484685714</v>
      </c>
      <c r="AZ276" s="327">
        <f t="shared" si="84"/>
        <v>35.784475484685714</v>
      </c>
      <c r="BA276" s="327">
        <f t="shared" si="84"/>
        <v>23.856316989790482</v>
      </c>
      <c r="BB276" s="327">
        <f t="shared" si="84"/>
        <v>11.928158494895241</v>
      </c>
      <c r="BC276" s="327">
        <f t="shared" si="82"/>
        <v>166.99421892853337</v>
      </c>
      <c r="BD276" s="327">
        <f t="shared" si="82"/>
        <v>59.640792474476207</v>
      </c>
      <c r="BE276" s="327">
        <f t="shared" si="82"/>
        <v>59.640792474476207</v>
      </c>
      <c r="BF276" s="327">
        <f t="shared" si="82"/>
        <v>35.784475484685714</v>
      </c>
    </row>
    <row r="277" spans="2:58" ht="14.25">
      <c r="B277" s="12" t="s">
        <v>224</v>
      </c>
      <c r="C277" s="1887" t="s">
        <v>60</v>
      </c>
      <c r="D277" s="1838" t="s">
        <v>104</v>
      </c>
      <c r="E277" s="1878" t="s">
        <v>25</v>
      </c>
      <c r="F277" s="1879" t="s">
        <v>16</v>
      </c>
      <c r="G277" s="1839">
        <v>17.46</v>
      </c>
      <c r="H277" s="1866">
        <v>15514.27822932623</v>
      </c>
      <c r="I277" s="1854">
        <v>15514.27822932623</v>
      </c>
      <c r="J277" s="1854">
        <v>15514.27822932623</v>
      </c>
      <c r="K277" s="1890">
        <v>9.08</v>
      </c>
      <c r="R277" s="327">
        <f t="shared" si="79"/>
        <v>140869.64632228218</v>
      </c>
      <c r="S277" s="327">
        <f t="shared" si="83"/>
        <v>74933.963847645689</v>
      </c>
      <c r="T277" s="327">
        <f t="shared" si="83"/>
        <v>3102.8556458652465</v>
      </c>
      <c r="U277" s="327">
        <f t="shared" si="83"/>
        <v>31183.69924094572</v>
      </c>
      <c r="V277" s="327">
        <f t="shared" si="83"/>
        <v>0</v>
      </c>
      <c r="W277" s="327">
        <f t="shared" si="83"/>
        <v>22495.703432523034</v>
      </c>
      <c r="X277" s="327">
        <f t="shared" si="83"/>
        <v>310.28556458652463</v>
      </c>
      <c r="Y277" s="327">
        <f t="shared" si="83"/>
        <v>465.42834687978689</v>
      </c>
      <c r="Z277" s="327">
        <f t="shared" si="83"/>
        <v>310.28556458652463</v>
      </c>
      <c r="AA277" s="327">
        <f t="shared" si="83"/>
        <v>620.57112917304926</v>
      </c>
      <c r="AB277" s="327">
        <f t="shared" si="83"/>
        <v>1861.7133875191475</v>
      </c>
      <c r="AC277" s="327">
        <f t="shared" si="83"/>
        <v>465.42834687978689</v>
      </c>
      <c r="AD277" s="327">
        <f t="shared" si="83"/>
        <v>465.42834687978689</v>
      </c>
      <c r="AE277" s="327">
        <f t="shared" si="83"/>
        <v>310.28556458652463</v>
      </c>
      <c r="AF277" s="327">
        <f t="shared" si="83"/>
        <v>155.14278229326231</v>
      </c>
      <c r="AG277" s="327">
        <f t="shared" si="80"/>
        <v>2171.9989521056727</v>
      </c>
      <c r="AH277" s="327">
        <f t="shared" si="80"/>
        <v>775.71391146631163</v>
      </c>
      <c r="AI277" s="327">
        <f t="shared" si="80"/>
        <v>775.71391146631163</v>
      </c>
      <c r="AJ277" s="327">
        <f t="shared" si="80"/>
        <v>465.42834687978689</v>
      </c>
      <c r="AK277" s="1345" t="s">
        <v>1605</v>
      </c>
      <c r="AL277" s="89" t="s">
        <v>1605</v>
      </c>
      <c r="AM277" s="1345" t="s">
        <v>1605</v>
      </c>
      <c r="AN277" s="327">
        <f t="shared" si="81"/>
        <v>140869.64632228218</v>
      </c>
      <c r="AO277" s="327">
        <f t="shared" si="84"/>
        <v>74933.963847645689</v>
      </c>
      <c r="AP277" s="327">
        <f t="shared" si="84"/>
        <v>3102.8556458652465</v>
      </c>
      <c r="AQ277" s="327">
        <f t="shared" si="84"/>
        <v>31183.69924094572</v>
      </c>
      <c r="AR277" s="327">
        <f t="shared" si="84"/>
        <v>0</v>
      </c>
      <c r="AS277" s="327">
        <f t="shared" si="84"/>
        <v>22495.703432523034</v>
      </c>
      <c r="AT277" s="327">
        <f t="shared" si="84"/>
        <v>310.28556458652463</v>
      </c>
      <c r="AU277" s="327">
        <f t="shared" si="84"/>
        <v>465.42834687978689</v>
      </c>
      <c r="AV277" s="327">
        <f t="shared" si="84"/>
        <v>310.28556458652463</v>
      </c>
      <c r="AW277" s="327">
        <f t="shared" si="84"/>
        <v>620.57112917304926</v>
      </c>
      <c r="AX277" s="327">
        <f t="shared" si="84"/>
        <v>1861.7133875191475</v>
      </c>
      <c r="AY277" s="327">
        <f t="shared" si="84"/>
        <v>465.42834687978689</v>
      </c>
      <c r="AZ277" s="327">
        <f t="shared" si="84"/>
        <v>465.42834687978689</v>
      </c>
      <c r="BA277" s="327">
        <f t="shared" si="84"/>
        <v>310.28556458652463</v>
      </c>
      <c r="BB277" s="327">
        <f t="shared" si="84"/>
        <v>155.14278229326231</v>
      </c>
      <c r="BC277" s="327">
        <f t="shared" si="82"/>
        <v>2171.9989521056727</v>
      </c>
      <c r="BD277" s="327">
        <f t="shared" si="82"/>
        <v>775.71391146631163</v>
      </c>
      <c r="BE277" s="327">
        <f t="shared" si="82"/>
        <v>775.71391146631163</v>
      </c>
      <c r="BF277" s="327">
        <f t="shared" si="82"/>
        <v>465.42834687978689</v>
      </c>
    </row>
    <row r="278" spans="2:58" ht="14.25">
      <c r="B278" s="12" t="s">
        <v>224</v>
      </c>
      <c r="C278" s="1887" t="s">
        <v>60</v>
      </c>
      <c r="D278" s="1838" t="s">
        <v>105</v>
      </c>
      <c r="E278" s="1878" t="s">
        <v>25</v>
      </c>
      <c r="F278" s="1879" t="s">
        <v>16</v>
      </c>
      <c r="G278" s="1839">
        <v>17.79</v>
      </c>
      <c r="H278" s="1866">
        <v>2143.7217706737733</v>
      </c>
      <c r="I278" s="1854">
        <v>2143.7217706737733</v>
      </c>
      <c r="J278" s="1854">
        <v>2143.7217706737733</v>
      </c>
      <c r="K278" s="1890">
        <v>9.08</v>
      </c>
      <c r="R278" s="327">
        <f t="shared" si="79"/>
        <v>19464.993677717863</v>
      </c>
      <c r="S278" s="327">
        <f t="shared" si="83"/>
        <v>10354.176152354325</v>
      </c>
      <c r="T278" s="327">
        <f t="shared" si="83"/>
        <v>428.7443541347547</v>
      </c>
      <c r="U278" s="327">
        <f t="shared" si="83"/>
        <v>4308.8807590542838</v>
      </c>
      <c r="V278" s="327">
        <f t="shared" si="83"/>
        <v>0</v>
      </c>
      <c r="W278" s="327">
        <f t="shared" si="83"/>
        <v>3108.3965674769715</v>
      </c>
      <c r="X278" s="327">
        <f t="shared" si="83"/>
        <v>42.874435413475474</v>
      </c>
      <c r="Y278" s="327">
        <f t="shared" si="83"/>
        <v>64.311653120213194</v>
      </c>
      <c r="Z278" s="327">
        <f t="shared" si="83"/>
        <v>42.874435413475474</v>
      </c>
      <c r="AA278" s="327">
        <f t="shared" si="83"/>
        <v>85.748870826950949</v>
      </c>
      <c r="AB278" s="327">
        <f t="shared" si="83"/>
        <v>257.24661248085278</v>
      </c>
      <c r="AC278" s="327">
        <f t="shared" si="83"/>
        <v>64.311653120213194</v>
      </c>
      <c r="AD278" s="327">
        <f t="shared" si="83"/>
        <v>64.311653120213194</v>
      </c>
      <c r="AE278" s="327">
        <f t="shared" si="83"/>
        <v>42.874435413475474</v>
      </c>
      <c r="AF278" s="327">
        <f t="shared" si="83"/>
        <v>21.437217706737737</v>
      </c>
      <c r="AG278" s="327">
        <f t="shared" si="80"/>
        <v>300.12104789432834</v>
      </c>
      <c r="AH278" s="327">
        <f t="shared" si="80"/>
        <v>107.18608853368868</v>
      </c>
      <c r="AI278" s="327">
        <f t="shared" si="80"/>
        <v>107.18608853368868</v>
      </c>
      <c r="AJ278" s="327">
        <f t="shared" si="80"/>
        <v>64.311653120213194</v>
      </c>
      <c r="AK278" s="1345" t="s">
        <v>1605</v>
      </c>
      <c r="AL278" s="89" t="s">
        <v>1605</v>
      </c>
      <c r="AM278" s="1345" t="s">
        <v>1605</v>
      </c>
      <c r="AN278" s="327">
        <f t="shared" si="81"/>
        <v>19464.993677717863</v>
      </c>
      <c r="AO278" s="327">
        <f t="shared" si="84"/>
        <v>10354.176152354325</v>
      </c>
      <c r="AP278" s="327">
        <f t="shared" si="84"/>
        <v>428.7443541347547</v>
      </c>
      <c r="AQ278" s="327">
        <f t="shared" si="84"/>
        <v>4308.8807590542838</v>
      </c>
      <c r="AR278" s="327">
        <f t="shared" si="84"/>
        <v>0</v>
      </c>
      <c r="AS278" s="327">
        <f t="shared" si="84"/>
        <v>3108.3965674769715</v>
      </c>
      <c r="AT278" s="327">
        <f t="shared" si="84"/>
        <v>42.874435413475474</v>
      </c>
      <c r="AU278" s="327">
        <f t="shared" si="84"/>
        <v>64.311653120213194</v>
      </c>
      <c r="AV278" s="327">
        <f t="shared" si="84"/>
        <v>42.874435413475474</v>
      </c>
      <c r="AW278" s="327">
        <f t="shared" si="84"/>
        <v>85.748870826950949</v>
      </c>
      <c r="AX278" s="327">
        <f t="shared" si="84"/>
        <v>257.24661248085278</v>
      </c>
      <c r="AY278" s="327">
        <f t="shared" si="84"/>
        <v>64.311653120213194</v>
      </c>
      <c r="AZ278" s="327">
        <f t="shared" si="84"/>
        <v>64.311653120213194</v>
      </c>
      <c r="BA278" s="327">
        <f t="shared" si="84"/>
        <v>42.874435413475474</v>
      </c>
      <c r="BB278" s="327">
        <f t="shared" si="84"/>
        <v>21.437217706737737</v>
      </c>
      <c r="BC278" s="327">
        <f t="shared" si="82"/>
        <v>300.12104789432834</v>
      </c>
      <c r="BD278" s="327">
        <f t="shared" si="82"/>
        <v>107.18608853368868</v>
      </c>
      <c r="BE278" s="327">
        <f t="shared" si="82"/>
        <v>107.18608853368868</v>
      </c>
      <c r="BF278" s="327">
        <f t="shared" si="82"/>
        <v>64.311653120213194</v>
      </c>
    </row>
    <row r="279" spans="2:58" ht="14.25">
      <c r="B279" s="12" t="s">
        <v>224</v>
      </c>
      <c r="C279" s="1887" t="s">
        <v>60</v>
      </c>
      <c r="D279" s="1838" t="s">
        <v>106</v>
      </c>
      <c r="E279" s="1878" t="s">
        <v>25</v>
      </c>
      <c r="F279" s="1879" t="s">
        <v>16</v>
      </c>
      <c r="G279" s="1839">
        <v>17.649999999999999</v>
      </c>
      <c r="H279" s="1866">
        <v>374</v>
      </c>
      <c r="I279" s="1854">
        <v>374</v>
      </c>
      <c r="J279" s="1854">
        <v>374</v>
      </c>
      <c r="K279" s="1890">
        <v>9.08</v>
      </c>
      <c r="R279" s="327">
        <f t="shared" si="79"/>
        <v>3395.92</v>
      </c>
      <c r="S279" s="327">
        <f t="shared" si="83"/>
        <v>1806.4199999999998</v>
      </c>
      <c r="T279" s="327">
        <f t="shared" si="83"/>
        <v>74.800000000000011</v>
      </c>
      <c r="U279" s="327">
        <f t="shared" si="83"/>
        <v>751.7399999999999</v>
      </c>
      <c r="V279" s="327">
        <f t="shared" si="83"/>
        <v>0</v>
      </c>
      <c r="W279" s="327">
        <f t="shared" si="83"/>
        <v>542.29999999999995</v>
      </c>
      <c r="X279" s="327">
        <f t="shared" si="83"/>
        <v>7.48</v>
      </c>
      <c r="Y279" s="327">
        <f t="shared" si="83"/>
        <v>11.219999999999999</v>
      </c>
      <c r="Z279" s="327">
        <f t="shared" si="83"/>
        <v>7.48</v>
      </c>
      <c r="AA279" s="327">
        <f t="shared" si="83"/>
        <v>14.96</v>
      </c>
      <c r="AB279" s="327">
        <f t="shared" si="83"/>
        <v>44.879999999999995</v>
      </c>
      <c r="AC279" s="327">
        <f t="shared" si="83"/>
        <v>11.219999999999999</v>
      </c>
      <c r="AD279" s="327">
        <f t="shared" si="83"/>
        <v>11.219999999999999</v>
      </c>
      <c r="AE279" s="327">
        <f t="shared" si="83"/>
        <v>7.48</v>
      </c>
      <c r="AF279" s="327">
        <f t="shared" si="83"/>
        <v>3.74</v>
      </c>
      <c r="AG279" s="327">
        <f t="shared" si="80"/>
        <v>52.360000000000007</v>
      </c>
      <c r="AH279" s="327">
        <f t="shared" si="80"/>
        <v>18.700000000000003</v>
      </c>
      <c r="AI279" s="327">
        <f t="shared" si="80"/>
        <v>18.700000000000003</v>
      </c>
      <c r="AJ279" s="327">
        <f t="shared" si="80"/>
        <v>11.219999999999999</v>
      </c>
      <c r="AK279" s="1345" t="s">
        <v>1605</v>
      </c>
      <c r="AL279" s="89" t="s">
        <v>1605</v>
      </c>
      <c r="AM279" s="1345" t="s">
        <v>1605</v>
      </c>
      <c r="AN279" s="327">
        <f t="shared" si="81"/>
        <v>3395.92</v>
      </c>
      <c r="AO279" s="327">
        <f t="shared" si="84"/>
        <v>1806.4199999999998</v>
      </c>
      <c r="AP279" s="327">
        <f t="shared" si="84"/>
        <v>74.800000000000011</v>
      </c>
      <c r="AQ279" s="327">
        <f t="shared" si="84"/>
        <v>751.7399999999999</v>
      </c>
      <c r="AR279" s="327">
        <f t="shared" si="84"/>
        <v>0</v>
      </c>
      <c r="AS279" s="327">
        <f t="shared" si="84"/>
        <v>542.29999999999995</v>
      </c>
      <c r="AT279" s="327">
        <f t="shared" si="84"/>
        <v>7.48</v>
      </c>
      <c r="AU279" s="327">
        <f t="shared" si="84"/>
        <v>11.219999999999999</v>
      </c>
      <c r="AV279" s="327">
        <f t="shared" si="84"/>
        <v>7.48</v>
      </c>
      <c r="AW279" s="327">
        <f t="shared" si="84"/>
        <v>14.96</v>
      </c>
      <c r="AX279" s="327">
        <f t="shared" si="84"/>
        <v>44.879999999999995</v>
      </c>
      <c r="AY279" s="327">
        <f t="shared" si="84"/>
        <v>11.219999999999999</v>
      </c>
      <c r="AZ279" s="327">
        <f t="shared" si="84"/>
        <v>11.219999999999999</v>
      </c>
      <c r="BA279" s="327">
        <f t="shared" si="84"/>
        <v>7.48</v>
      </c>
      <c r="BB279" s="327">
        <f t="shared" si="84"/>
        <v>3.74</v>
      </c>
      <c r="BC279" s="327">
        <f t="shared" si="82"/>
        <v>52.360000000000007</v>
      </c>
      <c r="BD279" s="327">
        <f t="shared" si="82"/>
        <v>18.700000000000003</v>
      </c>
      <c r="BE279" s="327">
        <f t="shared" si="82"/>
        <v>18.700000000000003</v>
      </c>
      <c r="BF279" s="327">
        <f t="shared" si="82"/>
        <v>11.219999999999999</v>
      </c>
    </row>
    <row r="280" spans="2:58" ht="14.25">
      <c r="B280" s="12" t="s">
        <v>224</v>
      </c>
      <c r="C280" s="1887" t="s">
        <v>60</v>
      </c>
      <c r="D280" s="1838" t="s">
        <v>107</v>
      </c>
      <c r="E280" s="1878" t="s">
        <v>25</v>
      </c>
      <c r="F280" s="1879" t="s">
        <v>16</v>
      </c>
      <c r="G280" s="1839">
        <v>17.79</v>
      </c>
      <c r="H280" s="1866">
        <v>67.628057623466518</v>
      </c>
      <c r="I280" s="1854">
        <v>67.628057623466518</v>
      </c>
      <c r="J280" s="1854">
        <v>67.628057623466518</v>
      </c>
      <c r="K280" s="1890">
        <v>9.08</v>
      </c>
      <c r="R280" s="327">
        <f t="shared" si="79"/>
        <v>614.06276322107601</v>
      </c>
      <c r="S280" s="327">
        <f t="shared" si="83"/>
        <v>326.64351832134327</v>
      </c>
      <c r="T280" s="327">
        <f t="shared" si="83"/>
        <v>13.525611524693305</v>
      </c>
      <c r="U280" s="327">
        <f t="shared" si="83"/>
        <v>135.9323958231677</v>
      </c>
      <c r="V280" s="327">
        <f t="shared" si="83"/>
        <v>0</v>
      </c>
      <c r="W280" s="327">
        <f t="shared" si="83"/>
        <v>98.060683554026454</v>
      </c>
      <c r="X280" s="327">
        <f t="shared" si="83"/>
        <v>1.3525611524693306</v>
      </c>
      <c r="Y280" s="327">
        <f t="shared" si="83"/>
        <v>2.0288417287039953</v>
      </c>
      <c r="Z280" s="327">
        <f t="shared" si="83"/>
        <v>1.3525611524693306</v>
      </c>
      <c r="AA280" s="327">
        <f t="shared" si="83"/>
        <v>2.7051223049386612</v>
      </c>
      <c r="AB280" s="327">
        <f t="shared" si="83"/>
        <v>8.115366914815981</v>
      </c>
      <c r="AC280" s="327">
        <f t="shared" si="83"/>
        <v>2.0288417287039953</v>
      </c>
      <c r="AD280" s="327">
        <f t="shared" si="83"/>
        <v>2.0288417287039953</v>
      </c>
      <c r="AE280" s="327">
        <f t="shared" si="83"/>
        <v>1.3525611524693306</v>
      </c>
      <c r="AF280" s="327">
        <f t="shared" si="83"/>
        <v>0.67628057623466531</v>
      </c>
      <c r="AG280" s="327">
        <f t="shared" si="80"/>
        <v>9.4679280672853139</v>
      </c>
      <c r="AH280" s="327">
        <f t="shared" si="80"/>
        <v>3.3814028811733263</v>
      </c>
      <c r="AI280" s="327">
        <f t="shared" si="80"/>
        <v>3.3814028811733263</v>
      </c>
      <c r="AJ280" s="327">
        <f t="shared" si="80"/>
        <v>2.0288417287039953</v>
      </c>
      <c r="AK280" s="1345" t="s">
        <v>1605</v>
      </c>
      <c r="AL280" s="89" t="s">
        <v>1605</v>
      </c>
      <c r="AM280" s="1345" t="s">
        <v>1605</v>
      </c>
      <c r="AN280" s="327">
        <f t="shared" si="81"/>
        <v>614.06276322107601</v>
      </c>
      <c r="AO280" s="327">
        <f t="shared" si="84"/>
        <v>326.64351832134327</v>
      </c>
      <c r="AP280" s="327">
        <f t="shared" si="84"/>
        <v>13.525611524693305</v>
      </c>
      <c r="AQ280" s="327">
        <f t="shared" si="84"/>
        <v>135.9323958231677</v>
      </c>
      <c r="AR280" s="327">
        <f t="shared" si="84"/>
        <v>0</v>
      </c>
      <c r="AS280" s="327">
        <f t="shared" si="84"/>
        <v>98.060683554026454</v>
      </c>
      <c r="AT280" s="327">
        <f t="shared" si="84"/>
        <v>1.3525611524693306</v>
      </c>
      <c r="AU280" s="327">
        <f t="shared" si="84"/>
        <v>2.0288417287039953</v>
      </c>
      <c r="AV280" s="327">
        <f t="shared" si="84"/>
        <v>1.3525611524693306</v>
      </c>
      <c r="AW280" s="327">
        <f t="shared" si="84"/>
        <v>2.7051223049386612</v>
      </c>
      <c r="AX280" s="327">
        <f t="shared" si="84"/>
        <v>8.115366914815981</v>
      </c>
      <c r="AY280" s="327">
        <f t="shared" si="84"/>
        <v>2.0288417287039953</v>
      </c>
      <c r="AZ280" s="327">
        <f t="shared" si="84"/>
        <v>2.0288417287039953</v>
      </c>
      <c r="BA280" s="327">
        <f t="shared" si="84"/>
        <v>1.3525611524693306</v>
      </c>
      <c r="BB280" s="327">
        <f t="shared" si="84"/>
        <v>0.67628057623466531</v>
      </c>
      <c r="BC280" s="327">
        <f t="shared" si="82"/>
        <v>9.4679280672853139</v>
      </c>
      <c r="BD280" s="327">
        <f t="shared" si="82"/>
        <v>3.3814028811733263</v>
      </c>
      <c r="BE280" s="327">
        <f t="shared" si="82"/>
        <v>3.3814028811733263</v>
      </c>
      <c r="BF280" s="327">
        <f t="shared" si="82"/>
        <v>2.0288417287039953</v>
      </c>
    </row>
    <row r="281" spans="2:58" ht="14.25">
      <c r="B281" s="12" t="s">
        <v>224</v>
      </c>
      <c r="C281" s="1887" t="s">
        <v>60</v>
      </c>
      <c r="D281" s="1838" t="s">
        <v>108</v>
      </c>
      <c r="E281" s="1878" t="s">
        <v>25</v>
      </c>
      <c r="F281" s="1879" t="s">
        <v>16</v>
      </c>
      <c r="G281" s="1839">
        <v>17.7</v>
      </c>
      <c r="H281" s="1866">
        <v>3315.2566546020676</v>
      </c>
      <c r="I281" s="1854">
        <v>3315.2566546020676</v>
      </c>
      <c r="J281" s="1854">
        <v>3315.2566546020676</v>
      </c>
      <c r="K281" s="1890">
        <v>9.08</v>
      </c>
      <c r="R281" s="327">
        <f t="shared" si="79"/>
        <v>30102.530423786775</v>
      </c>
      <c r="S281" s="327">
        <f t="shared" si="83"/>
        <v>16012.689641727986</v>
      </c>
      <c r="T281" s="327">
        <f t="shared" si="83"/>
        <v>663.05133092041353</v>
      </c>
      <c r="U281" s="327">
        <f t="shared" si="83"/>
        <v>6663.6658757501555</v>
      </c>
      <c r="V281" s="327">
        <f t="shared" si="83"/>
        <v>0</v>
      </c>
      <c r="W281" s="327">
        <f t="shared" si="83"/>
        <v>4807.1221491729975</v>
      </c>
      <c r="X281" s="327">
        <f t="shared" si="83"/>
        <v>66.305133092041359</v>
      </c>
      <c r="Y281" s="327">
        <f t="shared" si="83"/>
        <v>99.457699638062024</v>
      </c>
      <c r="Z281" s="327">
        <f t="shared" si="83"/>
        <v>66.305133092041359</v>
      </c>
      <c r="AA281" s="327">
        <f t="shared" si="83"/>
        <v>132.61026618408272</v>
      </c>
      <c r="AB281" s="327">
        <f t="shared" si="83"/>
        <v>397.8307985522481</v>
      </c>
      <c r="AC281" s="327">
        <f t="shared" si="83"/>
        <v>99.457699638062024</v>
      </c>
      <c r="AD281" s="327">
        <f t="shared" si="83"/>
        <v>99.457699638062024</v>
      </c>
      <c r="AE281" s="327">
        <f t="shared" si="83"/>
        <v>66.305133092041359</v>
      </c>
      <c r="AF281" s="327">
        <f t="shared" si="83"/>
        <v>33.15256654602068</v>
      </c>
      <c r="AG281" s="327">
        <f t="shared" si="80"/>
        <v>464.13593164428954</v>
      </c>
      <c r="AH281" s="327">
        <f t="shared" si="80"/>
        <v>165.76283273010338</v>
      </c>
      <c r="AI281" s="327">
        <f t="shared" si="80"/>
        <v>165.76283273010338</v>
      </c>
      <c r="AJ281" s="327">
        <f t="shared" si="80"/>
        <v>99.457699638062024</v>
      </c>
      <c r="AK281" s="1345" t="s">
        <v>1605</v>
      </c>
      <c r="AL281" s="89" t="s">
        <v>1605</v>
      </c>
      <c r="AM281" s="1345" t="s">
        <v>1605</v>
      </c>
      <c r="AN281" s="327">
        <f t="shared" si="81"/>
        <v>30102.530423786775</v>
      </c>
      <c r="AO281" s="327">
        <f t="shared" si="84"/>
        <v>16012.689641727986</v>
      </c>
      <c r="AP281" s="327">
        <f t="shared" si="84"/>
        <v>663.05133092041353</v>
      </c>
      <c r="AQ281" s="327">
        <f t="shared" si="84"/>
        <v>6663.6658757501555</v>
      </c>
      <c r="AR281" s="327">
        <f t="shared" si="84"/>
        <v>0</v>
      </c>
      <c r="AS281" s="327">
        <f t="shared" si="84"/>
        <v>4807.1221491729975</v>
      </c>
      <c r="AT281" s="327">
        <f t="shared" si="84"/>
        <v>66.305133092041359</v>
      </c>
      <c r="AU281" s="327">
        <f t="shared" si="84"/>
        <v>99.457699638062024</v>
      </c>
      <c r="AV281" s="327">
        <f t="shared" si="84"/>
        <v>66.305133092041359</v>
      </c>
      <c r="AW281" s="327">
        <f t="shared" si="84"/>
        <v>132.61026618408272</v>
      </c>
      <c r="AX281" s="327">
        <f t="shared" si="84"/>
        <v>397.8307985522481</v>
      </c>
      <c r="AY281" s="327">
        <f t="shared" si="84"/>
        <v>99.457699638062024</v>
      </c>
      <c r="AZ281" s="327">
        <f t="shared" si="84"/>
        <v>99.457699638062024</v>
      </c>
      <c r="BA281" s="327">
        <f t="shared" si="84"/>
        <v>66.305133092041359</v>
      </c>
      <c r="BB281" s="327">
        <f t="shared" si="84"/>
        <v>33.15256654602068</v>
      </c>
      <c r="BC281" s="327">
        <f t="shared" si="82"/>
        <v>464.13593164428954</v>
      </c>
      <c r="BD281" s="327">
        <f t="shared" si="82"/>
        <v>165.76283273010338</v>
      </c>
      <c r="BE281" s="327">
        <f t="shared" si="82"/>
        <v>165.76283273010338</v>
      </c>
      <c r="BF281" s="327">
        <f t="shared" si="82"/>
        <v>99.457699638062024</v>
      </c>
    </row>
    <row r="282" spans="2:58" ht="14.25">
      <c r="B282" s="12" t="s">
        <v>224</v>
      </c>
      <c r="C282" s="1887" t="s">
        <v>60</v>
      </c>
      <c r="D282" s="1838" t="s">
        <v>109</v>
      </c>
      <c r="E282" s="1878" t="s">
        <v>25</v>
      </c>
      <c r="F282" s="1879" t="s">
        <v>16</v>
      </c>
      <c r="G282" s="1839">
        <v>17.39</v>
      </c>
      <c r="H282" s="1866">
        <v>1152.593200910911</v>
      </c>
      <c r="I282" s="1854">
        <v>1152.593200910911</v>
      </c>
      <c r="J282" s="1854">
        <v>1152.593200910911</v>
      </c>
      <c r="K282" s="1890">
        <v>9.08</v>
      </c>
      <c r="R282" s="327">
        <f t="shared" si="79"/>
        <v>10465.546264271072</v>
      </c>
      <c r="S282" s="327">
        <f t="shared" si="83"/>
        <v>5567.0251603996994</v>
      </c>
      <c r="T282" s="327">
        <f t="shared" si="83"/>
        <v>230.5186401821822</v>
      </c>
      <c r="U282" s="327">
        <f t="shared" si="83"/>
        <v>2316.7123338309307</v>
      </c>
      <c r="V282" s="327">
        <f t="shared" si="83"/>
        <v>0</v>
      </c>
      <c r="W282" s="327">
        <f t="shared" si="83"/>
        <v>1671.2601413208208</v>
      </c>
      <c r="X282" s="327">
        <f t="shared" si="83"/>
        <v>23.051864018218222</v>
      </c>
      <c r="Y282" s="327">
        <f t="shared" si="83"/>
        <v>34.577796027327324</v>
      </c>
      <c r="Z282" s="327">
        <f t="shared" si="83"/>
        <v>23.051864018218222</v>
      </c>
      <c r="AA282" s="327">
        <f t="shared" si="83"/>
        <v>46.103728036436443</v>
      </c>
      <c r="AB282" s="327">
        <f t="shared" si="83"/>
        <v>138.31118410930929</v>
      </c>
      <c r="AC282" s="327">
        <f t="shared" si="83"/>
        <v>34.577796027327324</v>
      </c>
      <c r="AD282" s="327">
        <f t="shared" si="83"/>
        <v>34.577796027327324</v>
      </c>
      <c r="AE282" s="327">
        <f t="shared" si="83"/>
        <v>23.051864018218222</v>
      </c>
      <c r="AF282" s="327">
        <f t="shared" si="83"/>
        <v>11.525932009109111</v>
      </c>
      <c r="AG282" s="327">
        <f t="shared" si="80"/>
        <v>161.36304812752755</v>
      </c>
      <c r="AH282" s="327">
        <f t="shared" si="80"/>
        <v>57.629660045545549</v>
      </c>
      <c r="AI282" s="327">
        <f t="shared" si="80"/>
        <v>57.629660045545549</v>
      </c>
      <c r="AJ282" s="327">
        <f t="shared" si="80"/>
        <v>34.577796027327324</v>
      </c>
      <c r="AK282" s="1345" t="s">
        <v>1605</v>
      </c>
      <c r="AL282" s="89" t="s">
        <v>1605</v>
      </c>
      <c r="AM282" s="1345" t="s">
        <v>1605</v>
      </c>
      <c r="AN282" s="327">
        <f t="shared" si="81"/>
        <v>10465.546264271072</v>
      </c>
      <c r="AO282" s="327">
        <f t="shared" si="84"/>
        <v>5567.0251603996994</v>
      </c>
      <c r="AP282" s="327">
        <f t="shared" si="84"/>
        <v>230.5186401821822</v>
      </c>
      <c r="AQ282" s="327">
        <f t="shared" si="84"/>
        <v>2316.7123338309307</v>
      </c>
      <c r="AR282" s="327">
        <f t="shared" si="84"/>
        <v>0</v>
      </c>
      <c r="AS282" s="327">
        <f t="shared" si="84"/>
        <v>1671.2601413208208</v>
      </c>
      <c r="AT282" s="327">
        <f t="shared" si="84"/>
        <v>23.051864018218222</v>
      </c>
      <c r="AU282" s="327">
        <f t="shared" si="84"/>
        <v>34.577796027327324</v>
      </c>
      <c r="AV282" s="327">
        <f t="shared" si="84"/>
        <v>23.051864018218222</v>
      </c>
      <c r="AW282" s="327">
        <f t="shared" si="84"/>
        <v>46.103728036436443</v>
      </c>
      <c r="AX282" s="327">
        <f t="shared" si="84"/>
        <v>138.31118410930929</v>
      </c>
      <c r="AY282" s="327">
        <f t="shared" si="84"/>
        <v>34.577796027327324</v>
      </c>
      <c r="AZ282" s="327">
        <f t="shared" si="84"/>
        <v>34.577796027327324</v>
      </c>
      <c r="BA282" s="327">
        <f t="shared" si="84"/>
        <v>23.051864018218222</v>
      </c>
      <c r="BB282" s="327">
        <f t="shared" si="84"/>
        <v>11.525932009109111</v>
      </c>
      <c r="BC282" s="327">
        <f t="shared" si="82"/>
        <v>161.36304812752755</v>
      </c>
      <c r="BD282" s="327">
        <f t="shared" si="82"/>
        <v>57.629660045545549</v>
      </c>
      <c r="BE282" s="327">
        <f t="shared" si="82"/>
        <v>57.629660045545549</v>
      </c>
      <c r="BF282" s="327">
        <f t="shared" si="82"/>
        <v>34.577796027327324</v>
      </c>
    </row>
    <row r="283" spans="2:58" ht="14.25">
      <c r="B283" s="12" t="s">
        <v>224</v>
      </c>
      <c r="C283" s="1887" t="s">
        <v>110</v>
      </c>
      <c r="D283" s="1838" t="s">
        <v>171</v>
      </c>
      <c r="E283" s="1878" t="s">
        <v>25</v>
      </c>
      <c r="F283" s="1879" t="s">
        <v>16</v>
      </c>
      <c r="G283" s="1839">
        <v>17.77</v>
      </c>
      <c r="H283" s="1866">
        <v>74166.165312911937</v>
      </c>
      <c r="I283" s="1854">
        <v>74166.165312911937</v>
      </c>
      <c r="J283" s="1854">
        <v>74166.165312911937</v>
      </c>
      <c r="K283" s="1890">
        <v>9.08</v>
      </c>
      <c r="R283" s="327">
        <f t="shared" si="79"/>
        <v>673428.78104124044</v>
      </c>
      <c r="S283" s="327">
        <f t="shared" si="83"/>
        <v>358222.57846136467</v>
      </c>
      <c r="T283" s="327">
        <f t="shared" si="83"/>
        <v>14833.233062582389</v>
      </c>
      <c r="U283" s="327">
        <f t="shared" si="83"/>
        <v>149073.992278953</v>
      </c>
      <c r="V283" s="327">
        <f t="shared" si="83"/>
        <v>0</v>
      </c>
      <c r="W283" s="327">
        <f t="shared" si="83"/>
        <v>107540.93970372231</v>
      </c>
      <c r="X283" s="327">
        <f t="shared" si="83"/>
        <v>1483.323306258239</v>
      </c>
      <c r="Y283" s="327">
        <f t="shared" si="83"/>
        <v>2224.9849593873582</v>
      </c>
      <c r="Z283" s="327">
        <f t="shared" si="83"/>
        <v>1483.323306258239</v>
      </c>
      <c r="AA283" s="327">
        <f t="shared" si="83"/>
        <v>2966.6466125164779</v>
      </c>
      <c r="AB283" s="327">
        <f t="shared" si="83"/>
        <v>8899.9398375494329</v>
      </c>
      <c r="AC283" s="327">
        <f t="shared" si="83"/>
        <v>2224.9849593873582</v>
      </c>
      <c r="AD283" s="327">
        <f t="shared" si="83"/>
        <v>2224.9849593873582</v>
      </c>
      <c r="AE283" s="327">
        <f t="shared" si="83"/>
        <v>1483.323306258239</v>
      </c>
      <c r="AF283" s="327">
        <f t="shared" si="83"/>
        <v>741.66165312911949</v>
      </c>
      <c r="AG283" s="327">
        <f t="shared" si="80"/>
        <v>10383.263143807673</v>
      </c>
      <c r="AH283" s="327">
        <f t="shared" si="80"/>
        <v>3708.3082656455972</v>
      </c>
      <c r="AI283" s="327">
        <f t="shared" si="80"/>
        <v>3708.3082656455972</v>
      </c>
      <c r="AJ283" s="327">
        <f t="shared" si="80"/>
        <v>2224.9849593873582</v>
      </c>
      <c r="AK283" s="1345" t="s">
        <v>1605</v>
      </c>
      <c r="AL283" s="89" t="s">
        <v>1605</v>
      </c>
      <c r="AM283" s="1345" t="s">
        <v>1605</v>
      </c>
      <c r="AN283" s="327">
        <f t="shared" si="81"/>
        <v>673428.78104124044</v>
      </c>
      <c r="AO283" s="327">
        <f t="shared" si="84"/>
        <v>358222.57846136467</v>
      </c>
      <c r="AP283" s="327">
        <f t="shared" si="84"/>
        <v>14833.233062582389</v>
      </c>
      <c r="AQ283" s="327">
        <f t="shared" si="84"/>
        <v>149073.992278953</v>
      </c>
      <c r="AR283" s="327">
        <f t="shared" si="84"/>
        <v>0</v>
      </c>
      <c r="AS283" s="327">
        <f t="shared" si="84"/>
        <v>107540.93970372231</v>
      </c>
      <c r="AT283" s="327">
        <f t="shared" si="84"/>
        <v>1483.323306258239</v>
      </c>
      <c r="AU283" s="327">
        <f t="shared" si="84"/>
        <v>2224.9849593873582</v>
      </c>
      <c r="AV283" s="327">
        <f t="shared" si="84"/>
        <v>1483.323306258239</v>
      </c>
      <c r="AW283" s="327">
        <f t="shared" si="84"/>
        <v>2966.6466125164779</v>
      </c>
      <c r="AX283" s="327">
        <f t="shared" si="84"/>
        <v>8899.9398375494329</v>
      </c>
      <c r="AY283" s="327">
        <f t="shared" si="84"/>
        <v>2224.9849593873582</v>
      </c>
      <c r="AZ283" s="327">
        <f t="shared" si="84"/>
        <v>2224.9849593873582</v>
      </c>
      <c r="BA283" s="327">
        <f t="shared" si="84"/>
        <v>1483.323306258239</v>
      </c>
      <c r="BB283" s="327">
        <f t="shared" si="84"/>
        <v>741.66165312911949</v>
      </c>
      <c r="BC283" s="327">
        <f t="shared" si="82"/>
        <v>10383.263143807673</v>
      </c>
      <c r="BD283" s="327">
        <f t="shared" si="82"/>
        <v>3708.3082656455972</v>
      </c>
      <c r="BE283" s="327">
        <f t="shared" si="82"/>
        <v>3708.3082656455972</v>
      </c>
      <c r="BF283" s="327">
        <f t="shared" si="82"/>
        <v>2224.9849593873582</v>
      </c>
    </row>
    <row r="284" spans="2:58" ht="14.25">
      <c r="B284" s="12" t="s">
        <v>224</v>
      </c>
      <c r="C284" s="1887" t="s">
        <v>110</v>
      </c>
      <c r="D284" s="1838" t="s">
        <v>213</v>
      </c>
      <c r="E284" s="1878" t="s">
        <v>25</v>
      </c>
      <c r="F284" s="1879" t="s">
        <v>16</v>
      </c>
      <c r="G284" s="1839">
        <v>17.87</v>
      </c>
      <c r="H284" s="1866">
        <v>3861.834687088055</v>
      </c>
      <c r="I284" s="1854">
        <v>3861.834687088055</v>
      </c>
      <c r="J284" s="1854">
        <v>3861.834687088055</v>
      </c>
      <c r="K284" s="1890">
        <v>9.08</v>
      </c>
      <c r="R284" s="327">
        <f t="shared" si="79"/>
        <v>35065.45895875954</v>
      </c>
      <c r="S284" s="327">
        <f t="shared" si="83"/>
        <v>18652.661538635304</v>
      </c>
      <c r="T284" s="327">
        <f t="shared" si="83"/>
        <v>772.3669374176111</v>
      </c>
      <c r="U284" s="327">
        <f t="shared" si="83"/>
        <v>7762.2877210469896</v>
      </c>
      <c r="V284" s="327">
        <f t="shared" si="83"/>
        <v>0</v>
      </c>
      <c r="W284" s="327">
        <f t="shared" si="83"/>
        <v>5599.6602962776797</v>
      </c>
      <c r="X284" s="327">
        <f t="shared" si="83"/>
        <v>77.236693741761115</v>
      </c>
      <c r="Y284" s="327">
        <f t="shared" si="83"/>
        <v>115.85504061264164</v>
      </c>
      <c r="Z284" s="327">
        <f t="shared" si="83"/>
        <v>77.236693741761115</v>
      </c>
      <c r="AA284" s="327">
        <f t="shared" si="83"/>
        <v>154.47338748352223</v>
      </c>
      <c r="AB284" s="327">
        <f t="shared" si="83"/>
        <v>463.42016245056658</v>
      </c>
      <c r="AC284" s="327">
        <f t="shared" si="83"/>
        <v>115.85504061264164</v>
      </c>
      <c r="AD284" s="327">
        <f t="shared" si="83"/>
        <v>115.85504061264164</v>
      </c>
      <c r="AE284" s="327">
        <f t="shared" si="83"/>
        <v>77.236693741761115</v>
      </c>
      <c r="AF284" s="327">
        <f t="shared" si="83"/>
        <v>38.618346870880558</v>
      </c>
      <c r="AG284" s="327">
        <f t="shared" si="80"/>
        <v>540.65685619232772</v>
      </c>
      <c r="AH284" s="327">
        <f t="shared" si="80"/>
        <v>193.09173435440277</v>
      </c>
      <c r="AI284" s="327">
        <f t="shared" si="80"/>
        <v>193.09173435440277</v>
      </c>
      <c r="AJ284" s="327">
        <f t="shared" si="80"/>
        <v>115.85504061264164</v>
      </c>
      <c r="AK284" s="1345" t="s">
        <v>1605</v>
      </c>
      <c r="AL284" s="89" t="s">
        <v>1605</v>
      </c>
      <c r="AM284" s="1345" t="s">
        <v>1605</v>
      </c>
      <c r="AN284" s="327">
        <f t="shared" si="81"/>
        <v>35065.45895875954</v>
      </c>
      <c r="AO284" s="327">
        <f t="shared" si="84"/>
        <v>18652.661538635304</v>
      </c>
      <c r="AP284" s="327">
        <f t="shared" si="84"/>
        <v>772.3669374176111</v>
      </c>
      <c r="AQ284" s="327">
        <f t="shared" si="84"/>
        <v>7762.2877210469896</v>
      </c>
      <c r="AR284" s="327">
        <f t="shared" si="84"/>
        <v>0</v>
      </c>
      <c r="AS284" s="327">
        <f t="shared" si="84"/>
        <v>5599.6602962776797</v>
      </c>
      <c r="AT284" s="327">
        <f t="shared" si="84"/>
        <v>77.236693741761115</v>
      </c>
      <c r="AU284" s="327">
        <f t="shared" si="84"/>
        <v>115.85504061264164</v>
      </c>
      <c r="AV284" s="327">
        <f t="shared" si="84"/>
        <v>77.236693741761115</v>
      </c>
      <c r="AW284" s="327">
        <f t="shared" si="84"/>
        <v>154.47338748352223</v>
      </c>
      <c r="AX284" s="327">
        <f t="shared" si="84"/>
        <v>463.42016245056658</v>
      </c>
      <c r="AY284" s="327">
        <f t="shared" si="84"/>
        <v>115.85504061264164</v>
      </c>
      <c r="AZ284" s="327">
        <f t="shared" si="84"/>
        <v>115.85504061264164</v>
      </c>
      <c r="BA284" s="327">
        <f t="shared" si="84"/>
        <v>77.236693741761115</v>
      </c>
      <c r="BB284" s="327">
        <f t="shared" si="84"/>
        <v>38.618346870880558</v>
      </c>
      <c r="BC284" s="327">
        <f t="shared" si="82"/>
        <v>540.65685619232772</v>
      </c>
      <c r="BD284" s="327">
        <f t="shared" si="82"/>
        <v>193.09173435440277</v>
      </c>
      <c r="BE284" s="327">
        <f t="shared" si="82"/>
        <v>193.09173435440277</v>
      </c>
      <c r="BF284" s="327">
        <f t="shared" si="82"/>
        <v>115.85504061264164</v>
      </c>
    </row>
    <row r="285" spans="2:58" ht="14.25">
      <c r="B285" s="12" t="s">
        <v>224</v>
      </c>
      <c r="C285" s="1887" t="s">
        <v>110</v>
      </c>
      <c r="D285" s="1838" t="s">
        <v>103</v>
      </c>
      <c r="E285" s="1878" t="s">
        <v>25</v>
      </c>
      <c r="F285" s="1879" t="s">
        <v>16</v>
      </c>
      <c r="G285" s="1839">
        <v>17.87</v>
      </c>
      <c r="H285" s="1866">
        <v>4743.6345370209128</v>
      </c>
      <c r="I285" s="1854">
        <v>4743.6345370209128</v>
      </c>
      <c r="J285" s="1854">
        <v>4743.6345370209128</v>
      </c>
      <c r="K285" s="1890">
        <v>9.08</v>
      </c>
      <c r="R285" s="327">
        <f t="shared" si="79"/>
        <v>43072.201596149891</v>
      </c>
      <c r="S285" s="327">
        <f t="shared" si="83"/>
        <v>22911.754813811011</v>
      </c>
      <c r="T285" s="327">
        <f t="shared" si="83"/>
        <v>948.72690740418273</v>
      </c>
      <c r="U285" s="327">
        <f t="shared" si="83"/>
        <v>9534.7054194120337</v>
      </c>
      <c r="V285" s="327">
        <f t="shared" si="83"/>
        <v>0</v>
      </c>
      <c r="W285" s="327">
        <f t="shared" si="83"/>
        <v>6878.2700786803234</v>
      </c>
      <c r="X285" s="327">
        <f t="shared" si="83"/>
        <v>94.872690740418264</v>
      </c>
      <c r="Y285" s="327">
        <f t="shared" si="83"/>
        <v>142.30903611062737</v>
      </c>
      <c r="Z285" s="327">
        <f t="shared" si="83"/>
        <v>94.872690740418264</v>
      </c>
      <c r="AA285" s="327">
        <f t="shared" si="83"/>
        <v>189.74538148083653</v>
      </c>
      <c r="AB285" s="327">
        <f t="shared" si="83"/>
        <v>569.2361444425095</v>
      </c>
      <c r="AC285" s="327">
        <f t="shared" si="83"/>
        <v>142.30903611062737</v>
      </c>
      <c r="AD285" s="327">
        <f t="shared" si="83"/>
        <v>142.30903611062737</v>
      </c>
      <c r="AE285" s="327">
        <f t="shared" si="83"/>
        <v>94.872690740418264</v>
      </c>
      <c r="AF285" s="327">
        <f t="shared" si="83"/>
        <v>47.436345370209132</v>
      </c>
      <c r="AG285" s="327">
        <f t="shared" si="80"/>
        <v>664.10883518292792</v>
      </c>
      <c r="AH285" s="327">
        <f t="shared" si="80"/>
        <v>237.18172685104568</v>
      </c>
      <c r="AI285" s="327">
        <f t="shared" si="80"/>
        <v>237.18172685104568</v>
      </c>
      <c r="AJ285" s="327">
        <f t="shared" si="80"/>
        <v>142.30903611062737</v>
      </c>
      <c r="AK285" s="1345" t="s">
        <v>1605</v>
      </c>
      <c r="AL285" s="89" t="s">
        <v>1605</v>
      </c>
      <c r="AM285" s="1345" t="s">
        <v>1605</v>
      </c>
      <c r="AN285" s="327">
        <f t="shared" si="81"/>
        <v>43072.201596149891</v>
      </c>
      <c r="AO285" s="327">
        <f t="shared" si="84"/>
        <v>22911.754813811011</v>
      </c>
      <c r="AP285" s="327">
        <f t="shared" si="84"/>
        <v>948.72690740418273</v>
      </c>
      <c r="AQ285" s="327">
        <f t="shared" si="84"/>
        <v>9534.7054194120337</v>
      </c>
      <c r="AR285" s="327">
        <f t="shared" si="84"/>
        <v>0</v>
      </c>
      <c r="AS285" s="327">
        <f t="shared" si="84"/>
        <v>6878.2700786803234</v>
      </c>
      <c r="AT285" s="327">
        <f t="shared" si="84"/>
        <v>94.872690740418264</v>
      </c>
      <c r="AU285" s="327">
        <f t="shared" si="84"/>
        <v>142.30903611062737</v>
      </c>
      <c r="AV285" s="327">
        <f t="shared" si="84"/>
        <v>94.872690740418264</v>
      </c>
      <c r="AW285" s="327">
        <f t="shared" si="84"/>
        <v>189.74538148083653</v>
      </c>
      <c r="AX285" s="327">
        <f t="shared" si="84"/>
        <v>569.2361444425095</v>
      </c>
      <c r="AY285" s="327">
        <f t="shared" si="84"/>
        <v>142.30903611062737</v>
      </c>
      <c r="AZ285" s="327">
        <f t="shared" si="84"/>
        <v>142.30903611062737</v>
      </c>
      <c r="BA285" s="327">
        <f t="shared" si="84"/>
        <v>94.872690740418264</v>
      </c>
      <c r="BB285" s="327">
        <f t="shared" si="84"/>
        <v>47.436345370209132</v>
      </c>
      <c r="BC285" s="327">
        <f t="shared" si="82"/>
        <v>664.10883518292792</v>
      </c>
      <c r="BD285" s="327">
        <f t="shared" si="82"/>
        <v>237.18172685104568</v>
      </c>
      <c r="BE285" s="327">
        <f t="shared" si="82"/>
        <v>237.18172685104568</v>
      </c>
      <c r="BF285" s="327">
        <f t="shared" si="82"/>
        <v>142.30903611062737</v>
      </c>
    </row>
    <row r="286" spans="2:58" ht="14.25">
      <c r="B286" s="12" t="s">
        <v>224</v>
      </c>
      <c r="C286" s="1887" t="s">
        <v>110</v>
      </c>
      <c r="D286" s="1838" t="s">
        <v>112</v>
      </c>
      <c r="E286" s="1878" t="s">
        <v>25</v>
      </c>
      <c r="F286" s="1879" t="s">
        <v>16</v>
      </c>
      <c r="G286" s="1839">
        <v>17.77</v>
      </c>
      <c r="H286" s="1866">
        <v>10314.996492451979</v>
      </c>
      <c r="I286" s="1854">
        <v>10314.996492451979</v>
      </c>
      <c r="J286" s="1854">
        <v>10314.996492451979</v>
      </c>
      <c r="K286" s="1890">
        <v>9.08</v>
      </c>
      <c r="R286" s="327">
        <f t="shared" si="79"/>
        <v>93660.168151463964</v>
      </c>
      <c r="S286" s="327">
        <f t="shared" si="83"/>
        <v>49821.433058543051</v>
      </c>
      <c r="T286" s="327">
        <f t="shared" si="83"/>
        <v>2062.9992984903956</v>
      </c>
      <c r="U286" s="327">
        <f t="shared" si="83"/>
        <v>20733.142949828474</v>
      </c>
      <c r="V286" s="327">
        <f t="shared" si="83"/>
        <v>0</v>
      </c>
      <c r="W286" s="327">
        <f t="shared" si="83"/>
        <v>14956.744914055367</v>
      </c>
      <c r="X286" s="327">
        <f t="shared" si="83"/>
        <v>206.29992984903959</v>
      </c>
      <c r="Y286" s="327">
        <f t="shared" si="83"/>
        <v>309.44989477355932</v>
      </c>
      <c r="Z286" s="327">
        <f t="shared" si="83"/>
        <v>206.29992984903959</v>
      </c>
      <c r="AA286" s="327">
        <f t="shared" si="83"/>
        <v>412.59985969807917</v>
      </c>
      <c r="AB286" s="327">
        <f t="shared" si="83"/>
        <v>1237.7995790942373</v>
      </c>
      <c r="AC286" s="327">
        <f t="shared" si="83"/>
        <v>309.44989477355932</v>
      </c>
      <c r="AD286" s="327">
        <f t="shared" si="83"/>
        <v>309.44989477355932</v>
      </c>
      <c r="AE286" s="327">
        <f t="shared" si="83"/>
        <v>206.29992984903959</v>
      </c>
      <c r="AF286" s="327">
        <f t="shared" si="83"/>
        <v>103.14996492451979</v>
      </c>
      <c r="AG286" s="327">
        <f t="shared" si="80"/>
        <v>1444.0995089432772</v>
      </c>
      <c r="AH286" s="327">
        <f t="shared" si="80"/>
        <v>515.74982462259891</v>
      </c>
      <c r="AI286" s="327">
        <f t="shared" si="80"/>
        <v>515.74982462259891</v>
      </c>
      <c r="AJ286" s="327">
        <f t="shared" si="80"/>
        <v>309.44989477355932</v>
      </c>
      <c r="AK286" s="1345" t="s">
        <v>1605</v>
      </c>
      <c r="AL286" s="89" t="s">
        <v>1605</v>
      </c>
      <c r="AM286" s="1345" t="s">
        <v>1605</v>
      </c>
      <c r="AN286" s="327">
        <f t="shared" si="81"/>
        <v>93660.168151463964</v>
      </c>
      <c r="AO286" s="327">
        <f t="shared" si="84"/>
        <v>49821.433058543051</v>
      </c>
      <c r="AP286" s="327">
        <f t="shared" si="84"/>
        <v>2062.9992984903956</v>
      </c>
      <c r="AQ286" s="327">
        <f t="shared" si="84"/>
        <v>20733.142949828474</v>
      </c>
      <c r="AR286" s="327">
        <f t="shared" si="84"/>
        <v>0</v>
      </c>
      <c r="AS286" s="327">
        <f t="shared" si="84"/>
        <v>14956.744914055367</v>
      </c>
      <c r="AT286" s="327">
        <f t="shared" si="84"/>
        <v>206.29992984903959</v>
      </c>
      <c r="AU286" s="327">
        <f t="shared" si="84"/>
        <v>309.44989477355932</v>
      </c>
      <c r="AV286" s="327">
        <f t="shared" si="84"/>
        <v>206.29992984903959</v>
      </c>
      <c r="AW286" s="327">
        <f t="shared" si="84"/>
        <v>412.59985969807917</v>
      </c>
      <c r="AX286" s="327">
        <f t="shared" si="84"/>
        <v>1237.7995790942373</v>
      </c>
      <c r="AY286" s="327">
        <f t="shared" si="84"/>
        <v>309.44989477355932</v>
      </c>
      <c r="AZ286" s="327">
        <f t="shared" si="84"/>
        <v>309.44989477355932</v>
      </c>
      <c r="BA286" s="327">
        <f t="shared" si="84"/>
        <v>206.29992984903959</v>
      </c>
      <c r="BB286" s="327">
        <f t="shared" si="84"/>
        <v>103.14996492451979</v>
      </c>
      <c r="BC286" s="327">
        <f t="shared" si="82"/>
        <v>1444.0995089432772</v>
      </c>
      <c r="BD286" s="327">
        <f t="shared" si="82"/>
        <v>515.74982462259891</v>
      </c>
      <c r="BE286" s="327">
        <f t="shared" si="82"/>
        <v>515.74982462259891</v>
      </c>
      <c r="BF286" s="327">
        <f t="shared" si="82"/>
        <v>309.44989477355932</v>
      </c>
    </row>
    <row r="287" spans="2:58" ht="14.25">
      <c r="B287" s="12" t="s">
        <v>224</v>
      </c>
      <c r="C287" s="1887" t="s">
        <v>110</v>
      </c>
      <c r="D287" s="1838" t="s">
        <v>214</v>
      </c>
      <c r="E287" s="1878" t="s">
        <v>25</v>
      </c>
      <c r="F287" s="1879" t="s">
        <v>16</v>
      </c>
      <c r="G287" s="1839">
        <v>17.87</v>
      </c>
      <c r="H287" s="1866">
        <v>1111.2190441801424</v>
      </c>
      <c r="I287" s="1854">
        <v>1111.2190441801424</v>
      </c>
      <c r="J287" s="1854">
        <v>1111.2190441801424</v>
      </c>
      <c r="K287" s="1890">
        <v>9.08</v>
      </c>
      <c r="R287" s="327">
        <f t="shared" si="79"/>
        <v>10089.868921155694</v>
      </c>
      <c r="S287" s="327">
        <f t="shared" si="83"/>
        <v>5367.1879833900875</v>
      </c>
      <c r="T287" s="327">
        <f t="shared" si="83"/>
        <v>222.24380883602851</v>
      </c>
      <c r="U287" s="327">
        <f t="shared" si="83"/>
        <v>2233.5502788020863</v>
      </c>
      <c r="V287" s="327">
        <f t="shared" si="83"/>
        <v>0</v>
      </c>
      <c r="W287" s="327">
        <f t="shared" si="83"/>
        <v>1611.2676140612066</v>
      </c>
      <c r="X287" s="327">
        <f t="shared" si="83"/>
        <v>22.224380883602851</v>
      </c>
      <c r="Y287" s="327">
        <f t="shared" si="83"/>
        <v>33.336571325404272</v>
      </c>
      <c r="Z287" s="327">
        <f t="shared" si="83"/>
        <v>22.224380883602851</v>
      </c>
      <c r="AA287" s="327">
        <f t="shared" si="83"/>
        <v>44.448761767205703</v>
      </c>
      <c r="AB287" s="327">
        <f t="shared" si="83"/>
        <v>133.34628530161709</v>
      </c>
      <c r="AC287" s="327">
        <f t="shared" si="83"/>
        <v>33.336571325404272</v>
      </c>
      <c r="AD287" s="327">
        <f t="shared" si="83"/>
        <v>33.336571325404272</v>
      </c>
      <c r="AE287" s="327">
        <f t="shared" si="83"/>
        <v>22.224380883602851</v>
      </c>
      <c r="AF287" s="327">
        <f t="shared" si="83"/>
        <v>11.112190441801426</v>
      </c>
      <c r="AG287" s="327">
        <f t="shared" si="80"/>
        <v>155.57066618521998</v>
      </c>
      <c r="AH287" s="327">
        <f t="shared" si="80"/>
        <v>55.560952209007127</v>
      </c>
      <c r="AI287" s="327">
        <f t="shared" si="80"/>
        <v>55.560952209007127</v>
      </c>
      <c r="AJ287" s="327">
        <f t="shared" si="80"/>
        <v>33.336571325404272</v>
      </c>
      <c r="AK287" s="1345" t="s">
        <v>1605</v>
      </c>
      <c r="AL287" s="89" t="s">
        <v>1605</v>
      </c>
      <c r="AM287" s="1345" t="s">
        <v>1605</v>
      </c>
      <c r="AN287" s="327">
        <f t="shared" si="81"/>
        <v>10089.868921155694</v>
      </c>
      <c r="AO287" s="327">
        <f t="shared" si="84"/>
        <v>5367.1879833900875</v>
      </c>
      <c r="AP287" s="327">
        <f t="shared" si="84"/>
        <v>222.24380883602851</v>
      </c>
      <c r="AQ287" s="327">
        <f t="shared" si="84"/>
        <v>2233.5502788020863</v>
      </c>
      <c r="AR287" s="327">
        <f t="shared" si="84"/>
        <v>0</v>
      </c>
      <c r="AS287" s="327">
        <f t="shared" si="84"/>
        <v>1611.2676140612066</v>
      </c>
      <c r="AT287" s="327">
        <f t="shared" si="84"/>
        <v>22.224380883602851</v>
      </c>
      <c r="AU287" s="327">
        <f t="shared" si="84"/>
        <v>33.336571325404272</v>
      </c>
      <c r="AV287" s="327">
        <f t="shared" si="84"/>
        <v>22.224380883602851</v>
      </c>
      <c r="AW287" s="327">
        <f t="shared" si="84"/>
        <v>44.448761767205703</v>
      </c>
      <c r="AX287" s="327">
        <f t="shared" si="84"/>
        <v>133.34628530161709</v>
      </c>
      <c r="AY287" s="327">
        <f t="shared" si="84"/>
        <v>33.336571325404272</v>
      </c>
      <c r="AZ287" s="327">
        <f t="shared" si="84"/>
        <v>33.336571325404272</v>
      </c>
      <c r="BA287" s="327">
        <f t="shared" si="84"/>
        <v>22.224380883602851</v>
      </c>
      <c r="BB287" s="327">
        <f t="shared" si="84"/>
        <v>11.112190441801426</v>
      </c>
      <c r="BC287" s="327">
        <f t="shared" si="82"/>
        <v>155.57066618521998</v>
      </c>
      <c r="BD287" s="327">
        <f t="shared" si="82"/>
        <v>55.560952209007127</v>
      </c>
      <c r="BE287" s="327">
        <f t="shared" si="82"/>
        <v>55.560952209007127</v>
      </c>
      <c r="BF287" s="327">
        <f t="shared" si="82"/>
        <v>33.336571325404272</v>
      </c>
    </row>
    <row r="288" spans="2:58" ht="14.25">
      <c r="B288" s="12" t="s">
        <v>224</v>
      </c>
      <c r="C288" s="1887" t="s">
        <v>110</v>
      </c>
      <c r="D288" s="1838" t="s">
        <v>215</v>
      </c>
      <c r="E288" s="1878" t="s">
        <v>25</v>
      </c>
      <c r="F288" s="1879" t="s">
        <v>16</v>
      </c>
      <c r="G288" s="1839">
        <v>17.87</v>
      </c>
      <c r="H288" s="1866">
        <v>733.87296981246948</v>
      </c>
      <c r="I288" s="1854">
        <v>733.87296981246948</v>
      </c>
      <c r="J288" s="1854">
        <v>733.87296981246948</v>
      </c>
      <c r="K288" s="1890">
        <v>9.08</v>
      </c>
      <c r="R288" s="327">
        <f t="shared" si="79"/>
        <v>6663.566565897223</v>
      </c>
      <c r="S288" s="327">
        <f t="shared" si="83"/>
        <v>3544.6064441942276</v>
      </c>
      <c r="T288" s="327">
        <f t="shared" si="83"/>
        <v>146.7745939624939</v>
      </c>
      <c r="U288" s="327">
        <f t="shared" si="83"/>
        <v>1475.0846693230635</v>
      </c>
      <c r="V288" s="327">
        <f t="shared" si="83"/>
        <v>0</v>
      </c>
      <c r="W288" s="327">
        <f t="shared" si="83"/>
        <v>1064.1158062280806</v>
      </c>
      <c r="X288" s="327">
        <f t="shared" si="83"/>
        <v>14.677459396249391</v>
      </c>
      <c r="Y288" s="327">
        <f t="shared" si="83"/>
        <v>22.016189094374081</v>
      </c>
      <c r="Z288" s="327">
        <f t="shared" si="83"/>
        <v>14.677459396249391</v>
      </c>
      <c r="AA288" s="327">
        <f t="shared" si="83"/>
        <v>29.354918792498783</v>
      </c>
      <c r="AB288" s="327">
        <f t="shared" si="83"/>
        <v>88.064756377496323</v>
      </c>
      <c r="AC288" s="327">
        <f t="shared" si="83"/>
        <v>22.016189094374081</v>
      </c>
      <c r="AD288" s="327">
        <f t="shared" si="83"/>
        <v>22.016189094374081</v>
      </c>
      <c r="AE288" s="327">
        <f t="shared" si="83"/>
        <v>14.677459396249391</v>
      </c>
      <c r="AF288" s="327">
        <f t="shared" si="83"/>
        <v>7.3387296981246957</v>
      </c>
      <c r="AG288" s="327">
        <f t="shared" si="80"/>
        <v>102.74221577374574</v>
      </c>
      <c r="AH288" s="327">
        <f t="shared" si="80"/>
        <v>36.693648490623474</v>
      </c>
      <c r="AI288" s="327">
        <f t="shared" si="80"/>
        <v>36.693648490623474</v>
      </c>
      <c r="AJ288" s="327">
        <f t="shared" si="80"/>
        <v>22.016189094374081</v>
      </c>
      <c r="AK288" s="1345" t="s">
        <v>1605</v>
      </c>
      <c r="AL288" s="89" t="s">
        <v>1605</v>
      </c>
      <c r="AM288" s="1345" t="s">
        <v>1605</v>
      </c>
      <c r="AN288" s="327">
        <f t="shared" si="81"/>
        <v>6663.566565897223</v>
      </c>
      <c r="AO288" s="327">
        <f t="shared" si="84"/>
        <v>3544.6064441942276</v>
      </c>
      <c r="AP288" s="327">
        <f t="shared" si="84"/>
        <v>146.7745939624939</v>
      </c>
      <c r="AQ288" s="327">
        <f t="shared" si="84"/>
        <v>1475.0846693230635</v>
      </c>
      <c r="AR288" s="327">
        <f t="shared" si="84"/>
        <v>0</v>
      </c>
      <c r="AS288" s="327">
        <f t="shared" si="84"/>
        <v>1064.1158062280806</v>
      </c>
      <c r="AT288" s="327">
        <f t="shared" si="84"/>
        <v>14.677459396249391</v>
      </c>
      <c r="AU288" s="327">
        <f t="shared" si="84"/>
        <v>22.016189094374081</v>
      </c>
      <c r="AV288" s="327">
        <f t="shared" si="84"/>
        <v>14.677459396249391</v>
      </c>
      <c r="AW288" s="327">
        <f t="shared" si="84"/>
        <v>29.354918792498783</v>
      </c>
      <c r="AX288" s="327">
        <f t="shared" si="84"/>
        <v>88.064756377496323</v>
      </c>
      <c r="AY288" s="327">
        <f t="shared" si="84"/>
        <v>22.016189094374081</v>
      </c>
      <c r="AZ288" s="327">
        <f t="shared" si="84"/>
        <v>22.016189094374081</v>
      </c>
      <c r="BA288" s="327">
        <f t="shared" si="84"/>
        <v>14.677459396249391</v>
      </c>
      <c r="BB288" s="327">
        <f t="shared" si="84"/>
        <v>7.3387296981246957</v>
      </c>
      <c r="BC288" s="327">
        <f t="shared" si="82"/>
        <v>102.74221577374574</v>
      </c>
      <c r="BD288" s="327">
        <f t="shared" si="82"/>
        <v>36.693648490623474</v>
      </c>
      <c r="BE288" s="327">
        <f t="shared" si="82"/>
        <v>36.693648490623474</v>
      </c>
      <c r="BF288" s="327">
        <f t="shared" si="82"/>
        <v>22.016189094374081</v>
      </c>
    </row>
    <row r="289" spans="2:58" ht="14.25">
      <c r="B289" s="12" t="s">
        <v>224</v>
      </c>
      <c r="C289" s="1887" t="s">
        <v>110</v>
      </c>
      <c r="D289" s="1838" t="s">
        <v>216</v>
      </c>
      <c r="E289" s="1878" t="s">
        <v>25</v>
      </c>
      <c r="F289" s="1879" t="s">
        <v>16</v>
      </c>
      <c r="G289" s="1839">
        <v>17.77</v>
      </c>
      <c r="H289" s="1866">
        <v>2674.2769565344993</v>
      </c>
      <c r="I289" s="1854">
        <v>2674.2769565344993</v>
      </c>
      <c r="J289" s="1854">
        <v>2674.2769565344993</v>
      </c>
      <c r="K289" s="1890">
        <v>9.08</v>
      </c>
      <c r="R289" s="327">
        <f t="shared" si="79"/>
        <v>24282.434765333255</v>
      </c>
      <c r="S289" s="327">
        <f t="shared" si="83"/>
        <v>12916.757700061631</v>
      </c>
      <c r="T289" s="327">
        <f t="shared" si="83"/>
        <v>534.85539130689995</v>
      </c>
      <c r="U289" s="327">
        <f t="shared" si="83"/>
        <v>5375.2966826343436</v>
      </c>
      <c r="V289" s="327">
        <f t="shared" si="83"/>
        <v>0</v>
      </c>
      <c r="W289" s="327">
        <f t="shared" si="83"/>
        <v>3877.7015869750239</v>
      </c>
      <c r="X289" s="327">
        <f t="shared" si="83"/>
        <v>53.485539130689993</v>
      </c>
      <c r="Y289" s="327">
        <f t="shared" si="83"/>
        <v>80.228308696034972</v>
      </c>
      <c r="Z289" s="327">
        <f t="shared" si="83"/>
        <v>53.485539130689993</v>
      </c>
      <c r="AA289" s="327">
        <f t="shared" si="83"/>
        <v>106.97107826137999</v>
      </c>
      <c r="AB289" s="327">
        <f t="shared" si="83"/>
        <v>320.91323478413989</v>
      </c>
      <c r="AC289" s="327">
        <f t="shared" si="83"/>
        <v>80.228308696034972</v>
      </c>
      <c r="AD289" s="327">
        <f t="shared" si="83"/>
        <v>80.228308696034972</v>
      </c>
      <c r="AE289" s="327">
        <f t="shared" si="83"/>
        <v>53.485539130689993</v>
      </c>
      <c r="AF289" s="327">
        <f t="shared" si="83"/>
        <v>26.742769565344997</v>
      </c>
      <c r="AG289" s="327">
        <f t="shared" si="80"/>
        <v>374.39877391482997</v>
      </c>
      <c r="AH289" s="327">
        <f t="shared" si="80"/>
        <v>133.71384782672499</v>
      </c>
      <c r="AI289" s="327">
        <f t="shared" si="80"/>
        <v>133.71384782672499</v>
      </c>
      <c r="AJ289" s="327">
        <f t="shared" si="80"/>
        <v>80.228308696034972</v>
      </c>
      <c r="AK289" s="1345" t="s">
        <v>1605</v>
      </c>
      <c r="AL289" s="89" t="s">
        <v>1605</v>
      </c>
      <c r="AM289" s="1345" t="s">
        <v>1605</v>
      </c>
      <c r="AN289" s="327">
        <f t="shared" si="81"/>
        <v>24282.434765333255</v>
      </c>
      <c r="AO289" s="327">
        <f t="shared" si="84"/>
        <v>12916.757700061631</v>
      </c>
      <c r="AP289" s="327">
        <f t="shared" si="84"/>
        <v>534.85539130689995</v>
      </c>
      <c r="AQ289" s="327">
        <f t="shared" si="84"/>
        <v>5375.2966826343436</v>
      </c>
      <c r="AR289" s="327">
        <f t="shared" si="84"/>
        <v>0</v>
      </c>
      <c r="AS289" s="327">
        <f t="shared" si="84"/>
        <v>3877.7015869750239</v>
      </c>
      <c r="AT289" s="327">
        <f t="shared" si="84"/>
        <v>53.485539130689993</v>
      </c>
      <c r="AU289" s="327">
        <f t="shared" si="84"/>
        <v>80.228308696034972</v>
      </c>
      <c r="AV289" s="327">
        <f t="shared" si="84"/>
        <v>53.485539130689993</v>
      </c>
      <c r="AW289" s="327">
        <f t="shared" si="84"/>
        <v>106.97107826137999</v>
      </c>
      <c r="AX289" s="327">
        <f t="shared" si="84"/>
        <v>320.91323478413989</v>
      </c>
      <c r="AY289" s="327">
        <f t="shared" si="84"/>
        <v>80.228308696034972</v>
      </c>
      <c r="AZ289" s="327">
        <f t="shared" si="84"/>
        <v>80.228308696034972</v>
      </c>
      <c r="BA289" s="327">
        <f t="shared" si="84"/>
        <v>53.485539130689993</v>
      </c>
      <c r="BB289" s="327">
        <f t="shared" si="84"/>
        <v>26.742769565344997</v>
      </c>
      <c r="BC289" s="327">
        <f t="shared" si="82"/>
        <v>374.39877391482997</v>
      </c>
      <c r="BD289" s="327">
        <f t="shared" si="82"/>
        <v>133.71384782672499</v>
      </c>
      <c r="BE289" s="327">
        <f t="shared" si="82"/>
        <v>133.71384782672499</v>
      </c>
      <c r="BF289" s="327">
        <f t="shared" si="82"/>
        <v>80.228308696034972</v>
      </c>
    </row>
    <row r="290" spans="2:58" ht="14.25">
      <c r="B290" s="12" t="s">
        <v>224</v>
      </c>
      <c r="C290" s="1887" t="s">
        <v>260</v>
      </c>
      <c r="D290" s="1838" t="s">
        <v>261</v>
      </c>
      <c r="E290" s="1878" t="s">
        <v>25</v>
      </c>
      <c r="F290" s="1879" t="s">
        <v>16</v>
      </c>
      <c r="G290" s="1839">
        <v>17.39</v>
      </c>
      <c r="H290" s="1866">
        <v>4681</v>
      </c>
      <c r="I290" s="1854">
        <v>4681</v>
      </c>
      <c r="J290" s="1854">
        <v>4681</v>
      </c>
      <c r="K290" s="1890">
        <v>9.08</v>
      </c>
      <c r="R290" s="327">
        <f t="shared" si="79"/>
        <v>42503.48</v>
      </c>
      <c r="S290" s="327">
        <f t="shared" si="83"/>
        <v>22609.23</v>
      </c>
      <c r="T290" s="327">
        <f t="shared" si="83"/>
        <v>936.20000000000016</v>
      </c>
      <c r="U290" s="327">
        <f t="shared" si="83"/>
        <v>9408.81</v>
      </c>
      <c r="V290" s="327">
        <f t="shared" si="83"/>
        <v>0</v>
      </c>
      <c r="W290" s="327">
        <f t="shared" si="83"/>
        <v>6787.45</v>
      </c>
      <c r="X290" s="327">
        <f t="shared" si="83"/>
        <v>93.620000000000019</v>
      </c>
      <c r="Y290" s="327">
        <f t="shared" si="83"/>
        <v>140.43</v>
      </c>
      <c r="Z290" s="327">
        <f t="shared" si="83"/>
        <v>93.620000000000019</v>
      </c>
      <c r="AA290" s="327">
        <f t="shared" si="83"/>
        <v>187.24000000000004</v>
      </c>
      <c r="AB290" s="327">
        <f t="shared" si="83"/>
        <v>561.72</v>
      </c>
      <c r="AC290" s="327">
        <f t="shared" si="83"/>
        <v>140.43</v>
      </c>
      <c r="AD290" s="327">
        <f t="shared" si="83"/>
        <v>140.43</v>
      </c>
      <c r="AE290" s="327">
        <f t="shared" si="83"/>
        <v>93.620000000000019</v>
      </c>
      <c r="AF290" s="327">
        <f t="shared" si="83"/>
        <v>46.810000000000009</v>
      </c>
      <c r="AG290" s="327">
        <f t="shared" si="80"/>
        <v>655.34000000000015</v>
      </c>
      <c r="AH290" s="327">
        <f t="shared" si="80"/>
        <v>234.05000000000004</v>
      </c>
      <c r="AI290" s="327">
        <f t="shared" si="80"/>
        <v>234.05000000000004</v>
      </c>
      <c r="AJ290" s="327">
        <f t="shared" si="80"/>
        <v>140.43</v>
      </c>
      <c r="AK290" s="1345" t="s">
        <v>1605</v>
      </c>
      <c r="AL290" s="89" t="s">
        <v>1605</v>
      </c>
      <c r="AM290" s="1345" t="s">
        <v>1605</v>
      </c>
      <c r="AN290" s="327">
        <f t="shared" si="81"/>
        <v>42503.48</v>
      </c>
      <c r="AO290" s="327">
        <f t="shared" si="84"/>
        <v>22609.23</v>
      </c>
      <c r="AP290" s="327">
        <f t="shared" si="84"/>
        <v>936.20000000000016</v>
      </c>
      <c r="AQ290" s="327">
        <f t="shared" si="84"/>
        <v>9408.81</v>
      </c>
      <c r="AR290" s="327">
        <f t="shared" si="84"/>
        <v>0</v>
      </c>
      <c r="AS290" s="327">
        <f t="shared" si="84"/>
        <v>6787.45</v>
      </c>
      <c r="AT290" s="327">
        <f t="shared" si="84"/>
        <v>93.620000000000019</v>
      </c>
      <c r="AU290" s="327">
        <f t="shared" si="84"/>
        <v>140.43</v>
      </c>
      <c r="AV290" s="327">
        <f t="shared" si="84"/>
        <v>93.620000000000019</v>
      </c>
      <c r="AW290" s="327">
        <f t="shared" si="84"/>
        <v>187.24000000000004</v>
      </c>
      <c r="AX290" s="327">
        <f t="shared" si="84"/>
        <v>561.72</v>
      </c>
      <c r="AY290" s="327">
        <f t="shared" si="84"/>
        <v>140.43</v>
      </c>
      <c r="AZ290" s="327">
        <f t="shared" si="84"/>
        <v>140.43</v>
      </c>
      <c r="BA290" s="327">
        <f t="shared" si="84"/>
        <v>93.620000000000019</v>
      </c>
      <c r="BB290" s="327">
        <f t="shared" si="84"/>
        <v>46.810000000000009</v>
      </c>
      <c r="BC290" s="327">
        <f t="shared" si="82"/>
        <v>655.34000000000015</v>
      </c>
      <c r="BD290" s="327">
        <f t="shared" si="82"/>
        <v>234.05000000000004</v>
      </c>
      <c r="BE290" s="327">
        <f t="shared" si="82"/>
        <v>234.05000000000004</v>
      </c>
      <c r="BF290" s="327">
        <f t="shared" si="82"/>
        <v>140.43</v>
      </c>
    </row>
    <row r="291" spans="2:58" ht="14.25">
      <c r="B291" s="12" t="s">
        <v>224</v>
      </c>
      <c r="C291" s="1887" t="s">
        <v>24</v>
      </c>
      <c r="D291" s="1838" t="s">
        <v>27</v>
      </c>
      <c r="E291" s="1878" t="s">
        <v>25</v>
      </c>
      <c r="F291" s="1879" t="s">
        <v>16</v>
      </c>
      <c r="G291" s="1839">
        <v>17.39</v>
      </c>
      <c r="H291" s="1866">
        <v>11736.783865121362</v>
      </c>
      <c r="I291" s="1866">
        <v>11736.783865121362</v>
      </c>
      <c r="J291" s="1866">
        <v>11736.783865121362</v>
      </c>
      <c r="K291" s="1890">
        <v>9.08</v>
      </c>
      <c r="R291" s="327">
        <f t="shared" si="79"/>
        <v>106569.99749530197</v>
      </c>
      <c r="S291" s="327">
        <f t="shared" si="83"/>
        <v>56688.666068536178</v>
      </c>
      <c r="T291" s="327">
        <f t="shared" si="83"/>
        <v>2347.3567730242726</v>
      </c>
      <c r="U291" s="327">
        <f t="shared" si="83"/>
        <v>23590.935568893936</v>
      </c>
      <c r="V291" s="327">
        <f t="shared" si="83"/>
        <v>0</v>
      </c>
      <c r="W291" s="327">
        <f t="shared" si="83"/>
        <v>17018.336604425975</v>
      </c>
      <c r="X291" s="327">
        <f t="shared" si="83"/>
        <v>234.73567730242726</v>
      </c>
      <c r="Y291" s="327">
        <f t="shared" ref="S291:AF309" si="85">+$R291*VLOOKUP($E291,$P$5:$AF$7,Y$1+3,FALSE)</f>
        <v>352.10351595364085</v>
      </c>
      <c r="Z291" s="327">
        <f t="shared" si="85"/>
        <v>234.73567730242726</v>
      </c>
      <c r="AA291" s="327">
        <f t="shared" si="85"/>
        <v>469.47135460485453</v>
      </c>
      <c r="AB291" s="327">
        <f t="shared" si="85"/>
        <v>1408.4140638145634</v>
      </c>
      <c r="AC291" s="327">
        <f t="shared" si="85"/>
        <v>352.10351595364085</v>
      </c>
      <c r="AD291" s="327">
        <f t="shared" si="85"/>
        <v>352.10351595364085</v>
      </c>
      <c r="AE291" s="327">
        <f t="shared" si="85"/>
        <v>234.73567730242726</v>
      </c>
      <c r="AF291" s="327">
        <f t="shared" si="85"/>
        <v>117.36783865121363</v>
      </c>
      <c r="AG291" s="327">
        <f t="shared" si="80"/>
        <v>1643.149741116991</v>
      </c>
      <c r="AH291" s="327">
        <f t="shared" si="80"/>
        <v>586.83919325606814</v>
      </c>
      <c r="AI291" s="327">
        <f t="shared" si="80"/>
        <v>586.83919325606814</v>
      </c>
      <c r="AJ291" s="327">
        <f t="shared" si="80"/>
        <v>352.10351595364085</v>
      </c>
      <c r="AK291" s="1345" t="s">
        <v>1605</v>
      </c>
      <c r="AL291" s="89" t="s">
        <v>1605</v>
      </c>
      <c r="AM291" s="1345" t="s">
        <v>1605</v>
      </c>
      <c r="AN291" s="327">
        <f t="shared" si="81"/>
        <v>106569.99749530197</v>
      </c>
      <c r="AO291" s="327">
        <f t="shared" si="84"/>
        <v>56688.666068536178</v>
      </c>
      <c r="AP291" s="327">
        <f t="shared" si="84"/>
        <v>2347.3567730242726</v>
      </c>
      <c r="AQ291" s="327">
        <f t="shared" si="84"/>
        <v>23590.935568893936</v>
      </c>
      <c r="AR291" s="327">
        <f t="shared" si="84"/>
        <v>0</v>
      </c>
      <c r="AS291" s="327">
        <f t="shared" si="84"/>
        <v>17018.336604425975</v>
      </c>
      <c r="AT291" s="327">
        <f t="shared" si="84"/>
        <v>234.73567730242726</v>
      </c>
      <c r="AU291" s="327">
        <f t="shared" ref="AO291:BB309" si="86">+$AN291*VLOOKUP($E291,$AL$5:$BB$7,AU$1+3,FALSE)</f>
        <v>352.10351595364085</v>
      </c>
      <c r="AV291" s="327">
        <f t="shared" si="86"/>
        <v>234.73567730242726</v>
      </c>
      <c r="AW291" s="327">
        <f t="shared" si="86"/>
        <v>469.47135460485453</v>
      </c>
      <c r="AX291" s="327">
        <f t="shared" si="86"/>
        <v>1408.4140638145634</v>
      </c>
      <c r="AY291" s="327">
        <f t="shared" si="86"/>
        <v>352.10351595364085</v>
      </c>
      <c r="AZ291" s="327">
        <f t="shared" si="86"/>
        <v>352.10351595364085</v>
      </c>
      <c r="BA291" s="327">
        <f t="shared" si="86"/>
        <v>234.73567730242726</v>
      </c>
      <c r="BB291" s="327">
        <f t="shared" si="86"/>
        <v>117.36783865121363</v>
      </c>
      <c r="BC291" s="327">
        <f t="shared" si="82"/>
        <v>1643.149741116991</v>
      </c>
      <c r="BD291" s="327">
        <f t="shared" si="82"/>
        <v>586.83919325606814</v>
      </c>
      <c r="BE291" s="327">
        <f t="shared" si="82"/>
        <v>586.83919325606814</v>
      </c>
      <c r="BF291" s="327">
        <f t="shared" si="82"/>
        <v>352.10351595364085</v>
      </c>
    </row>
    <row r="292" spans="2:58" ht="14.25">
      <c r="B292" s="12" t="s">
        <v>224</v>
      </c>
      <c r="C292" s="1887" t="s">
        <v>24</v>
      </c>
      <c r="D292" s="1838" t="s">
        <v>23</v>
      </c>
      <c r="E292" s="1878" t="s">
        <v>25</v>
      </c>
      <c r="F292" s="1879" t="s">
        <v>16</v>
      </c>
      <c r="G292" s="1839">
        <v>17.39</v>
      </c>
      <c r="H292" s="1866">
        <v>3831.5870178615246</v>
      </c>
      <c r="I292" s="1866">
        <v>3831.5870178615246</v>
      </c>
      <c r="J292" s="1866">
        <v>3831.5870178615246</v>
      </c>
      <c r="K292" s="1890">
        <v>9.08</v>
      </c>
      <c r="R292" s="327">
        <f t="shared" si="79"/>
        <v>34790.810122182644</v>
      </c>
      <c r="S292" s="327">
        <f t="shared" si="85"/>
        <v>18506.565296271165</v>
      </c>
      <c r="T292" s="327">
        <f t="shared" si="85"/>
        <v>766.31740357230501</v>
      </c>
      <c r="U292" s="327">
        <f t="shared" si="85"/>
        <v>7701.4899059016634</v>
      </c>
      <c r="V292" s="327">
        <f t="shared" si="85"/>
        <v>0</v>
      </c>
      <c r="W292" s="327">
        <f t="shared" si="85"/>
        <v>5555.8011758992106</v>
      </c>
      <c r="X292" s="327">
        <f t="shared" si="85"/>
        <v>76.631740357230498</v>
      </c>
      <c r="Y292" s="327">
        <f t="shared" si="85"/>
        <v>114.94761053584573</v>
      </c>
      <c r="Z292" s="327">
        <f t="shared" si="85"/>
        <v>76.631740357230498</v>
      </c>
      <c r="AA292" s="327">
        <f t="shared" si="85"/>
        <v>153.263480714461</v>
      </c>
      <c r="AB292" s="327">
        <f t="shared" si="85"/>
        <v>459.7904421433829</v>
      </c>
      <c r="AC292" s="327">
        <f t="shared" si="85"/>
        <v>114.94761053584573</v>
      </c>
      <c r="AD292" s="327">
        <f t="shared" si="85"/>
        <v>114.94761053584573</v>
      </c>
      <c r="AE292" s="327">
        <f t="shared" si="85"/>
        <v>76.631740357230498</v>
      </c>
      <c r="AF292" s="327">
        <f t="shared" si="85"/>
        <v>38.315870178615249</v>
      </c>
      <c r="AG292" s="327">
        <f t="shared" si="80"/>
        <v>536.42218250061353</v>
      </c>
      <c r="AH292" s="327">
        <f t="shared" si="80"/>
        <v>191.57935089307625</v>
      </c>
      <c r="AI292" s="327">
        <f t="shared" si="80"/>
        <v>191.57935089307625</v>
      </c>
      <c r="AJ292" s="327">
        <f t="shared" si="80"/>
        <v>114.94761053584573</v>
      </c>
      <c r="AK292" s="1345" t="s">
        <v>1605</v>
      </c>
      <c r="AL292" s="89" t="s">
        <v>1605</v>
      </c>
      <c r="AM292" s="1345" t="s">
        <v>1605</v>
      </c>
      <c r="AN292" s="327">
        <f t="shared" si="81"/>
        <v>34790.810122182644</v>
      </c>
      <c r="AO292" s="327">
        <f t="shared" si="86"/>
        <v>18506.565296271165</v>
      </c>
      <c r="AP292" s="327">
        <f t="shared" si="86"/>
        <v>766.31740357230501</v>
      </c>
      <c r="AQ292" s="327">
        <f t="shared" si="86"/>
        <v>7701.4899059016634</v>
      </c>
      <c r="AR292" s="327">
        <f t="shared" si="86"/>
        <v>0</v>
      </c>
      <c r="AS292" s="327">
        <f t="shared" si="86"/>
        <v>5555.8011758992106</v>
      </c>
      <c r="AT292" s="327">
        <f t="shared" si="86"/>
        <v>76.631740357230498</v>
      </c>
      <c r="AU292" s="327">
        <f t="shared" si="86"/>
        <v>114.94761053584573</v>
      </c>
      <c r="AV292" s="327">
        <f t="shared" si="86"/>
        <v>76.631740357230498</v>
      </c>
      <c r="AW292" s="327">
        <f t="shared" si="86"/>
        <v>153.263480714461</v>
      </c>
      <c r="AX292" s="327">
        <f t="shared" si="86"/>
        <v>459.7904421433829</v>
      </c>
      <c r="AY292" s="327">
        <f t="shared" si="86"/>
        <v>114.94761053584573</v>
      </c>
      <c r="AZ292" s="327">
        <f t="shared" si="86"/>
        <v>114.94761053584573</v>
      </c>
      <c r="BA292" s="327">
        <f t="shared" si="86"/>
        <v>76.631740357230498</v>
      </c>
      <c r="BB292" s="327">
        <f t="shared" si="86"/>
        <v>38.315870178615249</v>
      </c>
      <c r="BC292" s="327">
        <f t="shared" si="82"/>
        <v>536.42218250061353</v>
      </c>
      <c r="BD292" s="327">
        <f t="shared" si="82"/>
        <v>191.57935089307625</v>
      </c>
      <c r="BE292" s="327">
        <f t="shared" si="82"/>
        <v>191.57935089307625</v>
      </c>
      <c r="BF292" s="327">
        <f t="shared" si="82"/>
        <v>114.94761053584573</v>
      </c>
    </row>
    <row r="293" spans="2:58" ht="14.25">
      <c r="B293" s="12" t="s">
        <v>224</v>
      </c>
      <c r="C293" s="1887" t="s">
        <v>24</v>
      </c>
      <c r="D293" s="1838" t="s">
        <v>32</v>
      </c>
      <c r="E293" s="1878" t="s">
        <v>25</v>
      </c>
      <c r="F293" s="1879" t="s">
        <v>16</v>
      </c>
      <c r="G293" s="1839">
        <v>17.73</v>
      </c>
      <c r="H293" s="1866">
        <v>955.79519194177453</v>
      </c>
      <c r="I293" s="1866">
        <v>955.79519194177453</v>
      </c>
      <c r="J293" s="1866">
        <v>955.79519194177453</v>
      </c>
      <c r="K293" s="1890">
        <v>9.08</v>
      </c>
      <c r="R293" s="327">
        <f t="shared" si="79"/>
        <v>8678.6203428313129</v>
      </c>
      <c r="S293" s="327">
        <f t="shared" si="85"/>
        <v>4616.4907770787704</v>
      </c>
      <c r="T293" s="327">
        <f t="shared" si="85"/>
        <v>191.15903838835493</v>
      </c>
      <c r="U293" s="327">
        <f t="shared" si="85"/>
        <v>1921.1483358029666</v>
      </c>
      <c r="V293" s="327">
        <f t="shared" si="85"/>
        <v>0</v>
      </c>
      <c r="W293" s="327">
        <f t="shared" si="85"/>
        <v>1385.903028315573</v>
      </c>
      <c r="X293" s="327">
        <f t="shared" si="85"/>
        <v>19.115903838835493</v>
      </c>
      <c r="Y293" s="327">
        <f t="shared" si="85"/>
        <v>28.673855758253232</v>
      </c>
      <c r="Z293" s="327">
        <f t="shared" si="85"/>
        <v>19.115903838835493</v>
      </c>
      <c r="AA293" s="327">
        <f t="shared" si="85"/>
        <v>38.231807677670986</v>
      </c>
      <c r="AB293" s="327">
        <f t="shared" si="85"/>
        <v>114.69542303301293</v>
      </c>
      <c r="AC293" s="327">
        <f t="shared" si="85"/>
        <v>28.673855758253232</v>
      </c>
      <c r="AD293" s="327">
        <f t="shared" si="85"/>
        <v>28.673855758253232</v>
      </c>
      <c r="AE293" s="327">
        <f t="shared" si="85"/>
        <v>19.115903838835493</v>
      </c>
      <c r="AF293" s="327">
        <f t="shared" si="85"/>
        <v>9.5579519194177465</v>
      </c>
      <c r="AG293" s="327">
        <f t="shared" si="80"/>
        <v>133.81132687184845</v>
      </c>
      <c r="AH293" s="327">
        <f t="shared" si="80"/>
        <v>47.789759597088732</v>
      </c>
      <c r="AI293" s="327">
        <f t="shared" si="80"/>
        <v>47.789759597088732</v>
      </c>
      <c r="AJ293" s="327">
        <f t="shared" si="80"/>
        <v>28.673855758253232</v>
      </c>
      <c r="AK293" s="1345" t="s">
        <v>1605</v>
      </c>
      <c r="AL293" s="89" t="s">
        <v>1605</v>
      </c>
      <c r="AM293" s="1345" t="s">
        <v>1605</v>
      </c>
      <c r="AN293" s="327">
        <f t="shared" si="81"/>
        <v>8678.6203428313129</v>
      </c>
      <c r="AO293" s="327">
        <f t="shared" si="86"/>
        <v>4616.4907770787704</v>
      </c>
      <c r="AP293" s="327">
        <f t="shared" si="86"/>
        <v>191.15903838835493</v>
      </c>
      <c r="AQ293" s="327">
        <f t="shared" si="86"/>
        <v>1921.1483358029666</v>
      </c>
      <c r="AR293" s="327">
        <f t="shared" si="86"/>
        <v>0</v>
      </c>
      <c r="AS293" s="327">
        <f t="shared" si="86"/>
        <v>1385.903028315573</v>
      </c>
      <c r="AT293" s="327">
        <f t="shared" si="86"/>
        <v>19.115903838835493</v>
      </c>
      <c r="AU293" s="327">
        <f t="shared" si="86"/>
        <v>28.673855758253232</v>
      </c>
      <c r="AV293" s="327">
        <f t="shared" si="86"/>
        <v>19.115903838835493</v>
      </c>
      <c r="AW293" s="327">
        <f t="shared" si="86"/>
        <v>38.231807677670986</v>
      </c>
      <c r="AX293" s="327">
        <f t="shared" si="86"/>
        <v>114.69542303301293</v>
      </c>
      <c r="AY293" s="327">
        <f t="shared" si="86"/>
        <v>28.673855758253232</v>
      </c>
      <c r="AZ293" s="327">
        <f t="shared" si="86"/>
        <v>28.673855758253232</v>
      </c>
      <c r="BA293" s="327">
        <f t="shared" si="86"/>
        <v>19.115903838835493</v>
      </c>
      <c r="BB293" s="327">
        <f t="shared" si="86"/>
        <v>9.5579519194177465</v>
      </c>
      <c r="BC293" s="327">
        <f t="shared" si="82"/>
        <v>133.81132687184845</v>
      </c>
      <c r="BD293" s="327">
        <f t="shared" si="82"/>
        <v>47.789759597088732</v>
      </c>
      <c r="BE293" s="327">
        <f t="shared" si="82"/>
        <v>47.789759597088732</v>
      </c>
      <c r="BF293" s="327">
        <f t="shared" si="82"/>
        <v>28.673855758253232</v>
      </c>
    </row>
    <row r="294" spans="2:58" ht="14.25">
      <c r="B294" s="12" t="s">
        <v>224</v>
      </c>
      <c r="C294" s="1887" t="s">
        <v>24</v>
      </c>
      <c r="D294" s="1838" t="s">
        <v>31</v>
      </c>
      <c r="E294" s="1878" t="s">
        <v>25</v>
      </c>
      <c r="F294" s="1879" t="s">
        <v>16</v>
      </c>
      <c r="G294" s="1839">
        <v>17.73</v>
      </c>
      <c r="H294" s="1866">
        <v>588.28948617862068</v>
      </c>
      <c r="I294" s="1866">
        <v>588.28948617862068</v>
      </c>
      <c r="J294" s="1866">
        <v>588.28948617862068</v>
      </c>
      <c r="K294" s="1890">
        <v>9.08</v>
      </c>
      <c r="R294" s="327">
        <f t="shared" si="79"/>
        <v>5341.6685345018759</v>
      </c>
      <c r="S294" s="327">
        <f t="shared" si="85"/>
        <v>2841.438218242738</v>
      </c>
      <c r="T294" s="327">
        <f t="shared" si="85"/>
        <v>117.65789723572415</v>
      </c>
      <c r="U294" s="327">
        <f t="shared" si="85"/>
        <v>1182.4618672190275</v>
      </c>
      <c r="V294" s="327">
        <f t="shared" si="85"/>
        <v>0</v>
      </c>
      <c r="W294" s="327">
        <f t="shared" si="85"/>
        <v>853.01975495900001</v>
      </c>
      <c r="X294" s="327">
        <f t="shared" si="85"/>
        <v>11.765789723572414</v>
      </c>
      <c r="Y294" s="327">
        <f t="shared" si="85"/>
        <v>17.64868458535862</v>
      </c>
      <c r="Z294" s="327">
        <f t="shared" si="85"/>
        <v>11.765789723572414</v>
      </c>
      <c r="AA294" s="327">
        <f t="shared" si="85"/>
        <v>23.531579447144829</v>
      </c>
      <c r="AB294" s="327">
        <f t="shared" si="85"/>
        <v>70.594738341434478</v>
      </c>
      <c r="AC294" s="327">
        <f t="shared" si="85"/>
        <v>17.64868458535862</v>
      </c>
      <c r="AD294" s="327">
        <f t="shared" si="85"/>
        <v>17.64868458535862</v>
      </c>
      <c r="AE294" s="327">
        <f t="shared" si="85"/>
        <v>11.765789723572414</v>
      </c>
      <c r="AF294" s="327">
        <f t="shared" si="85"/>
        <v>5.8828948617862071</v>
      </c>
      <c r="AG294" s="327">
        <f t="shared" si="80"/>
        <v>82.360528065006903</v>
      </c>
      <c r="AH294" s="327">
        <f t="shared" si="80"/>
        <v>29.414474308931037</v>
      </c>
      <c r="AI294" s="327">
        <f t="shared" si="80"/>
        <v>29.414474308931037</v>
      </c>
      <c r="AJ294" s="327">
        <f t="shared" si="80"/>
        <v>17.64868458535862</v>
      </c>
      <c r="AK294" s="1345" t="s">
        <v>1605</v>
      </c>
      <c r="AL294" s="89" t="s">
        <v>1605</v>
      </c>
      <c r="AM294" s="1345" t="s">
        <v>1605</v>
      </c>
      <c r="AN294" s="327">
        <f t="shared" si="81"/>
        <v>5341.6685345018759</v>
      </c>
      <c r="AO294" s="327">
        <f t="shared" si="86"/>
        <v>2841.438218242738</v>
      </c>
      <c r="AP294" s="327">
        <f t="shared" si="86"/>
        <v>117.65789723572415</v>
      </c>
      <c r="AQ294" s="327">
        <f t="shared" si="86"/>
        <v>1182.4618672190275</v>
      </c>
      <c r="AR294" s="327">
        <f t="shared" si="86"/>
        <v>0</v>
      </c>
      <c r="AS294" s="327">
        <f t="shared" si="86"/>
        <v>853.01975495900001</v>
      </c>
      <c r="AT294" s="327">
        <f t="shared" si="86"/>
        <v>11.765789723572414</v>
      </c>
      <c r="AU294" s="327">
        <f t="shared" si="86"/>
        <v>17.64868458535862</v>
      </c>
      <c r="AV294" s="327">
        <f t="shared" si="86"/>
        <v>11.765789723572414</v>
      </c>
      <c r="AW294" s="327">
        <f t="shared" si="86"/>
        <v>23.531579447144829</v>
      </c>
      <c r="AX294" s="327">
        <f t="shared" si="86"/>
        <v>70.594738341434478</v>
      </c>
      <c r="AY294" s="327">
        <f t="shared" si="86"/>
        <v>17.64868458535862</v>
      </c>
      <c r="AZ294" s="327">
        <f t="shared" si="86"/>
        <v>17.64868458535862</v>
      </c>
      <c r="BA294" s="327">
        <f t="shared" si="86"/>
        <v>11.765789723572414</v>
      </c>
      <c r="BB294" s="327">
        <f t="shared" si="86"/>
        <v>5.8828948617862071</v>
      </c>
      <c r="BC294" s="327">
        <f t="shared" si="82"/>
        <v>82.360528065006903</v>
      </c>
      <c r="BD294" s="327">
        <f t="shared" si="82"/>
        <v>29.414474308931037</v>
      </c>
      <c r="BE294" s="327">
        <f t="shared" si="82"/>
        <v>29.414474308931037</v>
      </c>
      <c r="BF294" s="327">
        <f t="shared" si="82"/>
        <v>17.64868458535862</v>
      </c>
    </row>
    <row r="295" spans="2:58" ht="14.25">
      <c r="B295" s="12" t="s">
        <v>224</v>
      </c>
      <c r="C295" s="1887" t="s">
        <v>24</v>
      </c>
      <c r="D295" s="1838" t="s">
        <v>33</v>
      </c>
      <c r="E295" s="1878" t="s">
        <v>25</v>
      </c>
      <c r="F295" s="1879" t="s">
        <v>16</v>
      </c>
      <c r="G295" s="1839">
        <v>17.73</v>
      </c>
      <c r="H295" s="1866">
        <v>391.69684294196566</v>
      </c>
      <c r="I295" s="1866">
        <v>391.69684294196566</v>
      </c>
      <c r="J295" s="1866">
        <v>391.69684294196566</v>
      </c>
      <c r="K295" s="1890">
        <v>9.08</v>
      </c>
      <c r="R295" s="327">
        <f t="shared" si="79"/>
        <v>3556.607333913048</v>
      </c>
      <c r="S295" s="327">
        <f t="shared" si="85"/>
        <v>1891.895751409694</v>
      </c>
      <c r="T295" s="327">
        <f t="shared" si="85"/>
        <v>78.339368588393128</v>
      </c>
      <c r="U295" s="327">
        <f t="shared" si="85"/>
        <v>787.31065431335082</v>
      </c>
      <c r="V295" s="327">
        <f t="shared" si="85"/>
        <v>0</v>
      </c>
      <c r="W295" s="327">
        <f t="shared" si="85"/>
        <v>567.96042226585018</v>
      </c>
      <c r="X295" s="327">
        <f t="shared" si="85"/>
        <v>7.8339368588393139</v>
      </c>
      <c r="Y295" s="327">
        <f t="shared" si="85"/>
        <v>11.750905288258968</v>
      </c>
      <c r="Z295" s="327">
        <f t="shared" si="85"/>
        <v>7.8339368588393139</v>
      </c>
      <c r="AA295" s="327">
        <f t="shared" si="85"/>
        <v>15.667873717678628</v>
      </c>
      <c r="AB295" s="327">
        <f t="shared" si="85"/>
        <v>47.003621153035873</v>
      </c>
      <c r="AC295" s="327">
        <f t="shared" si="85"/>
        <v>11.750905288258968</v>
      </c>
      <c r="AD295" s="327">
        <f t="shared" si="85"/>
        <v>11.750905288258968</v>
      </c>
      <c r="AE295" s="327">
        <f t="shared" si="85"/>
        <v>7.8339368588393139</v>
      </c>
      <c r="AF295" s="327">
        <f t="shared" si="85"/>
        <v>3.9169684294196569</v>
      </c>
      <c r="AG295" s="327">
        <f t="shared" si="80"/>
        <v>54.837558011875196</v>
      </c>
      <c r="AH295" s="327">
        <f t="shared" si="80"/>
        <v>19.584842147098282</v>
      </c>
      <c r="AI295" s="327">
        <f t="shared" si="80"/>
        <v>19.584842147098282</v>
      </c>
      <c r="AJ295" s="327">
        <f t="shared" si="80"/>
        <v>11.750905288258968</v>
      </c>
      <c r="AK295" s="1345" t="s">
        <v>1605</v>
      </c>
      <c r="AL295" s="89" t="s">
        <v>1605</v>
      </c>
      <c r="AM295" s="1345" t="s">
        <v>1605</v>
      </c>
      <c r="AN295" s="327">
        <f t="shared" si="81"/>
        <v>3556.607333913048</v>
      </c>
      <c r="AO295" s="327">
        <f t="shared" si="86"/>
        <v>1891.895751409694</v>
      </c>
      <c r="AP295" s="327">
        <f t="shared" si="86"/>
        <v>78.339368588393128</v>
      </c>
      <c r="AQ295" s="327">
        <f t="shared" si="86"/>
        <v>787.31065431335082</v>
      </c>
      <c r="AR295" s="327">
        <f t="shared" si="86"/>
        <v>0</v>
      </c>
      <c r="AS295" s="327">
        <f t="shared" si="86"/>
        <v>567.96042226585018</v>
      </c>
      <c r="AT295" s="327">
        <f t="shared" si="86"/>
        <v>7.8339368588393139</v>
      </c>
      <c r="AU295" s="327">
        <f t="shared" si="86"/>
        <v>11.750905288258968</v>
      </c>
      <c r="AV295" s="327">
        <f t="shared" si="86"/>
        <v>7.8339368588393139</v>
      </c>
      <c r="AW295" s="327">
        <f t="shared" si="86"/>
        <v>15.667873717678628</v>
      </c>
      <c r="AX295" s="327">
        <f t="shared" si="86"/>
        <v>47.003621153035873</v>
      </c>
      <c r="AY295" s="327">
        <f t="shared" si="86"/>
        <v>11.750905288258968</v>
      </c>
      <c r="AZ295" s="327">
        <f t="shared" si="86"/>
        <v>11.750905288258968</v>
      </c>
      <c r="BA295" s="327">
        <f t="shared" si="86"/>
        <v>7.8339368588393139</v>
      </c>
      <c r="BB295" s="327">
        <f t="shared" si="86"/>
        <v>3.9169684294196569</v>
      </c>
      <c r="BC295" s="327">
        <f t="shared" si="82"/>
        <v>54.837558011875196</v>
      </c>
      <c r="BD295" s="327">
        <f t="shared" si="82"/>
        <v>19.584842147098282</v>
      </c>
      <c r="BE295" s="327">
        <f t="shared" si="82"/>
        <v>19.584842147098282</v>
      </c>
      <c r="BF295" s="327">
        <f t="shared" si="82"/>
        <v>11.750905288258968</v>
      </c>
    </row>
    <row r="296" spans="2:58" ht="14.25">
      <c r="B296" s="12" t="s">
        <v>224</v>
      </c>
      <c r="C296" s="1887" t="s">
        <v>24</v>
      </c>
      <c r="D296" s="1838" t="s">
        <v>29</v>
      </c>
      <c r="E296" s="1878" t="s">
        <v>25</v>
      </c>
      <c r="F296" s="1879" t="s">
        <v>16</v>
      </c>
      <c r="G296" s="1839">
        <v>17.73</v>
      </c>
      <c r="H296" s="1866">
        <v>277.19072894916792</v>
      </c>
      <c r="I296" s="1866">
        <v>277.19072894916792</v>
      </c>
      <c r="J296" s="1866">
        <v>277.19072894916792</v>
      </c>
      <c r="K296" s="1890">
        <v>9.08</v>
      </c>
      <c r="R296" s="327">
        <f t="shared" si="79"/>
        <v>2516.8918188584448</v>
      </c>
      <c r="S296" s="327">
        <f t="shared" si="85"/>
        <v>1338.8312208244811</v>
      </c>
      <c r="T296" s="327">
        <f t="shared" si="85"/>
        <v>55.438145789833591</v>
      </c>
      <c r="U296" s="327">
        <f t="shared" si="85"/>
        <v>557.15336518782749</v>
      </c>
      <c r="V296" s="327">
        <f t="shared" si="85"/>
        <v>0</v>
      </c>
      <c r="W296" s="327">
        <f t="shared" si="85"/>
        <v>401.92655697629345</v>
      </c>
      <c r="X296" s="327">
        <f t="shared" si="85"/>
        <v>5.5438145789833593</v>
      </c>
      <c r="Y296" s="327">
        <f t="shared" si="85"/>
        <v>8.3157218684750376</v>
      </c>
      <c r="Z296" s="327">
        <f t="shared" si="85"/>
        <v>5.5438145789833593</v>
      </c>
      <c r="AA296" s="327">
        <f t="shared" si="85"/>
        <v>11.087629157966719</v>
      </c>
      <c r="AB296" s="327">
        <f t="shared" si="85"/>
        <v>33.26288747390015</v>
      </c>
      <c r="AC296" s="327">
        <f t="shared" si="85"/>
        <v>8.3157218684750376</v>
      </c>
      <c r="AD296" s="327">
        <f t="shared" si="85"/>
        <v>8.3157218684750376</v>
      </c>
      <c r="AE296" s="327">
        <f t="shared" si="85"/>
        <v>5.5438145789833593</v>
      </c>
      <c r="AF296" s="327">
        <f t="shared" si="85"/>
        <v>2.7719072894916796</v>
      </c>
      <c r="AG296" s="327">
        <f t="shared" si="80"/>
        <v>38.806702052883516</v>
      </c>
      <c r="AH296" s="327">
        <f t="shared" si="80"/>
        <v>13.859536447458398</v>
      </c>
      <c r="AI296" s="327">
        <f t="shared" si="80"/>
        <v>13.859536447458398</v>
      </c>
      <c r="AJ296" s="327">
        <f t="shared" si="80"/>
        <v>8.3157218684750376</v>
      </c>
      <c r="AK296" s="1345" t="s">
        <v>1605</v>
      </c>
      <c r="AL296" s="89" t="s">
        <v>1605</v>
      </c>
      <c r="AM296" s="1345" t="s">
        <v>1605</v>
      </c>
      <c r="AN296" s="327">
        <f t="shared" si="81"/>
        <v>2516.8918188584448</v>
      </c>
      <c r="AO296" s="327">
        <f t="shared" si="86"/>
        <v>1338.8312208244811</v>
      </c>
      <c r="AP296" s="327">
        <f t="shared" si="86"/>
        <v>55.438145789833591</v>
      </c>
      <c r="AQ296" s="327">
        <f t="shared" si="86"/>
        <v>557.15336518782749</v>
      </c>
      <c r="AR296" s="327">
        <f t="shared" si="86"/>
        <v>0</v>
      </c>
      <c r="AS296" s="327">
        <f t="shared" si="86"/>
        <v>401.92655697629345</v>
      </c>
      <c r="AT296" s="327">
        <f t="shared" si="86"/>
        <v>5.5438145789833593</v>
      </c>
      <c r="AU296" s="327">
        <f t="shared" si="86"/>
        <v>8.3157218684750376</v>
      </c>
      <c r="AV296" s="327">
        <f t="shared" si="86"/>
        <v>5.5438145789833593</v>
      </c>
      <c r="AW296" s="327">
        <f t="shared" si="86"/>
        <v>11.087629157966719</v>
      </c>
      <c r="AX296" s="327">
        <f t="shared" si="86"/>
        <v>33.26288747390015</v>
      </c>
      <c r="AY296" s="327">
        <f t="shared" si="86"/>
        <v>8.3157218684750376</v>
      </c>
      <c r="AZ296" s="327">
        <f t="shared" si="86"/>
        <v>8.3157218684750376</v>
      </c>
      <c r="BA296" s="327">
        <f t="shared" si="86"/>
        <v>5.5438145789833593</v>
      </c>
      <c r="BB296" s="327">
        <f t="shared" si="86"/>
        <v>2.7719072894916796</v>
      </c>
      <c r="BC296" s="327">
        <f t="shared" si="82"/>
        <v>38.806702052883516</v>
      </c>
      <c r="BD296" s="327">
        <f t="shared" si="82"/>
        <v>13.859536447458398</v>
      </c>
      <c r="BE296" s="327">
        <f t="shared" si="82"/>
        <v>13.859536447458398</v>
      </c>
      <c r="BF296" s="327">
        <f t="shared" si="82"/>
        <v>8.3157218684750376</v>
      </c>
    </row>
    <row r="297" spans="2:58" ht="14.25">
      <c r="B297" s="12" t="s">
        <v>224</v>
      </c>
      <c r="C297" s="1887" t="s">
        <v>24</v>
      </c>
      <c r="D297" s="1838" t="s">
        <v>30</v>
      </c>
      <c r="E297" s="1878" t="s">
        <v>25</v>
      </c>
      <c r="F297" s="1879" t="s">
        <v>16</v>
      </c>
      <c r="G297" s="1839">
        <v>17.73</v>
      </c>
      <c r="H297" s="1866">
        <v>269.48541832848883</v>
      </c>
      <c r="I297" s="1866">
        <v>269.48541832848883</v>
      </c>
      <c r="J297" s="1866">
        <v>269.48541832848883</v>
      </c>
      <c r="K297" s="1890">
        <v>9.08</v>
      </c>
      <c r="R297" s="327">
        <f t="shared" si="79"/>
        <v>2446.9275984226788</v>
      </c>
      <c r="S297" s="327">
        <f t="shared" si="85"/>
        <v>1301.614570526601</v>
      </c>
      <c r="T297" s="327">
        <f t="shared" si="85"/>
        <v>53.897083665697771</v>
      </c>
      <c r="U297" s="327">
        <f t="shared" si="85"/>
        <v>541.66569084026253</v>
      </c>
      <c r="V297" s="327">
        <f t="shared" si="85"/>
        <v>0</v>
      </c>
      <c r="W297" s="327">
        <f t="shared" si="85"/>
        <v>390.75385657630881</v>
      </c>
      <c r="X297" s="327">
        <f t="shared" si="85"/>
        <v>5.3897083665697778</v>
      </c>
      <c r="Y297" s="327">
        <f t="shared" si="85"/>
        <v>8.0845625498546649</v>
      </c>
      <c r="Z297" s="327">
        <f t="shared" si="85"/>
        <v>5.3897083665697778</v>
      </c>
      <c r="AA297" s="327">
        <f t="shared" si="85"/>
        <v>10.779416733139556</v>
      </c>
      <c r="AB297" s="327">
        <f t="shared" si="85"/>
        <v>32.33825019941866</v>
      </c>
      <c r="AC297" s="327">
        <f t="shared" si="85"/>
        <v>8.0845625498546649</v>
      </c>
      <c r="AD297" s="327">
        <f t="shared" si="85"/>
        <v>8.0845625498546649</v>
      </c>
      <c r="AE297" s="327">
        <f t="shared" si="85"/>
        <v>5.3897083665697778</v>
      </c>
      <c r="AF297" s="327">
        <f t="shared" si="85"/>
        <v>2.6948541832848889</v>
      </c>
      <c r="AG297" s="327">
        <f t="shared" si="80"/>
        <v>37.727958565988445</v>
      </c>
      <c r="AH297" s="327">
        <f t="shared" si="80"/>
        <v>13.474270916424443</v>
      </c>
      <c r="AI297" s="327">
        <f t="shared" si="80"/>
        <v>13.474270916424443</v>
      </c>
      <c r="AJ297" s="327">
        <f t="shared" si="80"/>
        <v>8.0845625498546649</v>
      </c>
      <c r="AK297" s="1345" t="s">
        <v>1605</v>
      </c>
      <c r="AL297" s="89" t="s">
        <v>1605</v>
      </c>
      <c r="AM297" s="1345" t="s">
        <v>1605</v>
      </c>
      <c r="AN297" s="327">
        <f t="shared" si="81"/>
        <v>2446.9275984226788</v>
      </c>
      <c r="AO297" s="327">
        <f t="shared" si="86"/>
        <v>1301.614570526601</v>
      </c>
      <c r="AP297" s="327">
        <f t="shared" si="86"/>
        <v>53.897083665697771</v>
      </c>
      <c r="AQ297" s="327">
        <f t="shared" si="86"/>
        <v>541.66569084026253</v>
      </c>
      <c r="AR297" s="327">
        <f t="shared" si="86"/>
        <v>0</v>
      </c>
      <c r="AS297" s="327">
        <f t="shared" si="86"/>
        <v>390.75385657630881</v>
      </c>
      <c r="AT297" s="327">
        <f t="shared" si="86"/>
        <v>5.3897083665697778</v>
      </c>
      <c r="AU297" s="327">
        <f t="shared" si="86"/>
        <v>8.0845625498546649</v>
      </c>
      <c r="AV297" s="327">
        <f t="shared" si="86"/>
        <v>5.3897083665697778</v>
      </c>
      <c r="AW297" s="327">
        <f t="shared" si="86"/>
        <v>10.779416733139556</v>
      </c>
      <c r="AX297" s="327">
        <f t="shared" si="86"/>
        <v>32.33825019941866</v>
      </c>
      <c r="AY297" s="327">
        <f t="shared" si="86"/>
        <v>8.0845625498546649</v>
      </c>
      <c r="AZ297" s="327">
        <f t="shared" si="86"/>
        <v>8.0845625498546649</v>
      </c>
      <c r="BA297" s="327">
        <f t="shared" si="86"/>
        <v>5.3897083665697778</v>
      </c>
      <c r="BB297" s="327">
        <f t="shared" si="86"/>
        <v>2.6948541832848889</v>
      </c>
      <c r="BC297" s="327">
        <f t="shared" si="82"/>
        <v>37.727958565988445</v>
      </c>
      <c r="BD297" s="327">
        <f t="shared" si="82"/>
        <v>13.474270916424443</v>
      </c>
      <c r="BE297" s="327">
        <f t="shared" si="82"/>
        <v>13.474270916424443</v>
      </c>
      <c r="BF297" s="327">
        <f t="shared" si="82"/>
        <v>8.0845625498546649</v>
      </c>
    </row>
    <row r="298" spans="2:58" ht="14.25">
      <c r="B298" s="12" t="s">
        <v>224</v>
      </c>
      <c r="C298" s="1887" t="s">
        <v>24</v>
      </c>
      <c r="D298" s="1838" t="s">
        <v>34</v>
      </c>
      <c r="E298" s="1878" t="s">
        <v>25</v>
      </c>
      <c r="F298" s="1879" t="s">
        <v>16</v>
      </c>
      <c r="G298" s="1839">
        <v>17.850000000000001</v>
      </c>
      <c r="H298" s="1866">
        <v>8.317418116827513</v>
      </c>
      <c r="I298" s="1866">
        <v>8.317418116827513</v>
      </c>
      <c r="J298" s="1866">
        <v>8.317418116827513</v>
      </c>
      <c r="K298" s="1890">
        <v>9.08</v>
      </c>
      <c r="R298" s="327">
        <f t="shared" si="79"/>
        <v>75.522156500793812</v>
      </c>
      <c r="S298" s="327">
        <f t="shared" si="85"/>
        <v>40.173129504276879</v>
      </c>
      <c r="T298" s="327">
        <f t="shared" si="85"/>
        <v>1.6634836233655026</v>
      </c>
      <c r="U298" s="327">
        <f t="shared" si="85"/>
        <v>16.718010414823297</v>
      </c>
      <c r="V298" s="327">
        <f t="shared" si="85"/>
        <v>0</v>
      </c>
      <c r="W298" s="327">
        <f t="shared" si="85"/>
        <v>12.060256269399892</v>
      </c>
      <c r="X298" s="327">
        <f t="shared" si="85"/>
        <v>0.16634836233655026</v>
      </c>
      <c r="Y298" s="327">
        <f t="shared" si="85"/>
        <v>0.24952254350482533</v>
      </c>
      <c r="Z298" s="327">
        <f t="shared" si="85"/>
        <v>0.16634836233655026</v>
      </c>
      <c r="AA298" s="327">
        <f t="shared" si="85"/>
        <v>0.33269672467310052</v>
      </c>
      <c r="AB298" s="327">
        <f t="shared" si="85"/>
        <v>0.99809017401930133</v>
      </c>
      <c r="AC298" s="327">
        <f t="shared" si="85"/>
        <v>0.24952254350482533</v>
      </c>
      <c r="AD298" s="327">
        <f t="shared" si="85"/>
        <v>0.24952254350482533</v>
      </c>
      <c r="AE298" s="327">
        <f t="shared" si="85"/>
        <v>0.16634836233655026</v>
      </c>
      <c r="AF298" s="327">
        <f t="shared" si="85"/>
        <v>8.317418116827513E-2</v>
      </c>
      <c r="AG298" s="327">
        <f t="shared" si="80"/>
        <v>1.1644385363558518</v>
      </c>
      <c r="AH298" s="327">
        <f t="shared" si="80"/>
        <v>0.41587090584137565</v>
      </c>
      <c r="AI298" s="327">
        <f t="shared" si="80"/>
        <v>0.41587090584137565</v>
      </c>
      <c r="AJ298" s="327">
        <f t="shared" si="80"/>
        <v>0.24952254350482533</v>
      </c>
      <c r="AK298" s="1345" t="s">
        <v>1605</v>
      </c>
      <c r="AL298" s="89" t="s">
        <v>1605</v>
      </c>
      <c r="AM298" s="1345" t="s">
        <v>1605</v>
      </c>
      <c r="AN298" s="327">
        <f t="shared" si="81"/>
        <v>75.522156500793812</v>
      </c>
      <c r="AO298" s="327">
        <f t="shared" si="86"/>
        <v>40.173129504276879</v>
      </c>
      <c r="AP298" s="327">
        <f t="shared" si="86"/>
        <v>1.6634836233655026</v>
      </c>
      <c r="AQ298" s="327">
        <f t="shared" si="86"/>
        <v>16.718010414823297</v>
      </c>
      <c r="AR298" s="327">
        <f t="shared" si="86"/>
        <v>0</v>
      </c>
      <c r="AS298" s="327">
        <f t="shared" si="86"/>
        <v>12.060256269399892</v>
      </c>
      <c r="AT298" s="327">
        <f t="shared" si="86"/>
        <v>0.16634836233655026</v>
      </c>
      <c r="AU298" s="327">
        <f t="shared" si="86"/>
        <v>0.24952254350482533</v>
      </c>
      <c r="AV298" s="327">
        <f t="shared" si="86"/>
        <v>0.16634836233655026</v>
      </c>
      <c r="AW298" s="327">
        <f t="shared" si="86"/>
        <v>0.33269672467310052</v>
      </c>
      <c r="AX298" s="327">
        <f t="shared" si="86"/>
        <v>0.99809017401930133</v>
      </c>
      <c r="AY298" s="327">
        <f t="shared" si="86"/>
        <v>0.24952254350482533</v>
      </c>
      <c r="AZ298" s="327">
        <f t="shared" si="86"/>
        <v>0.24952254350482533</v>
      </c>
      <c r="BA298" s="327">
        <f t="shared" si="86"/>
        <v>0.16634836233655026</v>
      </c>
      <c r="BB298" s="327">
        <f t="shared" si="86"/>
        <v>8.317418116827513E-2</v>
      </c>
      <c r="BC298" s="327">
        <f t="shared" si="82"/>
        <v>1.1644385363558518</v>
      </c>
      <c r="BD298" s="327">
        <f t="shared" si="82"/>
        <v>0.41587090584137565</v>
      </c>
      <c r="BE298" s="327">
        <f t="shared" si="82"/>
        <v>0.41587090584137565</v>
      </c>
      <c r="BF298" s="327">
        <f t="shared" si="82"/>
        <v>0.24952254350482533</v>
      </c>
    </row>
    <row r="299" spans="2:58" ht="14.25">
      <c r="B299" s="12" t="s">
        <v>224</v>
      </c>
      <c r="C299" s="1887" t="s">
        <v>24</v>
      </c>
      <c r="D299" s="1838" t="s">
        <v>28</v>
      </c>
      <c r="E299" s="1878" t="s">
        <v>25</v>
      </c>
      <c r="F299" s="1879" t="s">
        <v>16</v>
      </c>
      <c r="G299" s="1839">
        <v>17.39</v>
      </c>
      <c r="H299" s="1866">
        <v>1049.6591874228059</v>
      </c>
      <c r="I299" s="1866">
        <v>1049.6591874228059</v>
      </c>
      <c r="J299" s="1866">
        <v>1049.6591874228059</v>
      </c>
      <c r="K299" s="1890">
        <v>9.08</v>
      </c>
      <c r="R299" s="327">
        <f t="shared" si="79"/>
        <v>9530.9054217990779</v>
      </c>
      <c r="S299" s="327">
        <f t="shared" si="85"/>
        <v>5069.8538752521526</v>
      </c>
      <c r="T299" s="327">
        <f t="shared" si="85"/>
        <v>209.93183748456119</v>
      </c>
      <c r="U299" s="327">
        <f t="shared" si="85"/>
        <v>2109.8149667198395</v>
      </c>
      <c r="V299" s="327">
        <f t="shared" si="85"/>
        <v>0</v>
      </c>
      <c r="W299" s="327">
        <f t="shared" si="85"/>
        <v>1522.0058217630685</v>
      </c>
      <c r="X299" s="327">
        <f t="shared" si="85"/>
        <v>20.993183748456122</v>
      </c>
      <c r="Y299" s="327">
        <f t="shared" si="85"/>
        <v>31.489775622684174</v>
      </c>
      <c r="Z299" s="327">
        <f t="shared" si="85"/>
        <v>20.993183748456122</v>
      </c>
      <c r="AA299" s="327">
        <f t="shared" si="85"/>
        <v>41.986367496912244</v>
      </c>
      <c r="AB299" s="327">
        <f t="shared" si="85"/>
        <v>125.9591024907367</v>
      </c>
      <c r="AC299" s="327">
        <f t="shared" si="85"/>
        <v>31.489775622684174</v>
      </c>
      <c r="AD299" s="327">
        <f t="shared" si="85"/>
        <v>31.489775622684174</v>
      </c>
      <c r="AE299" s="327">
        <f t="shared" si="85"/>
        <v>20.993183748456122</v>
      </c>
      <c r="AF299" s="327">
        <f t="shared" si="85"/>
        <v>10.496591874228061</v>
      </c>
      <c r="AG299" s="327">
        <f t="shared" si="80"/>
        <v>146.95228623919286</v>
      </c>
      <c r="AH299" s="327">
        <f t="shared" si="80"/>
        <v>52.482959371140296</v>
      </c>
      <c r="AI299" s="327">
        <f t="shared" si="80"/>
        <v>52.482959371140296</v>
      </c>
      <c r="AJ299" s="327">
        <f t="shared" si="80"/>
        <v>31.489775622684174</v>
      </c>
      <c r="AK299" s="1345" t="s">
        <v>1605</v>
      </c>
      <c r="AL299" s="89" t="s">
        <v>1605</v>
      </c>
      <c r="AM299" s="1345" t="s">
        <v>1605</v>
      </c>
      <c r="AN299" s="327">
        <f t="shared" si="81"/>
        <v>9530.9054217990779</v>
      </c>
      <c r="AO299" s="327">
        <f t="shared" si="86"/>
        <v>5069.8538752521526</v>
      </c>
      <c r="AP299" s="327">
        <f t="shared" si="86"/>
        <v>209.93183748456119</v>
      </c>
      <c r="AQ299" s="327">
        <f t="shared" si="86"/>
        <v>2109.8149667198395</v>
      </c>
      <c r="AR299" s="327">
        <f t="shared" si="86"/>
        <v>0</v>
      </c>
      <c r="AS299" s="327">
        <f t="shared" si="86"/>
        <v>1522.0058217630685</v>
      </c>
      <c r="AT299" s="327">
        <f t="shared" si="86"/>
        <v>20.993183748456122</v>
      </c>
      <c r="AU299" s="327">
        <f t="shared" si="86"/>
        <v>31.489775622684174</v>
      </c>
      <c r="AV299" s="327">
        <f t="shared" si="86"/>
        <v>20.993183748456122</v>
      </c>
      <c r="AW299" s="327">
        <f t="shared" si="86"/>
        <v>41.986367496912244</v>
      </c>
      <c r="AX299" s="327">
        <f t="shared" si="86"/>
        <v>125.9591024907367</v>
      </c>
      <c r="AY299" s="327">
        <f t="shared" si="86"/>
        <v>31.489775622684174</v>
      </c>
      <c r="AZ299" s="327">
        <f t="shared" si="86"/>
        <v>31.489775622684174</v>
      </c>
      <c r="BA299" s="327">
        <f t="shared" si="86"/>
        <v>20.993183748456122</v>
      </c>
      <c r="BB299" s="327">
        <f t="shared" si="86"/>
        <v>10.496591874228061</v>
      </c>
      <c r="BC299" s="327">
        <f t="shared" si="82"/>
        <v>146.95228623919286</v>
      </c>
      <c r="BD299" s="327">
        <f t="shared" si="82"/>
        <v>52.482959371140296</v>
      </c>
      <c r="BE299" s="327">
        <f t="shared" si="82"/>
        <v>52.482959371140296</v>
      </c>
      <c r="BF299" s="327">
        <f t="shared" si="82"/>
        <v>31.489775622684174</v>
      </c>
    </row>
    <row r="300" spans="2:58" ht="14.25">
      <c r="B300" s="12" t="s">
        <v>224</v>
      </c>
      <c r="C300" s="1887" t="s">
        <v>35</v>
      </c>
      <c r="D300" s="1838" t="s">
        <v>36</v>
      </c>
      <c r="E300" s="1878" t="s">
        <v>15</v>
      </c>
      <c r="F300" s="1879" t="s">
        <v>16</v>
      </c>
      <c r="G300" s="1839">
        <v>17.39</v>
      </c>
      <c r="H300" s="1866">
        <v>18526.726731542552</v>
      </c>
      <c r="I300" s="1866">
        <v>18526.726731542552</v>
      </c>
      <c r="J300" s="1866">
        <v>18526.726731542552</v>
      </c>
      <c r="K300" s="1890">
        <v>12.2</v>
      </c>
      <c r="R300" s="327">
        <f t="shared" si="79"/>
        <v>226026.06612481913</v>
      </c>
      <c r="S300" s="327">
        <f t="shared" si="85"/>
        <v>89484.090113350598</v>
      </c>
      <c r="T300" s="327">
        <f t="shared" si="85"/>
        <v>3705.3453463085107</v>
      </c>
      <c r="U300" s="327">
        <f t="shared" si="85"/>
        <v>37238.720730400528</v>
      </c>
      <c r="V300" s="327">
        <f t="shared" si="85"/>
        <v>0</v>
      </c>
      <c r="W300" s="327">
        <f t="shared" si="85"/>
        <v>84667.141163149485</v>
      </c>
      <c r="X300" s="327">
        <f t="shared" si="85"/>
        <v>370.53453463085111</v>
      </c>
      <c r="Y300" s="327">
        <f t="shared" si="85"/>
        <v>555.80180194627656</v>
      </c>
      <c r="Z300" s="327">
        <f t="shared" si="85"/>
        <v>370.53453463085111</v>
      </c>
      <c r="AA300" s="327">
        <f t="shared" si="85"/>
        <v>741.06906926170223</v>
      </c>
      <c r="AB300" s="327">
        <f t="shared" si="85"/>
        <v>2223.2072077851062</v>
      </c>
      <c r="AC300" s="327">
        <f t="shared" si="85"/>
        <v>555.80180194627656</v>
      </c>
      <c r="AD300" s="327">
        <f t="shared" si="85"/>
        <v>555.80180194627656</v>
      </c>
      <c r="AE300" s="327">
        <f t="shared" si="85"/>
        <v>370.53453463085111</v>
      </c>
      <c r="AF300" s="327">
        <f t="shared" si="85"/>
        <v>185.26726731542556</v>
      </c>
      <c r="AG300" s="327">
        <f t="shared" si="80"/>
        <v>2593.7417424159576</v>
      </c>
      <c r="AH300" s="327">
        <f t="shared" si="80"/>
        <v>926.33633657712767</v>
      </c>
      <c r="AI300" s="327">
        <f t="shared" si="80"/>
        <v>926.33633657712767</v>
      </c>
      <c r="AJ300" s="327">
        <f t="shared" si="80"/>
        <v>555.80180194627656</v>
      </c>
      <c r="AK300" s="1345" t="s">
        <v>1605</v>
      </c>
      <c r="AL300" s="89" t="s">
        <v>1605</v>
      </c>
      <c r="AM300" s="1345" t="s">
        <v>1605</v>
      </c>
      <c r="AN300" s="327">
        <f t="shared" si="81"/>
        <v>226026.06612481913</v>
      </c>
      <c r="AO300" s="327">
        <f t="shared" si="86"/>
        <v>89484.090113350598</v>
      </c>
      <c r="AP300" s="327">
        <f t="shared" si="86"/>
        <v>3705.3453463085107</v>
      </c>
      <c r="AQ300" s="327">
        <f t="shared" si="86"/>
        <v>37238.720730400528</v>
      </c>
      <c r="AR300" s="327">
        <f t="shared" si="86"/>
        <v>0</v>
      </c>
      <c r="AS300" s="327">
        <f t="shared" si="86"/>
        <v>84667.141163149485</v>
      </c>
      <c r="AT300" s="327">
        <f t="shared" si="86"/>
        <v>370.53453463085111</v>
      </c>
      <c r="AU300" s="327">
        <f t="shared" si="86"/>
        <v>555.80180194627656</v>
      </c>
      <c r="AV300" s="327">
        <f t="shared" si="86"/>
        <v>370.53453463085111</v>
      </c>
      <c r="AW300" s="327">
        <f t="shared" si="86"/>
        <v>741.06906926170223</v>
      </c>
      <c r="AX300" s="327">
        <f t="shared" si="86"/>
        <v>2223.2072077851062</v>
      </c>
      <c r="AY300" s="327">
        <f t="shared" si="86"/>
        <v>555.80180194627656</v>
      </c>
      <c r="AZ300" s="327">
        <f t="shared" si="86"/>
        <v>555.80180194627656</v>
      </c>
      <c r="BA300" s="327">
        <f t="shared" si="86"/>
        <v>370.53453463085111</v>
      </c>
      <c r="BB300" s="327">
        <f t="shared" si="86"/>
        <v>185.26726731542556</v>
      </c>
      <c r="BC300" s="327">
        <f t="shared" si="82"/>
        <v>2593.7417424159576</v>
      </c>
      <c r="BD300" s="327">
        <f t="shared" si="82"/>
        <v>926.33633657712767</v>
      </c>
      <c r="BE300" s="327">
        <f t="shared" si="82"/>
        <v>926.33633657712767</v>
      </c>
      <c r="BF300" s="327">
        <f t="shared" si="82"/>
        <v>555.80180194627656</v>
      </c>
    </row>
    <row r="301" spans="2:58" ht="14.25">
      <c r="B301" s="12" t="s">
        <v>224</v>
      </c>
      <c r="C301" s="1887" t="s">
        <v>35</v>
      </c>
      <c r="D301" s="1838" t="s">
        <v>23</v>
      </c>
      <c r="E301" s="1878" t="s">
        <v>15</v>
      </c>
      <c r="F301" s="1879" t="s">
        <v>16</v>
      </c>
      <c r="G301" s="1839">
        <v>17.39</v>
      </c>
      <c r="H301" s="1866">
        <v>6137.0435394322722</v>
      </c>
      <c r="I301" s="1866">
        <v>6137.0435394322722</v>
      </c>
      <c r="J301" s="1866">
        <v>6137.0435394322722</v>
      </c>
      <c r="K301" s="1890">
        <v>12.2</v>
      </c>
      <c r="R301" s="327">
        <f t="shared" si="79"/>
        <v>74871.931181073713</v>
      </c>
      <c r="S301" s="327">
        <f t="shared" si="85"/>
        <v>29641.920295457894</v>
      </c>
      <c r="T301" s="327">
        <f t="shared" si="85"/>
        <v>1227.4087078864543</v>
      </c>
      <c r="U301" s="327">
        <f t="shared" si="85"/>
        <v>12335.457514258866</v>
      </c>
      <c r="V301" s="327">
        <f t="shared" si="85"/>
        <v>0</v>
      </c>
      <c r="W301" s="327">
        <f t="shared" si="85"/>
        <v>28046.288975205491</v>
      </c>
      <c r="X301" s="327">
        <f t="shared" si="85"/>
        <v>122.74087078864547</v>
      </c>
      <c r="Y301" s="327">
        <f t="shared" si="85"/>
        <v>184.11130618296812</v>
      </c>
      <c r="Z301" s="327">
        <f t="shared" si="85"/>
        <v>122.74087078864547</v>
      </c>
      <c r="AA301" s="327">
        <f t="shared" si="85"/>
        <v>245.48174157729093</v>
      </c>
      <c r="AB301" s="327">
        <f t="shared" si="85"/>
        <v>736.44522473187249</v>
      </c>
      <c r="AC301" s="327">
        <f t="shared" si="85"/>
        <v>184.11130618296812</v>
      </c>
      <c r="AD301" s="327">
        <f t="shared" si="85"/>
        <v>184.11130618296812</v>
      </c>
      <c r="AE301" s="327">
        <f t="shared" si="85"/>
        <v>122.74087078864547</v>
      </c>
      <c r="AF301" s="327">
        <f t="shared" si="85"/>
        <v>61.370435394322733</v>
      </c>
      <c r="AG301" s="327">
        <f t="shared" si="80"/>
        <v>859.18609552051817</v>
      </c>
      <c r="AH301" s="327">
        <f t="shared" si="80"/>
        <v>306.85217697161357</v>
      </c>
      <c r="AI301" s="327">
        <f t="shared" si="80"/>
        <v>306.85217697161357</v>
      </c>
      <c r="AJ301" s="327">
        <f t="shared" si="80"/>
        <v>184.11130618296812</v>
      </c>
      <c r="AK301" s="1345" t="s">
        <v>1605</v>
      </c>
      <c r="AL301" s="89" t="s">
        <v>1605</v>
      </c>
      <c r="AM301" s="1345" t="s">
        <v>1605</v>
      </c>
      <c r="AN301" s="327">
        <f t="shared" si="81"/>
        <v>74871.931181073713</v>
      </c>
      <c r="AO301" s="327">
        <f t="shared" si="86"/>
        <v>29641.920295457894</v>
      </c>
      <c r="AP301" s="327">
        <f t="shared" si="86"/>
        <v>1227.4087078864543</v>
      </c>
      <c r="AQ301" s="327">
        <f t="shared" si="86"/>
        <v>12335.457514258866</v>
      </c>
      <c r="AR301" s="327">
        <f t="shared" si="86"/>
        <v>0</v>
      </c>
      <c r="AS301" s="327">
        <f t="shared" si="86"/>
        <v>28046.288975205491</v>
      </c>
      <c r="AT301" s="327">
        <f t="shared" si="86"/>
        <v>122.74087078864547</v>
      </c>
      <c r="AU301" s="327">
        <f t="shared" si="86"/>
        <v>184.11130618296812</v>
      </c>
      <c r="AV301" s="327">
        <f t="shared" si="86"/>
        <v>122.74087078864547</v>
      </c>
      <c r="AW301" s="327">
        <f t="shared" si="86"/>
        <v>245.48174157729093</v>
      </c>
      <c r="AX301" s="327">
        <f t="shared" si="86"/>
        <v>736.44522473187249</v>
      </c>
      <c r="AY301" s="327">
        <f t="shared" si="86"/>
        <v>184.11130618296812</v>
      </c>
      <c r="AZ301" s="327">
        <f t="shared" si="86"/>
        <v>184.11130618296812</v>
      </c>
      <c r="BA301" s="327">
        <f t="shared" si="86"/>
        <v>122.74087078864547</v>
      </c>
      <c r="BB301" s="327">
        <f t="shared" si="86"/>
        <v>61.370435394322733</v>
      </c>
      <c r="BC301" s="327">
        <f t="shared" si="82"/>
        <v>859.18609552051817</v>
      </c>
      <c r="BD301" s="327">
        <f t="shared" si="82"/>
        <v>306.85217697161357</v>
      </c>
      <c r="BE301" s="327">
        <f t="shared" si="82"/>
        <v>306.85217697161357</v>
      </c>
      <c r="BF301" s="327">
        <f t="shared" si="82"/>
        <v>184.11130618296812</v>
      </c>
    </row>
    <row r="302" spans="2:58" ht="14.25">
      <c r="B302" s="12" t="s">
        <v>224</v>
      </c>
      <c r="C302" s="1844" t="s">
        <v>35</v>
      </c>
      <c r="D302" s="1838" t="s">
        <v>37</v>
      </c>
      <c r="E302" s="1878" t="s">
        <v>15</v>
      </c>
      <c r="F302" s="1879" t="s">
        <v>16</v>
      </c>
      <c r="G302" s="1853">
        <v>17.649999999999999</v>
      </c>
      <c r="H302" s="1866">
        <v>832.86935754547301</v>
      </c>
      <c r="I302" s="1866">
        <v>832.86935754547301</v>
      </c>
      <c r="J302" s="1866">
        <v>832.86935754547301</v>
      </c>
      <c r="K302" s="1890">
        <v>12.2</v>
      </c>
      <c r="R302" s="327">
        <f t="shared" si="79"/>
        <v>10161.006162054769</v>
      </c>
      <c r="S302" s="327">
        <f t="shared" si="85"/>
        <v>4022.7589969446371</v>
      </c>
      <c r="T302" s="327">
        <f t="shared" si="85"/>
        <v>166.5738715090946</v>
      </c>
      <c r="U302" s="327">
        <f t="shared" si="85"/>
        <v>1674.0674086664005</v>
      </c>
      <c r="V302" s="327">
        <f t="shared" si="85"/>
        <v>0</v>
      </c>
      <c r="W302" s="327">
        <f t="shared" si="85"/>
        <v>3806.2129639828122</v>
      </c>
      <c r="X302" s="327">
        <f t="shared" si="85"/>
        <v>16.657387150909461</v>
      </c>
      <c r="Y302" s="327">
        <f t="shared" si="85"/>
        <v>24.986080726364186</v>
      </c>
      <c r="Z302" s="327">
        <f t="shared" si="85"/>
        <v>16.657387150909461</v>
      </c>
      <c r="AA302" s="327">
        <f t="shared" si="85"/>
        <v>33.314774301818922</v>
      </c>
      <c r="AB302" s="327">
        <f t="shared" si="85"/>
        <v>99.944322905456744</v>
      </c>
      <c r="AC302" s="327">
        <f t="shared" si="85"/>
        <v>24.986080726364186</v>
      </c>
      <c r="AD302" s="327">
        <f t="shared" si="85"/>
        <v>24.986080726364186</v>
      </c>
      <c r="AE302" s="327">
        <f t="shared" si="85"/>
        <v>16.657387150909461</v>
      </c>
      <c r="AF302" s="327">
        <f t="shared" si="85"/>
        <v>8.3286935754547304</v>
      </c>
      <c r="AG302" s="327">
        <f t="shared" si="80"/>
        <v>116.60171005636622</v>
      </c>
      <c r="AH302" s="327">
        <f t="shared" si="80"/>
        <v>41.64346787727365</v>
      </c>
      <c r="AI302" s="327">
        <f t="shared" si="80"/>
        <v>41.64346787727365</v>
      </c>
      <c r="AJ302" s="327">
        <f t="shared" si="80"/>
        <v>24.986080726364186</v>
      </c>
      <c r="AK302" s="1345" t="s">
        <v>1605</v>
      </c>
      <c r="AL302" s="89" t="s">
        <v>1605</v>
      </c>
      <c r="AM302" s="1345" t="s">
        <v>1605</v>
      </c>
      <c r="AN302" s="327">
        <f t="shared" si="81"/>
        <v>10161.006162054769</v>
      </c>
      <c r="AO302" s="327">
        <f t="shared" si="86"/>
        <v>4022.7589969446371</v>
      </c>
      <c r="AP302" s="327">
        <f t="shared" si="86"/>
        <v>166.5738715090946</v>
      </c>
      <c r="AQ302" s="327">
        <f t="shared" si="86"/>
        <v>1674.0674086664005</v>
      </c>
      <c r="AR302" s="327">
        <f t="shared" si="86"/>
        <v>0</v>
      </c>
      <c r="AS302" s="327">
        <f t="shared" si="86"/>
        <v>3806.2129639828122</v>
      </c>
      <c r="AT302" s="327">
        <f t="shared" si="86"/>
        <v>16.657387150909461</v>
      </c>
      <c r="AU302" s="327">
        <f t="shared" si="86"/>
        <v>24.986080726364186</v>
      </c>
      <c r="AV302" s="327">
        <f t="shared" si="86"/>
        <v>16.657387150909461</v>
      </c>
      <c r="AW302" s="327">
        <f t="shared" si="86"/>
        <v>33.314774301818922</v>
      </c>
      <c r="AX302" s="327">
        <f t="shared" si="86"/>
        <v>99.944322905456744</v>
      </c>
      <c r="AY302" s="327">
        <f t="shared" si="86"/>
        <v>24.986080726364186</v>
      </c>
      <c r="AZ302" s="327">
        <f t="shared" si="86"/>
        <v>24.986080726364186</v>
      </c>
      <c r="BA302" s="327">
        <f t="shared" si="86"/>
        <v>16.657387150909461</v>
      </c>
      <c r="BB302" s="327">
        <f t="shared" si="86"/>
        <v>8.3286935754547304</v>
      </c>
      <c r="BC302" s="327">
        <f t="shared" si="82"/>
        <v>116.60171005636622</v>
      </c>
      <c r="BD302" s="327">
        <f t="shared" si="82"/>
        <v>41.64346787727365</v>
      </c>
      <c r="BE302" s="327">
        <f t="shared" si="82"/>
        <v>41.64346787727365</v>
      </c>
      <c r="BF302" s="327">
        <f t="shared" si="82"/>
        <v>24.986080726364186</v>
      </c>
    </row>
    <row r="303" spans="2:58" ht="14.25">
      <c r="B303" s="12" t="s">
        <v>224</v>
      </c>
      <c r="C303" s="1844" t="s">
        <v>35</v>
      </c>
      <c r="D303" s="1838" t="s">
        <v>38</v>
      </c>
      <c r="E303" s="1878" t="s">
        <v>15</v>
      </c>
      <c r="F303" s="1879" t="s">
        <v>16</v>
      </c>
      <c r="G303" s="1853">
        <v>17.39</v>
      </c>
      <c r="H303" s="1866">
        <v>4503.369971479704</v>
      </c>
      <c r="I303" s="1866">
        <v>4503.369971479704</v>
      </c>
      <c r="J303" s="1866">
        <v>4503.369971479704</v>
      </c>
      <c r="K303" s="1890">
        <v>12.2</v>
      </c>
      <c r="R303" s="327">
        <f t="shared" si="79"/>
        <v>54941.113652052387</v>
      </c>
      <c r="S303" s="327">
        <f t="shared" si="85"/>
        <v>21751.276962246986</v>
      </c>
      <c r="T303" s="327">
        <f t="shared" si="85"/>
        <v>900.67399429594082</v>
      </c>
      <c r="U303" s="327">
        <f t="shared" si="85"/>
        <v>9051.7736426742049</v>
      </c>
      <c r="V303" s="327">
        <f t="shared" si="85"/>
        <v>0</v>
      </c>
      <c r="W303" s="327">
        <f t="shared" si="85"/>
        <v>20580.400769662254</v>
      </c>
      <c r="X303" s="327">
        <f t="shared" si="85"/>
        <v>90.067399429594104</v>
      </c>
      <c r="Y303" s="327">
        <f t="shared" si="85"/>
        <v>135.1010991443911</v>
      </c>
      <c r="Z303" s="327">
        <f t="shared" si="85"/>
        <v>90.067399429594104</v>
      </c>
      <c r="AA303" s="327">
        <f t="shared" si="85"/>
        <v>180.13479885918821</v>
      </c>
      <c r="AB303" s="327">
        <f t="shared" si="85"/>
        <v>540.4043965775644</v>
      </c>
      <c r="AC303" s="327">
        <f t="shared" si="85"/>
        <v>135.1010991443911</v>
      </c>
      <c r="AD303" s="327">
        <f t="shared" si="85"/>
        <v>135.1010991443911</v>
      </c>
      <c r="AE303" s="327">
        <f t="shared" si="85"/>
        <v>90.067399429594104</v>
      </c>
      <c r="AF303" s="327">
        <f t="shared" si="85"/>
        <v>45.033699714797052</v>
      </c>
      <c r="AG303" s="327">
        <f t="shared" si="80"/>
        <v>630.47179600715856</v>
      </c>
      <c r="AH303" s="327">
        <f t="shared" si="80"/>
        <v>225.1684985739852</v>
      </c>
      <c r="AI303" s="327">
        <f t="shared" si="80"/>
        <v>225.1684985739852</v>
      </c>
      <c r="AJ303" s="327">
        <f t="shared" si="80"/>
        <v>135.1010991443911</v>
      </c>
      <c r="AK303" s="1345" t="s">
        <v>1605</v>
      </c>
      <c r="AL303" s="89" t="s">
        <v>1605</v>
      </c>
      <c r="AM303" s="1345" t="s">
        <v>1605</v>
      </c>
      <c r="AN303" s="327">
        <f t="shared" si="81"/>
        <v>54941.113652052387</v>
      </c>
      <c r="AO303" s="327">
        <f t="shared" si="86"/>
        <v>21751.276962246986</v>
      </c>
      <c r="AP303" s="327">
        <f t="shared" si="86"/>
        <v>900.67399429594082</v>
      </c>
      <c r="AQ303" s="327">
        <f t="shared" si="86"/>
        <v>9051.7736426742049</v>
      </c>
      <c r="AR303" s="327">
        <f t="shared" si="86"/>
        <v>0</v>
      </c>
      <c r="AS303" s="327">
        <f t="shared" si="86"/>
        <v>20580.400769662254</v>
      </c>
      <c r="AT303" s="327">
        <f t="shared" si="86"/>
        <v>90.067399429594104</v>
      </c>
      <c r="AU303" s="327">
        <f t="shared" si="86"/>
        <v>135.1010991443911</v>
      </c>
      <c r="AV303" s="327">
        <f t="shared" si="86"/>
        <v>90.067399429594104</v>
      </c>
      <c r="AW303" s="327">
        <f t="shared" si="86"/>
        <v>180.13479885918821</v>
      </c>
      <c r="AX303" s="327">
        <f t="shared" si="86"/>
        <v>540.4043965775644</v>
      </c>
      <c r="AY303" s="327">
        <f t="shared" si="86"/>
        <v>135.1010991443911</v>
      </c>
      <c r="AZ303" s="327">
        <f t="shared" si="86"/>
        <v>135.1010991443911</v>
      </c>
      <c r="BA303" s="327">
        <f t="shared" si="86"/>
        <v>90.067399429594104</v>
      </c>
      <c r="BB303" s="327">
        <f t="shared" si="86"/>
        <v>45.033699714797052</v>
      </c>
      <c r="BC303" s="327">
        <f t="shared" si="82"/>
        <v>630.47179600715856</v>
      </c>
      <c r="BD303" s="327">
        <f t="shared" si="82"/>
        <v>225.1684985739852</v>
      </c>
      <c r="BE303" s="327">
        <f t="shared" si="82"/>
        <v>225.1684985739852</v>
      </c>
      <c r="BF303" s="327">
        <f t="shared" si="82"/>
        <v>135.1010991443911</v>
      </c>
    </row>
    <row r="304" spans="2:58" ht="14.25">
      <c r="B304" s="12" t="s">
        <v>224</v>
      </c>
      <c r="C304" s="1844" t="s">
        <v>35</v>
      </c>
      <c r="D304" s="1838" t="s">
        <v>36</v>
      </c>
      <c r="E304" s="1878" t="s">
        <v>25</v>
      </c>
      <c r="F304" s="1879" t="s">
        <v>26</v>
      </c>
      <c r="G304" s="1857">
        <v>17.39</v>
      </c>
      <c r="H304" s="1866">
        <v>58721.193352712486</v>
      </c>
      <c r="I304" s="1842">
        <v>58721.193352712486</v>
      </c>
      <c r="J304" s="1842">
        <v>58721.193352712486</v>
      </c>
      <c r="K304" s="1890">
        <v>9.08</v>
      </c>
      <c r="O304" s="1346"/>
      <c r="R304" s="327">
        <f t="shared" si="79"/>
        <v>533188.4356426294</v>
      </c>
      <c r="S304" s="327">
        <f t="shared" si="85"/>
        <v>283623.36389360129</v>
      </c>
      <c r="T304" s="327">
        <f t="shared" si="85"/>
        <v>11744.238670542498</v>
      </c>
      <c r="U304" s="327">
        <f t="shared" si="85"/>
        <v>118029.59863895208</v>
      </c>
      <c r="V304" s="327">
        <f t="shared" si="85"/>
        <v>0</v>
      </c>
      <c r="W304" s="327">
        <f t="shared" si="85"/>
        <v>85145.730361433103</v>
      </c>
      <c r="X304" s="327">
        <f t="shared" si="85"/>
        <v>1174.42386705425</v>
      </c>
      <c r="Y304" s="327">
        <f t="shared" si="85"/>
        <v>1761.6358005813745</v>
      </c>
      <c r="Z304" s="327">
        <f t="shared" si="85"/>
        <v>1174.42386705425</v>
      </c>
      <c r="AA304" s="327">
        <f t="shared" si="85"/>
        <v>2348.8477341084999</v>
      </c>
      <c r="AB304" s="327">
        <f t="shared" si="85"/>
        <v>7046.543202325498</v>
      </c>
      <c r="AC304" s="327">
        <f t="shared" si="85"/>
        <v>1761.6358005813745</v>
      </c>
      <c r="AD304" s="327">
        <f t="shared" si="85"/>
        <v>1761.6358005813745</v>
      </c>
      <c r="AE304" s="327">
        <f t="shared" si="85"/>
        <v>1174.42386705425</v>
      </c>
      <c r="AF304" s="327">
        <f t="shared" si="85"/>
        <v>587.21193352712498</v>
      </c>
      <c r="AG304" s="327">
        <f t="shared" si="80"/>
        <v>8220.9670693797489</v>
      </c>
      <c r="AH304" s="327">
        <f t="shared" si="80"/>
        <v>2936.0596676356245</v>
      </c>
      <c r="AI304" s="327">
        <f t="shared" si="80"/>
        <v>2936.0596676356245</v>
      </c>
      <c r="AJ304" s="327">
        <f t="shared" si="80"/>
        <v>1761.6358005813745</v>
      </c>
      <c r="AK304" s="1345" t="s">
        <v>1605</v>
      </c>
      <c r="AL304" s="89" t="s">
        <v>1605</v>
      </c>
      <c r="AM304" s="1345" t="s">
        <v>1605</v>
      </c>
      <c r="AN304" s="327">
        <f t="shared" si="81"/>
        <v>533188.4356426294</v>
      </c>
      <c r="AO304" s="327">
        <f t="shared" si="86"/>
        <v>283623.36389360129</v>
      </c>
      <c r="AP304" s="327">
        <f t="shared" si="86"/>
        <v>11744.238670542498</v>
      </c>
      <c r="AQ304" s="327">
        <f t="shared" si="86"/>
        <v>118029.59863895208</v>
      </c>
      <c r="AR304" s="327">
        <f t="shared" si="86"/>
        <v>0</v>
      </c>
      <c r="AS304" s="327">
        <f t="shared" si="86"/>
        <v>85145.730361433103</v>
      </c>
      <c r="AT304" s="327">
        <f t="shared" si="86"/>
        <v>1174.42386705425</v>
      </c>
      <c r="AU304" s="327">
        <f t="shared" si="86"/>
        <v>1761.6358005813745</v>
      </c>
      <c r="AV304" s="327">
        <f t="shared" si="86"/>
        <v>1174.42386705425</v>
      </c>
      <c r="AW304" s="327">
        <f t="shared" si="86"/>
        <v>2348.8477341084999</v>
      </c>
      <c r="AX304" s="327">
        <f t="shared" si="86"/>
        <v>7046.543202325498</v>
      </c>
      <c r="AY304" s="327">
        <f t="shared" si="86"/>
        <v>1761.6358005813745</v>
      </c>
      <c r="AZ304" s="327">
        <f t="shared" si="86"/>
        <v>1761.6358005813745</v>
      </c>
      <c r="BA304" s="327">
        <f t="shared" si="86"/>
        <v>1174.42386705425</v>
      </c>
      <c r="BB304" s="327">
        <f t="shared" si="86"/>
        <v>587.21193352712498</v>
      </c>
      <c r="BC304" s="327">
        <f t="shared" si="82"/>
        <v>8220.9670693797489</v>
      </c>
      <c r="BD304" s="327">
        <f t="shared" si="82"/>
        <v>2936.0596676356245</v>
      </c>
      <c r="BE304" s="327">
        <f t="shared" si="82"/>
        <v>2936.0596676356245</v>
      </c>
      <c r="BF304" s="327">
        <f t="shared" si="82"/>
        <v>1761.6358005813745</v>
      </c>
    </row>
    <row r="305" spans="2:58" ht="14.25">
      <c r="B305" s="12" t="s">
        <v>224</v>
      </c>
      <c r="C305" s="1844" t="s">
        <v>35</v>
      </c>
      <c r="D305" s="1838" t="s">
        <v>23</v>
      </c>
      <c r="E305" s="1878" t="s">
        <v>25</v>
      </c>
      <c r="F305" s="1879" t="s">
        <v>26</v>
      </c>
      <c r="G305" s="1857">
        <v>17.39</v>
      </c>
      <c r="H305" s="1866">
        <v>19451.602299506234</v>
      </c>
      <c r="I305" s="1842">
        <v>19451.602299506234</v>
      </c>
      <c r="J305" s="1842">
        <v>19451.602299506234</v>
      </c>
      <c r="K305" s="1890">
        <v>9.08</v>
      </c>
      <c r="O305" s="1346"/>
      <c r="R305" s="327">
        <f t="shared" si="79"/>
        <v>176620.5488795166</v>
      </c>
      <c r="S305" s="327">
        <f t="shared" si="85"/>
        <v>93951.239106615103</v>
      </c>
      <c r="T305" s="327">
        <f t="shared" si="85"/>
        <v>3890.320459901247</v>
      </c>
      <c r="U305" s="327">
        <f t="shared" si="85"/>
        <v>39097.720622007524</v>
      </c>
      <c r="V305" s="327">
        <f t="shared" si="85"/>
        <v>0</v>
      </c>
      <c r="W305" s="327">
        <f t="shared" si="85"/>
        <v>28204.823334284036</v>
      </c>
      <c r="X305" s="327">
        <f t="shared" si="85"/>
        <v>389.03204599012469</v>
      </c>
      <c r="Y305" s="327">
        <f t="shared" si="85"/>
        <v>583.548068985187</v>
      </c>
      <c r="Z305" s="327">
        <f t="shared" si="85"/>
        <v>389.03204599012469</v>
      </c>
      <c r="AA305" s="327">
        <f t="shared" si="85"/>
        <v>778.06409198024937</v>
      </c>
      <c r="AB305" s="327">
        <f t="shared" si="85"/>
        <v>2334.192275940748</v>
      </c>
      <c r="AC305" s="327">
        <f t="shared" si="85"/>
        <v>583.548068985187</v>
      </c>
      <c r="AD305" s="327">
        <f t="shared" si="85"/>
        <v>583.548068985187</v>
      </c>
      <c r="AE305" s="327">
        <f t="shared" si="85"/>
        <v>389.03204599012469</v>
      </c>
      <c r="AF305" s="327">
        <f t="shared" si="85"/>
        <v>194.51602299506234</v>
      </c>
      <c r="AG305" s="327">
        <f t="shared" si="80"/>
        <v>2723.224321930873</v>
      </c>
      <c r="AH305" s="327">
        <f t="shared" si="80"/>
        <v>972.58011497531174</v>
      </c>
      <c r="AI305" s="327">
        <f t="shared" si="80"/>
        <v>972.58011497531174</v>
      </c>
      <c r="AJ305" s="327">
        <f t="shared" si="80"/>
        <v>583.548068985187</v>
      </c>
      <c r="AK305" s="1345" t="s">
        <v>1605</v>
      </c>
      <c r="AL305" s="89" t="s">
        <v>1605</v>
      </c>
      <c r="AM305" s="1345" t="s">
        <v>1605</v>
      </c>
      <c r="AN305" s="327">
        <f t="shared" si="81"/>
        <v>176620.5488795166</v>
      </c>
      <c r="AO305" s="327">
        <f t="shared" si="86"/>
        <v>93951.239106615103</v>
      </c>
      <c r="AP305" s="327">
        <f t="shared" si="86"/>
        <v>3890.320459901247</v>
      </c>
      <c r="AQ305" s="327">
        <f t="shared" si="86"/>
        <v>39097.720622007524</v>
      </c>
      <c r="AR305" s="327">
        <f t="shared" si="86"/>
        <v>0</v>
      </c>
      <c r="AS305" s="327">
        <f t="shared" si="86"/>
        <v>28204.823334284036</v>
      </c>
      <c r="AT305" s="327">
        <f t="shared" si="86"/>
        <v>389.03204599012469</v>
      </c>
      <c r="AU305" s="327">
        <f t="shared" si="86"/>
        <v>583.548068985187</v>
      </c>
      <c r="AV305" s="327">
        <f t="shared" si="86"/>
        <v>389.03204599012469</v>
      </c>
      <c r="AW305" s="327">
        <f t="shared" si="86"/>
        <v>778.06409198024937</v>
      </c>
      <c r="AX305" s="327">
        <f t="shared" si="86"/>
        <v>2334.192275940748</v>
      </c>
      <c r="AY305" s="327">
        <f t="shared" si="86"/>
        <v>583.548068985187</v>
      </c>
      <c r="AZ305" s="327">
        <f t="shared" si="86"/>
        <v>583.548068985187</v>
      </c>
      <c r="BA305" s="327">
        <f t="shared" si="86"/>
        <v>389.03204599012469</v>
      </c>
      <c r="BB305" s="327">
        <f t="shared" si="86"/>
        <v>194.51602299506234</v>
      </c>
      <c r="BC305" s="327">
        <f t="shared" si="82"/>
        <v>2723.224321930873</v>
      </c>
      <c r="BD305" s="327">
        <f t="shared" si="82"/>
        <v>972.58011497531174</v>
      </c>
      <c r="BE305" s="327">
        <f t="shared" si="82"/>
        <v>972.58011497531174</v>
      </c>
      <c r="BF305" s="327">
        <f t="shared" si="82"/>
        <v>583.548068985187</v>
      </c>
    </row>
    <row r="306" spans="2:58" ht="14.25">
      <c r="B306" s="12" t="s">
        <v>224</v>
      </c>
      <c r="C306" s="1844" t="s">
        <v>35</v>
      </c>
      <c r="D306" s="1838" t="s">
        <v>37</v>
      </c>
      <c r="E306" s="1878" t="s">
        <v>25</v>
      </c>
      <c r="F306" s="1879" t="s">
        <v>26</v>
      </c>
      <c r="G306" s="1857">
        <v>17.649999999999999</v>
      </c>
      <c r="H306" s="1866">
        <v>2639.8123797437647</v>
      </c>
      <c r="I306" s="1842">
        <v>2639.8123797437647</v>
      </c>
      <c r="J306" s="1842">
        <v>2639.8123797437647</v>
      </c>
      <c r="K306" s="1890">
        <v>9.08</v>
      </c>
      <c r="O306" s="1346"/>
      <c r="R306" s="327">
        <f t="shared" si="79"/>
        <v>23969.496408073384</v>
      </c>
      <c r="S306" s="327">
        <f t="shared" si="85"/>
        <v>12750.293794162384</v>
      </c>
      <c r="T306" s="327">
        <f t="shared" si="85"/>
        <v>527.96247594875297</v>
      </c>
      <c r="U306" s="327">
        <f t="shared" si="85"/>
        <v>5306.0228832849662</v>
      </c>
      <c r="V306" s="327">
        <f t="shared" si="85"/>
        <v>0</v>
      </c>
      <c r="W306" s="327">
        <f t="shared" si="85"/>
        <v>3827.727950628459</v>
      </c>
      <c r="X306" s="327">
        <f t="shared" si="85"/>
        <v>52.796247594875304</v>
      </c>
      <c r="Y306" s="327">
        <f t="shared" si="85"/>
        <v>79.194371392312931</v>
      </c>
      <c r="Z306" s="327">
        <f t="shared" si="85"/>
        <v>52.796247594875304</v>
      </c>
      <c r="AA306" s="327">
        <f t="shared" si="85"/>
        <v>105.59249518975061</v>
      </c>
      <c r="AB306" s="327">
        <f t="shared" si="85"/>
        <v>316.77748556925172</v>
      </c>
      <c r="AC306" s="327">
        <f t="shared" si="85"/>
        <v>79.194371392312931</v>
      </c>
      <c r="AD306" s="327">
        <f t="shared" si="85"/>
        <v>79.194371392312931</v>
      </c>
      <c r="AE306" s="327">
        <f t="shared" si="85"/>
        <v>52.796247594875304</v>
      </c>
      <c r="AF306" s="327">
        <f t="shared" si="85"/>
        <v>26.398123797437652</v>
      </c>
      <c r="AG306" s="327">
        <f t="shared" si="80"/>
        <v>369.57373316412713</v>
      </c>
      <c r="AH306" s="327">
        <f t="shared" si="80"/>
        <v>131.99061898718824</v>
      </c>
      <c r="AI306" s="327">
        <f t="shared" si="80"/>
        <v>131.99061898718824</v>
      </c>
      <c r="AJ306" s="327">
        <f t="shared" si="80"/>
        <v>79.194371392312931</v>
      </c>
      <c r="AK306" s="1345" t="s">
        <v>1605</v>
      </c>
      <c r="AL306" s="89" t="s">
        <v>1605</v>
      </c>
      <c r="AM306" s="1345" t="s">
        <v>1605</v>
      </c>
      <c r="AN306" s="327">
        <f t="shared" si="81"/>
        <v>23969.496408073384</v>
      </c>
      <c r="AO306" s="327">
        <f t="shared" si="86"/>
        <v>12750.293794162384</v>
      </c>
      <c r="AP306" s="327">
        <f t="shared" si="86"/>
        <v>527.96247594875297</v>
      </c>
      <c r="AQ306" s="327">
        <f t="shared" si="86"/>
        <v>5306.0228832849662</v>
      </c>
      <c r="AR306" s="327">
        <f t="shared" si="86"/>
        <v>0</v>
      </c>
      <c r="AS306" s="327">
        <f t="shared" si="86"/>
        <v>3827.727950628459</v>
      </c>
      <c r="AT306" s="327">
        <f t="shared" si="86"/>
        <v>52.796247594875304</v>
      </c>
      <c r="AU306" s="327">
        <f t="shared" si="86"/>
        <v>79.194371392312931</v>
      </c>
      <c r="AV306" s="327">
        <f t="shared" si="86"/>
        <v>52.796247594875304</v>
      </c>
      <c r="AW306" s="327">
        <f t="shared" si="86"/>
        <v>105.59249518975061</v>
      </c>
      <c r="AX306" s="327">
        <f t="shared" si="86"/>
        <v>316.77748556925172</v>
      </c>
      <c r="AY306" s="327">
        <f t="shared" si="86"/>
        <v>79.194371392312931</v>
      </c>
      <c r="AZ306" s="327">
        <f t="shared" si="86"/>
        <v>79.194371392312931</v>
      </c>
      <c r="BA306" s="327">
        <f t="shared" si="86"/>
        <v>52.796247594875304</v>
      </c>
      <c r="BB306" s="327">
        <f t="shared" si="86"/>
        <v>26.398123797437652</v>
      </c>
      <c r="BC306" s="327">
        <f t="shared" si="82"/>
        <v>369.57373316412713</v>
      </c>
      <c r="BD306" s="327">
        <f t="shared" si="82"/>
        <v>131.99061898718824</v>
      </c>
      <c r="BE306" s="327">
        <f t="shared" si="82"/>
        <v>131.99061898718824</v>
      </c>
      <c r="BF306" s="327">
        <f t="shared" si="82"/>
        <v>79.194371392312931</v>
      </c>
    </row>
    <row r="307" spans="2:58" ht="14.25">
      <c r="B307" s="12" t="s">
        <v>224</v>
      </c>
      <c r="C307" s="1844" t="s">
        <v>35</v>
      </c>
      <c r="D307" s="1838" t="s">
        <v>38</v>
      </c>
      <c r="E307" s="1878" t="s">
        <v>25</v>
      </c>
      <c r="F307" s="1879" t="s">
        <v>26</v>
      </c>
      <c r="G307" s="1857">
        <v>17.39</v>
      </c>
      <c r="H307" s="1866">
        <v>14273.609292474641</v>
      </c>
      <c r="I307" s="1842">
        <v>14273.609292474641</v>
      </c>
      <c r="J307" s="1842">
        <v>14273.609292474641</v>
      </c>
      <c r="K307" s="1890">
        <v>9.08</v>
      </c>
      <c r="O307" s="1346"/>
      <c r="R307" s="327">
        <f t="shared" si="79"/>
        <v>129604.37237566974</v>
      </c>
      <c r="S307" s="327">
        <f t="shared" si="85"/>
        <v>68941.532882652507</v>
      </c>
      <c r="T307" s="327">
        <f t="shared" si="85"/>
        <v>2854.7218584949283</v>
      </c>
      <c r="U307" s="327">
        <f t="shared" si="85"/>
        <v>28689.954677874026</v>
      </c>
      <c r="V307" s="327">
        <f t="shared" si="85"/>
        <v>0</v>
      </c>
      <c r="W307" s="327">
        <f t="shared" si="85"/>
        <v>20696.733474088229</v>
      </c>
      <c r="X307" s="327">
        <f t="shared" si="85"/>
        <v>285.47218584949286</v>
      </c>
      <c r="Y307" s="327">
        <f t="shared" si="85"/>
        <v>428.2082787742392</v>
      </c>
      <c r="Z307" s="327">
        <f t="shared" si="85"/>
        <v>285.47218584949286</v>
      </c>
      <c r="AA307" s="327">
        <f t="shared" si="85"/>
        <v>570.94437169898572</v>
      </c>
      <c r="AB307" s="327">
        <f t="shared" si="85"/>
        <v>1712.8331150969568</v>
      </c>
      <c r="AC307" s="327">
        <f t="shared" si="85"/>
        <v>428.2082787742392</v>
      </c>
      <c r="AD307" s="327">
        <f t="shared" si="85"/>
        <v>428.2082787742392</v>
      </c>
      <c r="AE307" s="327">
        <f t="shared" si="85"/>
        <v>285.47218584949286</v>
      </c>
      <c r="AF307" s="327">
        <f t="shared" si="85"/>
        <v>142.73609292474643</v>
      </c>
      <c r="AG307" s="327">
        <f t="shared" si="80"/>
        <v>1998.30530094645</v>
      </c>
      <c r="AH307" s="327">
        <f t="shared" si="80"/>
        <v>713.68046462373206</v>
      </c>
      <c r="AI307" s="327">
        <f t="shared" si="80"/>
        <v>713.68046462373206</v>
      </c>
      <c r="AJ307" s="327">
        <f t="shared" si="80"/>
        <v>428.2082787742392</v>
      </c>
      <c r="AK307" s="1345" t="s">
        <v>1605</v>
      </c>
      <c r="AL307" s="89" t="s">
        <v>1605</v>
      </c>
      <c r="AM307" s="1345" t="s">
        <v>1605</v>
      </c>
      <c r="AN307" s="327">
        <f t="shared" si="81"/>
        <v>129604.37237566974</v>
      </c>
      <c r="AO307" s="327">
        <f t="shared" si="86"/>
        <v>68941.532882652507</v>
      </c>
      <c r="AP307" s="327">
        <f t="shared" si="86"/>
        <v>2854.7218584949283</v>
      </c>
      <c r="AQ307" s="327">
        <f t="shared" si="86"/>
        <v>28689.954677874026</v>
      </c>
      <c r="AR307" s="327">
        <f t="shared" si="86"/>
        <v>0</v>
      </c>
      <c r="AS307" s="327">
        <f t="shared" si="86"/>
        <v>20696.733474088229</v>
      </c>
      <c r="AT307" s="327">
        <f t="shared" si="86"/>
        <v>285.47218584949286</v>
      </c>
      <c r="AU307" s="327">
        <f t="shared" si="86"/>
        <v>428.2082787742392</v>
      </c>
      <c r="AV307" s="327">
        <f t="shared" si="86"/>
        <v>285.47218584949286</v>
      </c>
      <c r="AW307" s="327">
        <f t="shared" si="86"/>
        <v>570.94437169898572</v>
      </c>
      <c r="AX307" s="327">
        <f t="shared" si="86"/>
        <v>1712.8331150969568</v>
      </c>
      <c r="AY307" s="327">
        <f t="shared" si="86"/>
        <v>428.2082787742392</v>
      </c>
      <c r="AZ307" s="327">
        <f t="shared" si="86"/>
        <v>428.2082787742392</v>
      </c>
      <c r="BA307" s="327">
        <f t="shared" si="86"/>
        <v>285.47218584949286</v>
      </c>
      <c r="BB307" s="327">
        <f t="shared" si="86"/>
        <v>142.73609292474643</v>
      </c>
      <c r="BC307" s="327">
        <f t="shared" si="82"/>
        <v>1998.30530094645</v>
      </c>
      <c r="BD307" s="327">
        <f t="shared" si="82"/>
        <v>713.68046462373206</v>
      </c>
      <c r="BE307" s="327">
        <f t="shared" si="82"/>
        <v>713.68046462373206</v>
      </c>
      <c r="BF307" s="327">
        <f t="shared" si="82"/>
        <v>428.2082787742392</v>
      </c>
    </row>
    <row r="308" spans="2:58" ht="14.25">
      <c r="B308" s="12" t="s">
        <v>224</v>
      </c>
      <c r="C308" s="1844" t="s">
        <v>35</v>
      </c>
      <c r="D308" s="1838" t="s">
        <v>36</v>
      </c>
      <c r="E308" s="1878" t="s">
        <v>25</v>
      </c>
      <c r="F308" s="1879" t="s">
        <v>26</v>
      </c>
      <c r="G308" s="1857">
        <v>17.39</v>
      </c>
      <c r="H308" s="1866">
        <v>58721.193352712486</v>
      </c>
      <c r="I308" s="1842">
        <v>58721.193352712486</v>
      </c>
      <c r="J308" s="1842">
        <v>58721.193352712486</v>
      </c>
      <c r="K308" s="1890">
        <v>9.08</v>
      </c>
      <c r="R308" s="327">
        <f t="shared" si="79"/>
        <v>533188.4356426294</v>
      </c>
      <c r="S308" s="327">
        <f t="shared" si="85"/>
        <v>283623.36389360129</v>
      </c>
      <c r="T308" s="327">
        <f t="shared" si="85"/>
        <v>11744.238670542498</v>
      </c>
      <c r="U308" s="327">
        <f t="shared" si="85"/>
        <v>118029.59863895208</v>
      </c>
      <c r="V308" s="327">
        <f t="shared" si="85"/>
        <v>0</v>
      </c>
      <c r="W308" s="327">
        <f t="shared" si="85"/>
        <v>85145.730361433103</v>
      </c>
      <c r="X308" s="327">
        <f t="shared" si="85"/>
        <v>1174.42386705425</v>
      </c>
      <c r="Y308" s="327">
        <f t="shared" si="85"/>
        <v>1761.6358005813745</v>
      </c>
      <c r="Z308" s="327">
        <f t="shared" si="85"/>
        <v>1174.42386705425</v>
      </c>
      <c r="AA308" s="327">
        <f t="shared" si="85"/>
        <v>2348.8477341084999</v>
      </c>
      <c r="AB308" s="327">
        <f t="shared" si="85"/>
        <v>7046.543202325498</v>
      </c>
      <c r="AC308" s="327">
        <f t="shared" si="85"/>
        <v>1761.6358005813745</v>
      </c>
      <c r="AD308" s="327">
        <f t="shared" si="85"/>
        <v>1761.6358005813745</v>
      </c>
      <c r="AE308" s="327">
        <f t="shared" si="85"/>
        <v>1174.42386705425</v>
      </c>
      <c r="AF308" s="327">
        <f t="shared" si="85"/>
        <v>587.21193352712498</v>
      </c>
      <c r="AG308" s="327">
        <f t="shared" si="80"/>
        <v>8220.9670693797489</v>
      </c>
      <c r="AH308" s="327">
        <f t="shared" si="80"/>
        <v>2936.0596676356245</v>
      </c>
      <c r="AI308" s="327">
        <f t="shared" si="80"/>
        <v>2936.0596676356245</v>
      </c>
      <c r="AJ308" s="327">
        <f t="shared" si="80"/>
        <v>1761.6358005813745</v>
      </c>
      <c r="AK308" s="1345" t="s">
        <v>1605</v>
      </c>
      <c r="AL308" s="89" t="s">
        <v>1605</v>
      </c>
      <c r="AM308" s="1345" t="s">
        <v>1605</v>
      </c>
      <c r="AN308" s="327">
        <f t="shared" si="81"/>
        <v>533188.4356426294</v>
      </c>
      <c r="AO308" s="327">
        <f t="shared" si="86"/>
        <v>283623.36389360129</v>
      </c>
      <c r="AP308" s="327">
        <f t="shared" si="86"/>
        <v>11744.238670542498</v>
      </c>
      <c r="AQ308" s="327">
        <f t="shared" si="86"/>
        <v>118029.59863895208</v>
      </c>
      <c r="AR308" s="327">
        <f t="shared" si="86"/>
        <v>0</v>
      </c>
      <c r="AS308" s="327">
        <f t="shared" si="86"/>
        <v>85145.730361433103</v>
      </c>
      <c r="AT308" s="327">
        <f t="shared" si="86"/>
        <v>1174.42386705425</v>
      </c>
      <c r="AU308" s="327">
        <f t="shared" si="86"/>
        <v>1761.6358005813745</v>
      </c>
      <c r="AV308" s="327">
        <f t="shared" si="86"/>
        <v>1174.42386705425</v>
      </c>
      <c r="AW308" s="327">
        <f t="shared" si="86"/>
        <v>2348.8477341084999</v>
      </c>
      <c r="AX308" s="327">
        <f t="shared" si="86"/>
        <v>7046.543202325498</v>
      </c>
      <c r="AY308" s="327">
        <f t="shared" si="86"/>
        <v>1761.6358005813745</v>
      </c>
      <c r="AZ308" s="327">
        <f t="shared" si="86"/>
        <v>1761.6358005813745</v>
      </c>
      <c r="BA308" s="327">
        <f t="shared" si="86"/>
        <v>1174.42386705425</v>
      </c>
      <c r="BB308" s="327">
        <f t="shared" si="86"/>
        <v>587.21193352712498</v>
      </c>
      <c r="BC308" s="327">
        <f t="shared" si="82"/>
        <v>8220.9670693797489</v>
      </c>
      <c r="BD308" s="327">
        <f t="shared" si="82"/>
        <v>2936.0596676356245</v>
      </c>
      <c r="BE308" s="327">
        <f t="shared" si="82"/>
        <v>2936.0596676356245</v>
      </c>
      <c r="BF308" s="327">
        <f t="shared" si="82"/>
        <v>1761.6358005813745</v>
      </c>
    </row>
    <row r="309" spans="2:58" ht="14.25">
      <c r="B309" s="12" t="s">
        <v>224</v>
      </c>
      <c r="C309" s="1844" t="s">
        <v>35</v>
      </c>
      <c r="D309" s="1838" t="s">
        <v>23</v>
      </c>
      <c r="E309" s="1878" t="s">
        <v>25</v>
      </c>
      <c r="F309" s="1879" t="s">
        <v>26</v>
      </c>
      <c r="G309" s="1857">
        <v>17.39</v>
      </c>
      <c r="H309" s="1866">
        <v>19451.602299506234</v>
      </c>
      <c r="I309" s="1842">
        <v>19451.602299506234</v>
      </c>
      <c r="J309" s="1842">
        <v>19451.602299506234</v>
      </c>
      <c r="K309" s="1890">
        <v>9.08</v>
      </c>
      <c r="R309" s="327">
        <f t="shared" si="79"/>
        <v>176620.5488795166</v>
      </c>
      <c r="S309" s="327">
        <f t="shared" si="85"/>
        <v>93951.239106615103</v>
      </c>
      <c r="T309" s="327">
        <f t="shared" si="85"/>
        <v>3890.320459901247</v>
      </c>
      <c r="U309" s="327">
        <f t="shared" si="85"/>
        <v>39097.720622007524</v>
      </c>
      <c r="V309" s="327">
        <f t="shared" si="85"/>
        <v>0</v>
      </c>
      <c r="W309" s="327">
        <f t="shared" si="85"/>
        <v>28204.823334284036</v>
      </c>
      <c r="X309" s="327">
        <f t="shared" si="85"/>
        <v>389.03204599012469</v>
      </c>
      <c r="Y309" s="327">
        <f t="shared" si="85"/>
        <v>583.548068985187</v>
      </c>
      <c r="Z309" s="327">
        <f t="shared" si="85"/>
        <v>389.03204599012469</v>
      </c>
      <c r="AA309" s="327">
        <f t="shared" si="85"/>
        <v>778.06409198024937</v>
      </c>
      <c r="AB309" s="327">
        <f t="shared" ref="S309:AF327" si="87">+$R309*VLOOKUP($E309,$P$5:$AF$7,AB$1+3,FALSE)</f>
        <v>2334.192275940748</v>
      </c>
      <c r="AC309" s="327">
        <f t="shared" si="87"/>
        <v>583.548068985187</v>
      </c>
      <c r="AD309" s="327">
        <f t="shared" si="87"/>
        <v>583.548068985187</v>
      </c>
      <c r="AE309" s="327">
        <f t="shared" si="87"/>
        <v>389.03204599012469</v>
      </c>
      <c r="AF309" s="327">
        <f t="shared" si="87"/>
        <v>194.51602299506234</v>
      </c>
      <c r="AG309" s="327">
        <f t="shared" si="80"/>
        <v>2723.224321930873</v>
      </c>
      <c r="AH309" s="327">
        <f t="shared" si="80"/>
        <v>972.58011497531174</v>
      </c>
      <c r="AI309" s="327">
        <f t="shared" si="80"/>
        <v>972.58011497531174</v>
      </c>
      <c r="AJ309" s="327">
        <f t="shared" si="80"/>
        <v>583.548068985187</v>
      </c>
      <c r="AK309" s="1345" t="s">
        <v>1605</v>
      </c>
      <c r="AL309" s="89" t="s">
        <v>1605</v>
      </c>
      <c r="AM309" s="1345" t="s">
        <v>1605</v>
      </c>
      <c r="AN309" s="327">
        <f t="shared" si="81"/>
        <v>176620.5488795166</v>
      </c>
      <c r="AO309" s="327">
        <f t="shared" si="86"/>
        <v>93951.239106615103</v>
      </c>
      <c r="AP309" s="327">
        <f t="shared" si="86"/>
        <v>3890.320459901247</v>
      </c>
      <c r="AQ309" s="327">
        <f t="shared" si="86"/>
        <v>39097.720622007524</v>
      </c>
      <c r="AR309" s="327">
        <f t="shared" si="86"/>
        <v>0</v>
      </c>
      <c r="AS309" s="327">
        <f t="shared" si="86"/>
        <v>28204.823334284036</v>
      </c>
      <c r="AT309" s="327">
        <f t="shared" si="86"/>
        <v>389.03204599012469</v>
      </c>
      <c r="AU309" s="327">
        <f t="shared" si="86"/>
        <v>583.548068985187</v>
      </c>
      <c r="AV309" s="327">
        <f t="shared" si="86"/>
        <v>389.03204599012469</v>
      </c>
      <c r="AW309" s="327">
        <f t="shared" si="86"/>
        <v>778.06409198024937</v>
      </c>
      <c r="AX309" s="327">
        <f t="shared" ref="AO309:BB327" si="88">+$AN309*VLOOKUP($E309,$AL$5:$BB$7,AX$1+3,FALSE)</f>
        <v>2334.192275940748</v>
      </c>
      <c r="AY309" s="327">
        <f t="shared" si="88"/>
        <v>583.548068985187</v>
      </c>
      <c r="AZ309" s="327">
        <f t="shared" si="88"/>
        <v>583.548068985187</v>
      </c>
      <c r="BA309" s="327">
        <f t="shared" si="88"/>
        <v>389.03204599012469</v>
      </c>
      <c r="BB309" s="327">
        <f t="shared" si="88"/>
        <v>194.51602299506234</v>
      </c>
      <c r="BC309" s="327">
        <f t="shared" si="82"/>
        <v>2723.224321930873</v>
      </c>
      <c r="BD309" s="327">
        <f t="shared" si="82"/>
        <v>972.58011497531174</v>
      </c>
      <c r="BE309" s="327">
        <f t="shared" si="82"/>
        <v>972.58011497531174</v>
      </c>
      <c r="BF309" s="327">
        <f t="shared" si="82"/>
        <v>583.548068985187</v>
      </c>
    </row>
    <row r="310" spans="2:58" ht="14.25">
      <c r="B310" s="12" t="s">
        <v>224</v>
      </c>
      <c r="C310" s="1844" t="s">
        <v>35</v>
      </c>
      <c r="D310" s="1838" t="s">
        <v>37</v>
      </c>
      <c r="E310" s="1878" t="s">
        <v>25</v>
      </c>
      <c r="F310" s="1879" t="s">
        <v>26</v>
      </c>
      <c r="G310" s="1857">
        <v>17.649999999999999</v>
      </c>
      <c r="H310" s="1866">
        <v>2639.8123797437647</v>
      </c>
      <c r="I310" s="1842">
        <v>2639.8123797437647</v>
      </c>
      <c r="J310" s="1842">
        <v>2639.8123797437647</v>
      </c>
      <c r="K310" s="1890">
        <v>9.08</v>
      </c>
      <c r="R310" s="327">
        <f t="shared" si="79"/>
        <v>23969.496408073384</v>
      </c>
      <c r="S310" s="327">
        <f t="shared" si="87"/>
        <v>12750.293794162384</v>
      </c>
      <c r="T310" s="327">
        <f t="shared" si="87"/>
        <v>527.96247594875297</v>
      </c>
      <c r="U310" s="327">
        <f t="shared" si="87"/>
        <v>5306.0228832849662</v>
      </c>
      <c r="V310" s="327">
        <f t="shared" si="87"/>
        <v>0</v>
      </c>
      <c r="W310" s="327">
        <f t="shared" si="87"/>
        <v>3827.727950628459</v>
      </c>
      <c r="X310" s="327">
        <f t="shared" si="87"/>
        <v>52.796247594875304</v>
      </c>
      <c r="Y310" s="327">
        <f t="shared" si="87"/>
        <v>79.194371392312931</v>
      </c>
      <c r="Z310" s="327">
        <f t="shared" si="87"/>
        <v>52.796247594875304</v>
      </c>
      <c r="AA310" s="327">
        <f t="shared" si="87"/>
        <v>105.59249518975061</v>
      </c>
      <c r="AB310" s="327">
        <f t="shared" si="87"/>
        <v>316.77748556925172</v>
      </c>
      <c r="AC310" s="327">
        <f t="shared" si="87"/>
        <v>79.194371392312931</v>
      </c>
      <c r="AD310" s="327">
        <f t="shared" si="87"/>
        <v>79.194371392312931</v>
      </c>
      <c r="AE310" s="327">
        <f t="shared" si="87"/>
        <v>52.796247594875304</v>
      </c>
      <c r="AF310" s="327">
        <f t="shared" si="87"/>
        <v>26.398123797437652</v>
      </c>
      <c r="AG310" s="327">
        <f t="shared" si="80"/>
        <v>369.57373316412713</v>
      </c>
      <c r="AH310" s="327">
        <f t="shared" si="80"/>
        <v>131.99061898718824</v>
      </c>
      <c r="AI310" s="327">
        <f t="shared" si="80"/>
        <v>131.99061898718824</v>
      </c>
      <c r="AJ310" s="327">
        <f t="shared" si="80"/>
        <v>79.194371392312931</v>
      </c>
      <c r="AK310" s="1345" t="s">
        <v>1605</v>
      </c>
      <c r="AL310" s="89" t="s">
        <v>1605</v>
      </c>
      <c r="AM310" s="1345" t="s">
        <v>1605</v>
      </c>
      <c r="AN310" s="327">
        <f t="shared" si="81"/>
        <v>23969.496408073384</v>
      </c>
      <c r="AO310" s="327">
        <f t="shared" si="88"/>
        <v>12750.293794162384</v>
      </c>
      <c r="AP310" s="327">
        <f t="shared" si="88"/>
        <v>527.96247594875297</v>
      </c>
      <c r="AQ310" s="327">
        <f t="shared" si="88"/>
        <v>5306.0228832849662</v>
      </c>
      <c r="AR310" s="327">
        <f t="shared" si="88"/>
        <v>0</v>
      </c>
      <c r="AS310" s="327">
        <f t="shared" si="88"/>
        <v>3827.727950628459</v>
      </c>
      <c r="AT310" s="327">
        <f t="shared" si="88"/>
        <v>52.796247594875304</v>
      </c>
      <c r="AU310" s="327">
        <f t="shared" si="88"/>
        <v>79.194371392312931</v>
      </c>
      <c r="AV310" s="327">
        <f t="shared" si="88"/>
        <v>52.796247594875304</v>
      </c>
      <c r="AW310" s="327">
        <f t="shared" si="88"/>
        <v>105.59249518975061</v>
      </c>
      <c r="AX310" s="327">
        <f t="shared" si="88"/>
        <v>316.77748556925172</v>
      </c>
      <c r="AY310" s="327">
        <f t="shared" si="88"/>
        <v>79.194371392312931</v>
      </c>
      <c r="AZ310" s="327">
        <f t="shared" si="88"/>
        <v>79.194371392312931</v>
      </c>
      <c r="BA310" s="327">
        <f t="shared" si="88"/>
        <v>52.796247594875304</v>
      </c>
      <c r="BB310" s="327">
        <f t="shared" si="88"/>
        <v>26.398123797437652</v>
      </c>
      <c r="BC310" s="327">
        <f t="shared" si="82"/>
        <v>369.57373316412713</v>
      </c>
      <c r="BD310" s="327">
        <f t="shared" si="82"/>
        <v>131.99061898718824</v>
      </c>
      <c r="BE310" s="327">
        <f t="shared" si="82"/>
        <v>131.99061898718824</v>
      </c>
      <c r="BF310" s="327">
        <f t="shared" si="82"/>
        <v>79.194371392312931</v>
      </c>
    </row>
    <row r="311" spans="2:58" ht="14.25">
      <c r="B311" s="12" t="s">
        <v>224</v>
      </c>
      <c r="C311" s="1844" t="s">
        <v>35</v>
      </c>
      <c r="D311" s="1838" t="s">
        <v>38</v>
      </c>
      <c r="E311" s="1878" t="s">
        <v>25</v>
      </c>
      <c r="F311" s="1879" t="s">
        <v>26</v>
      </c>
      <c r="G311" s="1857">
        <v>17.39</v>
      </c>
      <c r="H311" s="1866">
        <v>14273.609292474641</v>
      </c>
      <c r="I311" s="1842">
        <v>14273.609292474641</v>
      </c>
      <c r="J311" s="1842">
        <v>14273.609292474641</v>
      </c>
      <c r="K311" s="1890">
        <v>9.08</v>
      </c>
      <c r="R311" s="327">
        <f t="shared" si="79"/>
        <v>129604.37237566974</v>
      </c>
      <c r="S311" s="327">
        <f t="shared" si="87"/>
        <v>68941.532882652507</v>
      </c>
      <c r="T311" s="327">
        <f t="shared" si="87"/>
        <v>2854.7218584949283</v>
      </c>
      <c r="U311" s="327">
        <f t="shared" si="87"/>
        <v>28689.954677874026</v>
      </c>
      <c r="V311" s="327">
        <f t="shared" si="87"/>
        <v>0</v>
      </c>
      <c r="W311" s="327">
        <f t="shared" si="87"/>
        <v>20696.733474088229</v>
      </c>
      <c r="X311" s="327">
        <f t="shared" si="87"/>
        <v>285.47218584949286</v>
      </c>
      <c r="Y311" s="327">
        <f t="shared" si="87"/>
        <v>428.2082787742392</v>
      </c>
      <c r="Z311" s="327">
        <f t="shared" si="87"/>
        <v>285.47218584949286</v>
      </c>
      <c r="AA311" s="327">
        <f t="shared" si="87"/>
        <v>570.94437169898572</v>
      </c>
      <c r="AB311" s="327">
        <f t="shared" si="87"/>
        <v>1712.8331150969568</v>
      </c>
      <c r="AC311" s="327">
        <f t="shared" si="87"/>
        <v>428.2082787742392</v>
      </c>
      <c r="AD311" s="327">
        <f t="shared" si="87"/>
        <v>428.2082787742392</v>
      </c>
      <c r="AE311" s="327">
        <f t="shared" si="87"/>
        <v>285.47218584949286</v>
      </c>
      <c r="AF311" s="327">
        <f t="shared" si="87"/>
        <v>142.73609292474643</v>
      </c>
      <c r="AG311" s="327">
        <f t="shared" si="80"/>
        <v>1998.30530094645</v>
      </c>
      <c r="AH311" s="327">
        <f t="shared" si="80"/>
        <v>713.68046462373206</v>
      </c>
      <c r="AI311" s="327">
        <f t="shared" si="80"/>
        <v>713.68046462373206</v>
      </c>
      <c r="AJ311" s="327">
        <f t="shared" si="80"/>
        <v>428.2082787742392</v>
      </c>
      <c r="AK311" s="1345" t="s">
        <v>1605</v>
      </c>
      <c r="AL311" s="89" t="s">
        <v>1605</v>
      </c>
      <c r="AM311" s="1345" t="s">
        <v>1605</v>
      </c>
      <c r="AN311" s="327">
        <f t="shared" si="81"/>
        <v>129604.37237566974</v>
      </c>
      <c r="AO311" s="327">
        <f t="shared" si="88"/>
        <v>68941.532882652507</v>
      </c>
      <c r="AP311" s="327">
        <f t="shared" si="88"/>
        <v>2854.7218584949283</v>
      </c>
      <c r="AQ311" s="327">
        <f t="shared" si="88"/>
        <v>28689.954677874026</v>
      </c>
      <c r="AR311" s="327">
        <f t="shared" si="88"/>
        <v>0</v>
      </c>
      <c r="AS311" s="327">
        <f t="shared" si="88"/>
        <v>20696.733474088229</v>
      </c>
      <c r="AT311" s="327">
        <f t="shared" si="88"/>
        <v>285.47218584949286</v>
      </c>
      <c r="AU311" s="327">
        <f t="shared" si="88"/>
        <v>428.2082787742392</v>
      </c>
      <c r="AV311" s="327">
        <f t="shared" si="88"/>
        <v>285.47218584949286</v>
      </c>
      <c r="AW311" s="327">
        <f t="shared" si="88"/>
        <v>570.94437169898572</v>
      </c>
      <c r="AX311" s="327">
        <f t="shared" si="88"/>
        <v>1712.8331150969568</v>
      </c>
      <c r="AY311" s="327">
        <f t="shared" si="88"/>
        <v>428.2082787742392</v>
      </c>
      <c r="AZ311" s="327">
        <f t="shared" si="88"/>
        <v>428.2082787742392</v>
      </c>
      <c r="BA311" s="327">
        <f t="shared" si="88"/>
        <v>285.47218584949286</v>
      </c>
      <c r="BB311" s="327">
        <f t="shared" si="88"/>
        <v>142.73609292474643</v>
      </c>
      <c r="BC311" s="327">
        <f t="shared" si="82"/>
        <v>1998.30530094645</v>
      </c>
      <c r="BD311" s="327">
        <f t="shared" si="82"/>
        <v>713.68046462373206</v>
      </c>
      <c r="BE311" s="327">
        <f t="shared" si="82"/>
        <v>713.68046462373206</v>
      </c>
      <c r="BF311" s="327">
        <f t="shared" si="82"/>
        <v>428.2082787742392</v>
      </c>
    </row>
    <row r="312" spans="2:58" ht="14.25">
      <c r="B312" s="12" t="s">
        <v>224</v>
      </c>
      <c r="C312" s="1844" t="s">
        <v>174</v>
      </c>
      <c r="D312" s="1838" t="s">
        <v>177</v>
      </c>
      <c r="E312" s="1878" t="s">
        <v>25</v>
      </c>
      <c r="F312" s="1879" t="s">
        <v>16</v>
      </c>
      <c r="G312" s="1857">
        <v>17.39</v>
      </c>
      <c r="H312" s="1866">
        <v>2.6655614376068115</v>
      </c>
      <c r="I312" s="1842">
        <v>2.6655614376068115</v>
      </c>
      <c r="J312" s="1842">
        <v>2.6655614376068115</v>
      </c>
      <c r="K312" s="1890">
        <v>9.08</v>
      </c>
      <c r="R312" s="327">
        <f t="shared" si="79"/>
        <v>24.203297853469849</v>
      </c>
      <c r="S312" s="327">
        <f t="shared" si="87"/>
        <v>12.8746617436409</v>
      </c>
      <c r="T312" s="327">
        <f t="shared" si="87"/>
        <v>0.5331122875213623</v>
      </c>
      <c r="U312" s="327">
        <f t="shared" si="87"/>
        <v>5.3577784895896903</v>
      </c>
      <c r="V312" s="327">
        <f t="shared" si="87"/>
        <v>0</v>
      </c>
      <c r="W312" s="327">
        <f t="shared" si="87"/>
        <v>3.8650640845298767</v>
      </c>
      <c r="X312" s="327">
        <f t="shared" si="87"/>
        <v>5.3311228752136237E-2</v>
      </c>
      <c r="Y312" s="327">
        <f t="shared" si="87"/>
        <v>7.9966843128204332E-2</v>
      </c>
      <c r="Z312" s="327">
        <f t="shared" si="87"/>
        <v>5.3311228752136237E-2</v>
      </c>
      <c r="AA312" s="327">
        <f t="shared" si="87"/>
        <v>0.10662245750427247</v>
      </c>
      <c r="AB312" s="327">
        <f t="shared" si="87"/>
        <v>0.31986737251281733</v>
      </c>
      <c r="AC312" s="327">
        <f t="shared" si="87"/>
        <v>7.9966843128204332E-2</v>
      </c>
      <c r="AD312" s="327">
        <f t="shared" si="87"/>
        <v>7.9966843128204332E-2</v>
      </c>
      <c r="AE312" s="327">
        <f t="shared" si="87"/>
        <v>5.3311228752136237E-2</v>
      </c>
      <c r="AF312" s="327">
        <f t="shared" si="87"/>
        <v>2.6655614376068119E-2</v>
      </c>
      <c r="AG312" s="327">
        <f t="shared" si="80"/>
        <v>0.37317860126495367</v>
      </c>
      <c r="AH312" s="327">
        <f t="shared" si="80"/>
        <v>0.13327807188034058</v>
      </c>
      <c r="AI312" s="327">
        <f t="shared" si="80"/>
        <v>0.13327807188034058</v>
      </c>
      <c r="AJ312" s="327">
        <f t="shared" si="80"/>
        <v>7.9966843128204332E-2</v>
      </c>
      <c r="AK312" s="1345" t="s">
        <v>1605</v>
      </c>
      <c r="AL312" s="89" t="s">
        <v>1605</v>
      </c>
      <c r="AM312" s="1345" t="s">
        <v>1605</v>
      </c>
      <c r="AN312" s="327">
        <f t="shared" si="81"/>
        <v>24.203297853469849</v>
      </c>
      <c r="AO312" s="327">
        <f t="shared" si="88"/>
        <v>12.8746617436409</v>
      </c>
      <c r="AP312" s="327">
        <f t="shared" si="88"/>
        <v>0.5331122875213623</v>
      </c>
      <c r="AQ312" s="327">
        <f t="shared" si="88"/>
        <v>5.3577784895896903</v>
      </c>
      <c r="AR312" s="327">
        <f t="shared" si="88"/>
        <v>0</v>
      </c>
      <c r="AS312" s="327">
        <f t="shared" si="88"/>
        <v>3.8650640845298767</v>
      </c>
      <c r="AT312" s="327">
        <f t="shared" si="88"/>
        <v>5.3311228752136237E-2</v>
      </c>
      <c r="AU312" s="327">
        <f t="shared" si="88"/>
        <v>7.9966843128204332E-2</v>
      </c>
      <c r="AV312" s="327">
        <f t="shared" si="88"/>
        <v>5.3311228752136237E-2</v>
      </c>
      <c r="AW312" s="327">
        <f t="shared" si="88"/>
        <v>0.10662245750427247</v>
      </c>
      <c r="AX312" s="327">
        <f t="shared" si="88"/>
        <v>0.31986737251281733</v>
      </c>
      <c r="AY312" s="327">
        <f t="shared" si="88"/>
        <v>7.9966843128204332E-2</v>
      </c>
      <c r="AZ312" s="327">
        <f t="shared" si="88"/>
        <v>7.9966843128204332E-2</v>
      </c>
      <c r="BA312" s="327">
        <f t="shared" si="88"/>
        <v>5.3311228752136237E-2</v>
      </c>
      <c r="BB312" s="327">
        <f t="shared" si="88"/>
        <v>2.6655614376068119E-2</v>
      </c>
      <c r="BC312" s="327">
        <f t="shared" si="82"/>
        <v>0.37317860126495367</v>
      </c>
      <c r="BD312" s="327">
        <f t="shared" si="82"/>
        <v>0.13327807188034058</v>
      </c>
      <c r="BE312" s="327">
        <f t="shared" si="82"/>
        <v>0.13327807188034058</v>
      </c>
      <c r="BF312" s="327">
        <f t="shared" si="82"/>
        <v>7.9966843128204332E-2</v>
      </c>
    </row>
    <row r="313" spans="2:58" ht="14.25">
      <c r="B313" s="12" t="s">
        <v>224</v>
      </c>
      <c r="C313" s="1844" t="s">
        <v>174</v>
      </c>
      <c r="D313" s="1838" t="s">
        <v>179</v>
      </c>
      <c r="E313" s="1878" t="s">
        <v>25</v>
      </c>
      <c r="F313" s="1879" t="s">
        <v>16</v>
      </c>
      <c r="G313" s="1857">
        <v>17.850000000000001</v>
      </c>
      <c r="H313" s="1866">
        <v>29771.03271484375</v>
      </c>
      <c r="I313" s="1842">
        <v>29771.03271484375</v>
      </c>
      <c r="J313" s="1842">
        <v>29771.03271484375</v>
      </c>
      <c r="K313" s="1890">
        <v>9.08</v>
      </c>
      <c r="R313" s="327">
        <f t="shared" si="79"/>
        <v>270320.97705078125</v>
      </c>
      <c r="S313" s="327">
        <f t="shared" si="87"/>
        <v>143794.08801269531</v>
      </c>
      <c r="T313" s="327">
        <f t="shared" si="87"/>
        <v>5954.20654296875</v>
      </c>
      <c r="U313" s="327">
        <f t="shared" si="87"/>
        <v>59839.77575683593</v>
      </c>
      <c r="V313" s="327">
        <f t="shared" si="87"/>
        <v>0</v>
      </c>
      <c r="W313" s="327">
        <f t="shared" si="87"/>
        <v>43167.997436523438</v>
      </c>
      <c r="X313" s="327">
        <f t="shared" si="87"/>
        <v>595.420654296875</v>
      </c>
      <c r="Y313" s="327">
        <f t="shared" si="87"/>
        <v>893.13098144531239</v>
      </c>
      <c r="Z313" s="327">
        <f t="shared" si="87"/>
        <v>595.420654296875</v>
      </c>
      <c r="AA313" s="327">
        <f t="shared" si="87"/>
        <v>1190.84130859375</v>
      </c>
      <c r="AB313" s="327">
        <f t="shared" si="87"/>
        <v>3572.5239257812495</v>
      </c>
      <c r="AC313" s="327">
        <f t="shared" si="87"/>
        <v>893.13098144531239</v>
      </c>
      <c r="AD313" s="327">
        <f t="shared" si="87"/>
        <v>893.13098144531239</v>
      </c>
      <c r="AE313" s="327">
        <f t="shared" si="87"/>
        <v>595.420654296875</v>
      </c>
      <c r="AF313" s="327">
        <f t="shared" si="87"/>
        <v>297.7103271484375</v>
      </c>
      <c r="AG313" s="327">
        <f t="shared" si="80"/>
        <v>4167.9445800781259</v>
      </c>
      <c r="AH313" s="327">
        <f t="shared" si="80"/>
        <v>1488.5516357421875</v>
      </c>
      <c r="AI313" s="327">
        <f t="shared" si="80"/>
        <v>1488.5516357421875</v>
      </c>
      <c r="AJ313" s="327">
        <f t="shared" si="80"/>
        <v>893.13098144531239</v>
      </c>
      <c r="AK313" s="1345" t="s">
        <v>1605</v>
      </c>
      <c r="AL313" s="89" t="s">
        <v>1605</v>
      </c>
      <c r="AM313" s="1345" t="s">
        <v>1605</v>
      </c>
      <c r="AN313" s="327">
        <f t="shared" si="81"/>
        <v>270320.97705078125</v>
      </c>
      <c r="AO313" s="327">
        <f t="shared" si="88"/>
        <v>143794.08801269531</v>
      </c>
      <c r="AP313" s="327">
        <f t="shared" si="88"/>
        <v>5954.20654296875</v>
      </c>
      <c r="AQ313" s="327">
        <f t="shared" si="88"/>
        <v>59839.77575683593</v>
      </c>
      <c r="AR313" s="327">
        <f t="shared" si="88"/>
        <v>0</v>
      </c>
      <c r="AS313" s="327">
        <f t="shared" si="88"/>
        <v>43167.997436523438</v>
      </c>
      <c r="AT313" s="327">
        <f t="shared" si="88"/>
        <v>595.420654296875</v>
      </c>
      <c r="AU313" s="327">
        <f t="shared" si="88"/>
        <v>893.13098144531239</v>
      </c>
      <c r="AV313" s="327">
        <f t="shared" si="88"/>
        <v>595.420654296875</v>
      </c>
      <c r="AW313" s="327">
        <f t="shared" si="88"/>
        <v>1190.84130859375</v>
      </c>
      <c r="AX313" s="327">
        <f t="shared" si="88"/>
        <v>3572.5239257812495</v>
      </c>
      <c r="AY313" s="327">
        <f t="shared" si="88"/>
        <v>893.13098144531239</v>
      </c>
      <c r="AZ313" s="327">
        <f t="shared" si="88"/>
        <v>893.13098144531239</v>
      </c>
      <c r="BA313" s="327">
        <f t="shared" si="88"/>
        <v>595.420654296875</v>
      </c>
      <c r="BB313" s="327">
        <f t="shared" si="88"/>
        <v>297.7103271484375</v>
      </c>
      <c r="BC313" s="327">
        <f t="shared" si="82"/>
        <v>4167.9445800781259</v>
      </c>
      <c r="BD313" s="327">
        <f t="shared" si="82"/>
        <v>1488.5516357421875</v>
      </c>
      <c r="BE313" s="327">
        <f t="shared" si="82"/>
        <v>1488.5516357421875</v>
      </c>
      <c r="BF313" s="327">
        <f t="shared" si="82"/>
        <v>893.13098144531239</v>
      </c>
    </row>
    <row r="314" spans="2:58" ht="14.25">
      <c r="B314" s="12" t="s">
        <v>224</v>
      </c>
      <c r="C314" s="1844" t="s">
        <v>174</v>
      </c>
      <c r="D314" s="1838" t="s">
        <v>180</v>
      </c>
      <c r="E314" s="1878" t="s">
        <v>25</v>
      </c>
      <c r="F314" s="1879" t="s">
        <v>16</v>
      </c>
      <c r="G314" s="1857">
        <v>17.850000000000001</v>
      </c>
      <c r="H314" s="1866">
        <v>36046.360008011638</v>
      </c>
      <c r="I314" s="1842">
        <v>36046.360008011638</v>
      </c>
      <c r="J314" s="1842">
        <v>36046.360008011638</v>
      </c>
      <c r="K314" s="1890">
        <v>9.08</v>
      </c>
      <c r="R314" s="327">
        <f t="shared" si="79"/>
        <v>327300.94887274568</v>
      </c>
      <c r="S314" s="327">
        <f t="shared" si="87"/>
        <v>174103.91883869621</v>
      </c>
      <c r="T314" s="327">
        <f t="shared" si="87"/>
        <v>7209.2720016023277</v>
      </c>
      <c r="U314" s="327">
        <f t="shared" si="87"/>
        <v>72453.183616103386</v>
      </c>
      <c r="V314" s="327">
        <f t="shared" si="87"/>
        <v>0</v>
      </c>
      <c r="W314" s="327">
        <f t="shared" si="87"/>
        <v>52267.222011616876</v>
      </c>
      <c r="X314" s="327">
        <f t="shared" si="87"/>
        <v>720.92720016023281</v>
      </c>
      <c r="Y314" s="327">
        <f t="shared" si="87"/>
        <v>1081.3908002403491</v>
      </c>
      <c r="Z314" s="327">
        <f t="shared" si="87"/>
        <v>720.92720016023281</v>
      </c>
      <c r="AA314" s="327">
        <f t="shared" si="87"/>
        <v>1441.8544003204656</v>
      </c>
      <c r="AB314" s="327">
        <f t="shared" si="87"/>
        <v>4325.5632009613964</v>
      </c>
      <c r="AC314" s="327">
        <f t="shared" si="87"/>
        <v>1081.3908002403491</v>
      </c>
      <c r="AD314" s="327">
        <f t="shared" si="87"/>
        <v>1081.3908002403491</v>
      </c>
      <c r="AE314" s="327">
        <f t="shared" si="87"/>
        <v>720.92720016023281</v>
      </c>
      <c r="AF314" s="327">
        <f t="shared" si="87"/>
        <v>360.46360008011641</v>
      </c>
      <c r="AG314" s="327">
        <f t="shared" si="80"/>
        <v>5046.4904011216304</v>
      </c>
      <c r="AH314" s="327">
        <f t="shared" si="80"/>
        <v>1802.3180004005819</v>
      </c>
      <c r="AI314" s="327">
        <f t="shared" si="80"/>
        <v>1802.3180004005819</v>
      </c>
      <c r="AJ314" s="327">
        <f t="shared" si="80"/>
        <v>1081.3908002403491</v>
      </c>
      <c r="AK314" s="1345" t="s">
        <v>1605</v>
      </c>
      <c r="AL314" s="89" t="s">
        <v>1605</v>
      </c>
      <c r="AM314" s="1345" t="s">
        <v>1605</v>
      </c>
      <c r="AN314" s="327">
        <f t="shared" si="81"/>
        <v>327300.94887274568</v>
      </c>
      <c r="AO314" s="327">
        <f t="shared" si="88"/>
        <v>174103.91883869621</v>
      </c>
      <c r="AP314" s="327">
        <f t="shared" si="88"/>
        <v>7209.2720016023277</v>
      </c>
      <c r="AQ314" s="327">
        <f t="shared" si="88"/>
        <v>72453.183616103386</v>
      </c>
      <c r="AR314" s="327">
        <f t="shared" si="88"/>
        <v>0</v>
      </c>
      <c r="AS314" s="327">
        <f t="shared" si="88"/>
        <v>52267.222011616876</v>
      </c>
      <c r="AT314" s="327">
        <f t="shared" si="88"/>
        <v>720.92720016023281</v>
      </c>
      <c r="AU314" s="327">
        <f t="shared" si="88"/>
        <v>1081.3908002403491</v>
      </c>
      <c r="AV314" s="327">
        <f t="shared" si="88"/>
        <v>720.92720016023281</v>
      </c>
      <c r="AW314" s="327">
        <f t="shared" si="88"/>
        <v>1441.8544003204656</v>
      </c>
      <c r="AX314" s="327">
        <f t="shared" si="88"/>
        <v>4325.5632009613964</v>
      </c>
      <c r="AY314" s="327">
        <f t="shared" si="88"/>
        <v>1081.3908002403491</v>
      </c>
      <c r="AZ314" s="327">
        <f t="shared" si="88"/>
        <v>1081.3908002403491</v>
      </c>
      <c r="BA314" s="327">
        <f t="shared" si="88"/>
        <v>720.92720016023281</v>
      </c>
      <c r="BB314" s="327">
        <f t="shared" si="88"/>
        <v>360.46360008011641</v>
      </c>
      <c r="BC314" s="327">
        <f t="shared" si="82"/>
        <v>5046.4904011216304</v>
      </c>
      <c r="BD314" s="327">
        <f t="shared" si="82"/>
        <v>1802.3180004005819</v>
      </c>
      <c r="BE314" s="327">
        <f t="shared" si="82"/>
        <v>1802.3180004005819</v>
      </c>
      <c r="BF314" s="327">
        <f t="shared" si="82"/>
        <v>1081.3908002403491</v>
      </c>
    </row>
    <row r="315" spans="2:58" ht="14.25">
      <c r="B315" s="12" t="s">
        <v>224</v>
      </c>
      <c r="C315" s="1844" t="s">
        <v>174</v>
      </c>
      <c r="D315" s="1838" t="s">
        <v>178</v>
      </c>
      <c r="E315" s="1878" t="s">
        <v>25</v>
      </c>
      <c r="F315" s="1879" t="s">
        <v>16</v>
      </c>
      <c r="G315" s="1857">
        <v>17.39</v>
      </c>
      <c r="H315" s="1866">
        <v>3415.9278970353748</v>
      </c>
      <c r="I315" s="1842">
        <v>3415.9278970353748</v>
      </c>
      <c r="J315" s="1842">
        <v>3415.9278970353748</v>
      </c>
      <c r="K315" s="1890">
        <v>9.08</v>
      </c>
      <c r="R315" s="327">
        <f t="shared" si="79"/>
        <v>31016.625305081205</v>
      </c>
      <c r="S315" s="327">
        <f t="shared" si="87"/>
        <v>16498.931742680859</v>
      </c>
      <c r="T315" s="327">
        <f t="shared" si="87"/>
        <v>683.18557940707501</v>
      </c>
      <c r="U315" s="327">
        <f t="shared" si="87"/>
        <v>6866.0150730411024</v>
      </c>
      <c r="V315" s="327">
        <f t="shared" si="87"/>
        <v>0</v>
      </c>
      <c r="W315" s="327">
        <f t="shared" si="87"/>
        <v>4953.0954507012939</v>
      </c>
      <c r="X315" s="327">
        <f t="shared" si="87"/>
        <v>68.318557940707507</v>
      </c>
      <c r="Y315" s="327">
        <f t="shared" si="87"/>
        <v>102.47783691106123</v>
      </c>
      <c r="Z315" s="327">
        <f t="shared" si="87"/>
        <v>68.318557940707507</v>
      </c>
      <c r="AA315" s="327">
        <f t="shared" si="87"/>
        <v>136.63711588141501</v>
      </c>
      <c r="AB315" s="327">
        <f t="shared" si="87"/>
        <v>409.91134764424493</v>
      </c>
      <c r="AC315" s="327">
        <f t="shared" si="87"/>
        <v>102.47783691106123</v>
      </c>
      <c r="AD315" s="327">
        <f t="shared" si="87"/>
        <v>102.47783691106123</v>
      </c>
      <c r="AE315" s="327">
        <f t="shared" si="87"/>
        <v>68.318557940707507</v>
      </c>
      <c r="AF315" s="327">
        <f t="shared" si="87"/>
        <v>34.159278970353753</v>
      </c>
      <c r="AG315" s="327">
        <f t="shared" si="80"/>
        <v>478.22990558495258</v>
      </c>
      <c r="AH315" s="327">
        <f t="shared" si="80"/>
        <v>170.79639485176875</v>
      </c>
      <c r="AI315" s="327">
        <f t="shared" si="80"/>
        <v>170.79639485176875</v>
      </c>
      <c r="AJ315" s="327">
        <f t="shared" si="80"/>
        <v>102.47783691106123</v>
      </c>
      <c r="AK315" s="1345" t="s">
        <v>1605</v>
      </c>
      <c r="AL315" s="89" t="s">
        <v>1605</v>
      </c>
      <c r="AM315" s="1345" t="s">
        <v>1605</v>
      </c>
      <c r="AN315" s="327">
        <f t="shared" si="81"/>
        <v>31016.625305081205</v>
      </c>
      <c r="AO315" s="327">
        <f t="shared" si="88"/>
        <v>16498.931742680859</v>
      </c>
      <c r="AP315" s="327">
        <f t="shared" si="88"/>
        <v>683.18557940707501</v>
      </c>
      <c r="AQ315" s="327">
        <f t="shared" si="88"/>
        <v>6866.0150730411024</v>
      </c>
      <c r="AR315" s="327">
        <f t="shared" si="88"/>
        <v>0</v>
      </c>
      <c r="AS315" s="327">
        <f t="shared" si="88"/>
        <v>4953.0954507012939</v>
      </c>
      <c r="AT315" s="327">
        <f t="shared" si="88"/>
        <v>68.318557940707507</v>
      </c>
      <c r="AU315" s="327">
        <f t="shared" si="88"/>
        <v>102.47783691106123</v>
      </c>
      <c r="AV315" s="327">
        <f t="shared" si="88"/>
        <v>68.318557940707507</v>
      </c>
      <c r="AW315" s="327">
        <f t="shared" si="88"/>
        <v>136.63711588141501</v>
      </c>
      <c r="AX315" s="327">
        <f t="shared" si="88"/>
        <v>409.91134764424493</v>
      </c>
      <c r="AY315" s="327">
        <f t="shared" si="88"/>
        <v>102.47783691106123</v>
      </c>
      <c r="AZ315" s="327">
        <f t="shared" si="88"/>
        <v>102.47783691106123</v>
      </c>
      <c r="BA315" s="327">
        <f t="shared" si="88"/>
        <v>68.318557940707507</v>
      </c>
      <c r="BB315" s="327">
        <f t="shared" si="88"/>
        <v>34.159278970353753</v>
      </c>
      <c r="BC315" s="327">
        <f t="shared" si="82"/>
        <v>478.22990558495258</v>
      </c>
      <c r="BD315" s="327">
        <f t="shared" si="82"/>
        <v>170.79639485176875</v>
      </c>
      <c r="BE315" s="327">
        <f t="shared" si="82"/>
        <v>170.79639485176875</v>
      </c>
      <c r="BF315" s="327">
        <f t="shared" si="82"/>
        <v>102.47783691106123</v>
      </c>
    </row>
    <row r="316" spans="2:58" ht="14.25">
      <c r="B316" s="12" t="s">
        <v>224</v>
      </c>
      <c r="C316" s="1844" t="s">
        <v>174</v>
      </c>
      <c r="D316" s="1838" t="s">
        <v>143</v>
      </c>
      <c r="E316" s="1878" t="s">
        <v>25</v>
      </c>
      <c r="F316" s="1879" t="s">
        <v>16</v>
      </c>
      <c r="G316" s="1857">
        <v>17.39</v>
      </c>
      <c r="H316" s="1866">
        <v>1173.0900152702</v>
      </c>
      <c r="I316" s="1842">
        <v>1173.0900152702</v>
      </c>
      <c r="J316" s="1842">
        <v>1173.0900152702</v>
      </c>
      <c r="K316" s="1890">
        <v>9.08</v>
      </c>
      <c r="R316" s="327">
        <f t="shared" si="79"/>
        <v>10651.657338653416</v>
      </c>
      <c r="S316" s="327">
        <f t="shared" si="87"/>
        <v>5666.0247737550662</v>
      </c>
      <c r="T316" s="327">
        <f t="shared" si="87"/>
        <v>234.61800305404003</v>
      </c>
      <c r="U316" s="327">
        <f t="shared" si="87"/>
        <v>2357.9109306931018</v>
      </c>
      <c r="V316" s="327">
        <f t="shared" si="87"/>
        <v>0</v>
      </c>
      <c r="W316" s="327">
        <f t="shared" si="87"/>
        <v>1700.9805221417901</v>
      </c>
      <c r="X316" s="327">
        <f t="shared" si="87"/>
        <v>23.461800305404005</v>
      </c>
      <c r="Y316" s="327">
        <f t="shared" si="87"/>
        <v>35.192700458105996</v>
      </c>
      <c r="Z316" s="327">
        <f t="shared" si="87"/>
        <v>23.461800305404005</v>
      </c>
      <c r="AA316" s="327">
        <f t="shared" si="87"/>
        <v>46.923600610808009</v>
      </c>
      <c r="AB316" s="327">
        <f t="shared" si="87"/>
        <v>140.77080183242398</v>
      </c>
      <c r="AC316" s="327">
        <f t="shared" si="87"/>
        <v>35.192700458105996</v>
      </c>
      <c r="AD316" s="327">
        <f t="shared" si="87"/>
        <v>35.192700458105996</v>
      </c>
      <c r="AE316" s="327">
        <f t="shared" si="87"/>
        <v>23.461800305404005</v>
      </c>
      <c r="AF316" s="327">
        <f t="shared" si="87"/>
        <v>11.730900152702002</v>
      </c>
      <c r="AG316" s="327">
        <f t="shared" si="80"/>
        <v>164.23260213782802</v>
      </c>
      <c r="AH316" s="327">
        <f t="shared" si="80"/>
        <v>58.654500763510008</v>
      </c>
      <c r="AI316" s="327">
        <f t="shared" si="80"/>
        <v>58.654500763510008</v>
      </c>
      <c r="AJ316" s="327">
        <f t="shared" si="80"/>
        <v>35.192700458105996</v>
      </c>
      <c r="AK316" s="1345" t="s">
        <v>1605</v>
      </c>
      <c r="AL316" s="89" t="s">
        <v>1605</v>
      </c>
      <c r="AM316" s="1345" t="s">
        <v>1605</v>
      </c>
      <c r="AN316" s="327">
        <f t="shared" si="81"/>
        <v>10651.657338653416</v>
      </c>
      <c r="AO316" s="327">
        <f t="shared" si="88"/>
        <v>5666.0247737550662</v>
      </c>
      <c r="AP316" s="327">
        <f t="shared" si="88"/>
        <v>234.61800305404003</v>
      </c>
      <c r="AQ316" s="327">
        <f t="shared" si="88"/>
        <v>2357.9109306931018</v>
      </c>
      <c r="AR316" s="327">
        <f t="shared" si="88"/>
        <v>0</v>
      </c>
      <c r="AS316" s="327">
        <f t="shared" si="88"/>
        <v>1700.9805221417901</v>
      </c>
      <c r="AT316" s="327">
        <f t="shared" si="88"/>
        <v>23.461800305404005</v>
      </c>
      <c r="AU316" s="327">
        <f t="shared" si="88"/>
        <v>35.192700458105996</v>
      </c>
      <c r="AV316" s="327">
        <f t="shared" si="88"/>
        <v>23.461800305404005</v>
      </c>
      <c r="AW316" s="327">
        <f t="shared" si="88"/>
        <v>46.923600610808009</v>
      </c>
      <c r="AX316" s="327">
        <f t="shared" si="88"/>
        <v>140.77080183242398</v>
      </c>
      <c r="AY316" s="327">
        <f t="shared" si="88"/>
        <v>35.192700458105996</v>
      </c>
      <c r="AZ316" s="327">
        <f t="shared" si="88"/>
        <v>35.192700458105996</v>
      </c>
      <c r="BA316" s="327">
        <f t="shared" si="88"/>
        <v>23.461800305404005</v>
      </c>
      <c r="BB316" s="327">
        <f t="shared" si="88"/>
        <v>11.730900152702002</v>
      </c>
      <c r="BC316" s="327">
        <f t="shared" si="82"/>
        <v>164.23260213782802</v>
      </c>
      <c r="BD316" s="327">
        <f t="shared" si="82"/>
        <v>58.654500763510008</v>
      </c>
      <c r="BE316" s="327">
        <f t="shared" si="82"/>
        <v>58.654500763510008</v>
      </c>
      <c r="BF316" s="327">
        <f t="shared" si="82"/>
        <v>35.192700458105996</v>
      </c>
    </row>
    <row r="317" spans="2:58" ht="14.25">
      <c r="B317" s="12" t="s">
        <v>224</v>
      </c>
      <c r="C317" s="1844" t="s">
        <v>174</v>
      </c>
      <c r="D317" s="1838" t="s">
        <v>181</v>
      </c>
      <c r="E317" s="1878" t="s">
        <v>25</v>
      </c>
      <c r="F317" s="1879" t="s">
        <v>16</v>
      </c>
      <c r="G317" s="1857">
        <v>17.39</v>
      </c>
      <c r="H317" s="1866">
        <v>9069.9306640625</v>
      </c>
      <c r="I317" s="1842">
        <v>9069.9306640625</v>
      </c>
      <c r="J317" s="1842">
        <v>9069.9306640625</v>
      </c>
      <c r="K317" s="1890">
        <v>9.08</v>
      </c>
      <c r="R317" s="327">
        <f t="shared" si="79"/>
        <v>82354.970429687499</v>
      </c>
      <c r="S317" s="327">
        <f t="shared" si="87"/>
        <v>43807.765107421874</v>
      </c>
      <c r="T317" s="327">
        <f t="shared" si="87"/>
        <v>1813.9861328125</v>
      </c>
      <c r="U317" s="327">
        <f t="shared" si="87"/>
        <v>18230.560634765621</v>
      </c>
      <c r="V317" s="327">
        <f t="shared" si="87"/>
        <v>0</v>
      </c>
      <c r="W317" s="327">
        <f t="shared" si="87"/>
        <v>13151.399462890624</v>
      </c>
      <c r="X317" s="327">
        <f t="shared" si="87"/>
        <v>181.39861328125002</v>
      </c>
      <c r="Y317" s="327">
        <f t="shared" si="87"/>
        <v>272.09791992187496</v>
      </c>
      <c r="Z317" s="327">
        <f t="shared" si="87"/>
        <v>181.39861328125002</v>
      </c>
      <c r="AA317" s="327">
        <f t="shared" si="87"/>
        <v>362.79722656250004</v>
      </c>
      <c r="AB317" s="327">
        <f t="shared" si="87"/>
        <v>1088.3916796874998</v>
      </c>
      <c r="AC317" s="327">
        <f t="shared" si="87"/>
        <v>272.09791992187496</v>
      </c>
      <c r="AD317" s="327">
        <f t="shared" si="87"/>
        <v>272.09791992187496</v>
      </c>
      <c r="AE317" s="327">
        <f t="shared" si="87"/>
        <v>181.39861328125002</v>
      </c>
      <c r="AF317" s="327">
        <f t="shared" si="87"/>
        <v>90.699306640625011</v>
      </c>
      <c r="AG317" s="327">
        <f t="shared" si="80"/>
        <v>1269.7902929687502</v>
      </c>
      <c r="AH317" s="327">
        <f t="shared" si="80"/>
        <v>453.49653320312501</v>
      </c>
      <c r="AI317" s="327">
        <f t="shared" si="80"/>
        <v>453.49653320312501</v>
      </c>
      <c r="AJ317" s="327">
        <f t="shared" si="80"/>
        <v>272.09791992187496</v>
      </c>
      <c r="AK317" s="1345" t="s">
        <v>1605</v>
      </c>
      <c r="AL317" s="89" t="s">
        <v>1605</v>
      </c>
      <c r="AM317" s="1345" t="s">
        <v>1605</v>
      </c>
      <c r="AN317" s="327">
        <f t="shared" si="81"/>
        <v>82354.970429687499</v>
      </c>
      <c r="AO317" s="327">
        <f t="shared" si="88"/>
        <v>43807.765107421874</v>
      </c>
      <c r="AP317" s="327">
        <f t="shared" si="88"/>
        <v>1813.9861328125</v>
      </c>
      <c r="AQ317" s="327">
        <f t="shared" si="88"/>
        <v>18230.560634765621</v>
      </c>
      <c r="AR317" s="327">
        <f t="shared" si="88"/>
        <v>0</v>
      </c>
      <c r="AS317" s="327">
        <f t="shared" si="88"/>
        <v>13151.399462890624</v>
      </c>
      <c r="AT317" s="327">
        <f t="shared" si="88"/>
        <v>181.39861328125002</v>
      </c>
      <c r="AU317" s="327">
        <f t="shared" si="88"/>
        <v>272.09791992187496</v>
      </c>
      <c r="AV317" s="327">
        <f t="shared" si="88"/>
        <v>181.39861328125002</v>
      </c>
      <c r="AW317" s="327">
        <f t="shared" si="88"/>
        <v>362.79722656250004</v>
      </c>
      <c r="AX317" s="327">
        <f t="shared" si="88"/>
        <v>1088.3916796874998</v>
      </c>
      <c r="AY317" s="327">
        <f t="shared" si="88"/>
        <v>272.09791992187496</v>
      </c>
      <c r="AZ317" s="327">
        <f t="shared" si="88"/>
        <v>272.09791992187496</v>
      </c>
      <c r="BA317" s="327">
        <f t="shared" si="88"/>
        <v>181.39861328125002</v>
      </c>
      <c r="BB317" s="327">
        <f t="shared" si="88"/>
        <v>90.699306640625011</v>
      </c>
      <c r="BC317" s="327">
        <f t="shared" si="82"/>
        <v>1269.7902929687502</v>
      </c>
      <c r="BD317" s="327">
        <f t="shared" si="82"/>
        <v>453.49653320312501</v>
      </c>
      <c r="BE317" s="327">
        <f t="shared" si="82"/>
        <v>453.49653320312501</v>
      </c>
      <c r="BF317" s="327">
        <f t="shared" si="82"/>
        <v>272.09791992187496</v>
      </c>
    </row>
    <row r="318" spans="2:58" ht="14.25">
      <c r="B318" s="12" t="s">
        <v>224</v>
      </c>
      <c r="C318" s="1844" t="s">
        <v>174</v>
      </c>
      <c r="D318" s="1838" t="s">
        <v>90</v>
      </c>
      <c r="E318" s="1878" t="s">
        <v>25</v>
      </c>
      <c r="F318" s="1879" t="s">
        <v>16</v>
      </c>
      <c r="G318" s="1857">
        <v>17.940000000000001</v>
      </c>
      <c r="H318" s="1866">
        <v>3123.0149987716677</v>
      </c>
      <c r="I318" s="1842">
        <v>3123.0149987716677</v>
      </c>
      <c r="J318" s="1842">
        <v>3123.0149987716677</v>
      </c>
      <c r="K318" s="1890">
        <v>9.08</v>
      </c>
      <c r="R318" s="327">
        <f t="shared" si="79"/>
        <v>28356.976188846744</v>
      </c>
      <c r="S318" s="327">
        <f t="shared" si="87"/>
        <v>15084.162444067155</v>
      </c>
      <c r="T318" s="327">
        <f t="shared" si="87"/>
        <v>624.60299975433361</v>
      </c>
      <c r="U318" s="327">
        <f t="shared" si="87"/>
        <v>6277.2601475310512</v>
      </c>
      <c r="V318" s="327">
        <f t="shared" si="87"/>
        <v>0</v>
      </c>
      <c r="W318" s="327">
        <f t="shared" si="87"/>
        <v>4528.3717482189177</v>
      </c>
      <c r="X318" s="327">
        <f t="shared" si="87"/>
        <v>62.460299975433365</v>
      </c>
      <c r="Y318" s="327">
        <f t="shared" si="87"/>
        <v>93.69044996315003</v>
      </c>
      <c r="Z318" s="327">
        <f t="shared" si="87"/>
        <v>62.460299975433365</v>
      </c>
      <c r="AA318" s="327">
        <f t="shared" si="87"/>
        <v>124.92059995086673</v>
      </c>
      <c r="AB318" s="327">
        <f t="shared" si="87"/>
        <v>374.76179985260012</v>
      </c>
      <c r="AC318" s="327">
        <f t="shared" si="87"/>
        <v>93.69044996315003</v>
      </c>
      <c r="AD318" s="327">
        <f t="shared" si="87"/>
        <v>93.69044996315003</v>
      </c>
      <c r="AE318" s="327">
        <f t="shared" si="87"/>
        <v>62.460299975433365</v>
      </c>
      <c r="AF318" s="327">
        <f t="shared" si="87"/>
        <v>31.230149987716683</v>
      </c>
      <c r="AG318" s="327">
        <f t="shared" si="80"/>
        <v>437.22209982803355</v>
      </c>
      <c r="AH318" s="327">
        <f t="shared" si="80"/>
        <v>156.1507499385834</v>
      </c>
      <c r="AI318" s="327">
        <f t="shared" si="80"/>
        <v>156.1507499385834</v>
      </c>
      <c r="AJ318" s="327">
        <f t="shared" si="80"/>
        <v>93.69044996315003</v>
      </c>
      <c r="AK318" s="1345" t="s">
        <v>1605</v>
      </c>
      <c r="AL318" s="89" t="s">
        <v>1605</v>
      </c>
      <c r="AM318" s="1345" t="s">
        <v>1605</v>
      </c>
      <c r="AN318" s="327">
        <f t="shared" si="81"/>
        <v>28356.976188846744</v>
      </c>
      <c r="AO318" s="327">
        <f t="shared" si="88"/>
        <v>15084.162444067155</v>
      </c>
      <c r="AP318" s="327">
        <f t="shared" si="88"/>
        <v>624.60299975433361</v>
      </c>
      <c r="AQ318" s="327">
        <f t="shared" si="88"/>
        <v>6277.2601475310512</v>
      </c>
      <c r="AR318" s="327">
        <f t="shared" si="88"/>
        <v>0</v>
      </c>
      <c r="AS318" s="327">
        <f t="shared" si="88"/>
        <v>4528.3717482189177</v>
      </c>
      <c r="AT318" s="327">
        <f t="shared" si="88"/>
        <v>62.460299975433365</v>
      </c>
      <c r="AU318" s="327">
        <f t="shared" si="88"/>
        <v>93.69044996315003</v>
      </c>
      <c r="AV318" s="327">
        <f t="shared" si="88"/>
        <v>62.460299975433365</v>
      </c>
      <c r="AW318" s="327">
        <f t="shared" si="88"/>
        <v>124.92059995086673</v>
      </c>
      <c r="AX318" s="327">
        <f t="shared" si="88"/>
        <v>374.76179985260012</v>
      </c>
      <c r="AY318" s="327">
        <f t="shared" si="88"/>
        <v>93.69044996315003</v>
      </c>
      <c r="AZ318" s="327">
        <f t="shared" si="88"/>
        <v>93.69044996315003</v>
      </c>
      <c r="BA318" s="327">
        <f t="shared" si="88"/>
        <v>62.460299975433365</v>
      </c>
      <c r="BB318" s="327">
        <f t="shared" si="88"/>
        <v>31.230149987716683</v>
      </c>
      <c r="BC318" s="327">
        <f t="shared" si="82"/>
        <v>437.22209982803355</v>
      </c>
      <c r="BD318" s="327">
        <f t="shared" si="82"/>
        <v>156.1507499385834</v>
      </c>
      <c r="BE318" s="327">
        <f t="shared" si="82"/>
        <v>156.1507499385834</v>
      </c>
      <c r="BF318" s="327">
        <f t="shared" si="82"/>
        <v>93.69044996315003</v>
      </c>
    </row>
    <row r="319" spans="2:58" ht="14.25">
      <c r="B319" s="12" t="s">
        <v>224</v>
      </c>
      <c r="C319" s="1844" t="s">
        <v>60</v>
      </c>
      <c r="D319" s="1838" t="s">
        <v>218</v>
      </c>
      <c r="E319" s="1837" t="s">
        <v>25</v>
      </c>
      <c r="F319" s="1580" t="s">
        <v>16</v>
      </c>
      <c r="G319" s="1857">
        <v>17.39</v>
      </c>
      <c r="H319" s="1866">
        <v>7095.6254944011152</v>
      </c>
      <c r="I319" s="1842">
        <v>7095.6254944011152</v>
      </c>
      <c r="J319" s="1842">
        <v>7095.6254944011152</v>
      </c>
      <c r="K319" s="1890">
        <v>9.08</v>
      </c>
      <c r="R319" s="327">
        <f t="shared" si="79"/>
        <v>64428.279489162123</v>
      </c>
      <c r="S319" s="327">
        <f t="shared" si="87"/>
        <v>34271.87113795738</v>
      </c>
      <c r="T319" s="327">
        <f t="shared" si="87"/>
        <v>1419.125098880223</v>
      </c>
      <c r="U319" s="327">
        <f t="shared" si="87"/>
        <v>14262.207243746239</v>
      </c>
      <c r="V319" s="327">
        <f t="shared" si="87"/>
        <v>0</v>
      </c>
      <c r="W319" s="327">
        <f t="shared" si="87"/>
        <v>10288.656966881616</v>
      </c>
      <c r="X319" s="327">
        <f t="shared" si="87"/>
        <v>141.9125098880223</v>
      </c>
      <c r="Y319" s="327">
        <f t="shared" si="87"/>
        <v>212.86876483203343</v>
      </c>
      <c r="Z319" s="327">
        <f t="shared" si="87"/>
        <v>141.9125098880223</v>
      </c>
      <c r="AA319" s="327">
        <f t="shared" si="87"/>
        <v>283.8250197760446</v>
      </c>
      <c r="AB319" s="327">
        <f t="shared" si="87"/>
        <v>851.47505932813374</v>
      </c>
      <c r="AC319" s="327">
        <f t="shared" si="87"/>
        <v>212.86876483203343</v>
      </c>
      <c r="AD319" s="327">
        <f t="shared" si="87"/>
        <v>212.86876483203343</v>
      </c>
      <c r="AE319" s="327">
        <f t="shared" si="87"/>
        <v>141.9125098880223</v>
      </c>
      <c r="AF319" s="327">
        <f t="shared" si="87"/>
        <v>70.95625494401115</v>
      </c>
      <c r="AG319" s="327">
        <f t="shared" si="80"/>
        <v>993.38756921615618</v>
      </c>
      <c r="AH319" s="327">
        <f t="shared" si="80"/>
        <v>354.78127472005576</v>
      </c>
      <c r="AI319" s="327">
        <f t="shared" si="80"/>
        <v>354.78127472005576</v>
      </c>
      <c r="AJ319" s="327">
        <f t="shared" si="80"/>
        <v>212.86876483203343</v>
      </c>
      <c r="AK319" s="1345" t="s">
        <v>1605</v>
      </c>
      <c r="AL319" s="89" t="s">
        <v>1605</v>
      </c>
      <c r="AM319" s="1345" t="s">
        <v>1605</v>
      </c>
      <c r="AN319" s="327">
        <f t="shared" si="81"/>
        <v>64428.279489162123</v>
      </c>
      <c r="AO319" s="327">
        <f t="shared" si="88"/>
        <v>34271.87113795738</v>
      </c>
      <c r="AP319" s="327">
        <f t="shared" si="88"/>
        <v>1419.125098880223</v>
      </c>
      <c r="AQ319" s="327">
        <f t="shared" si="88"/>
        <v>14262.207243746239</v>
      </c>
      <c r="AR319" s="327">
        <f t="shared" si="88"/>
        <v>0</v>
      </c>
      <c r="AS319" s="327">
        <f t="shared" si="88"/>
        <v>10288.656966881616</v>
      </c>
      <c r="AT319" s="327">
        <f t="shared" si="88"/>
        <v>141.9125098880223</v>
      </c>
      <c r="AU319" s="327">
        <f t="shared" si="88"/>
        <v>212.86876483203343</v>
      </c>
      <c r="AV319" s="327">
        <f t="shared" si="88"/>
        <v>141.9125098880223</v>
      </c>
      <c r="AW319" s="327">
        <f t="shared" si="88"/>
        <v>283.8250197760446</v>
      </c>
      <c r="AX319" s="327">
        <f t="shared" si="88"/>
        <v>851.47505932813374</v>
      </c>
      <c r="AY319" s="327">
        <f t="shared" si="88"/>
        <v>212.86876483203343</v>
      </c>
      <c r="AZ319" s="327">
        <f t="shared" si="88"/>
        <v>212.86876483203343</v>
      </c>
      <c r="BA319" s="327">
        <f t="shared" si="88"/>
        <v>141.9125098880223</v>
      </c>
      <c r="BB319" s="327">
        <f t="shared" si="88"/>
        <v>70.95625494401115</v>
      </c>
      <c r="BC319" s="327">
        <f t="shared" si="82"/>
        <v>993.38756921615618</v>
      </c>
      <c r="BD319" s="327">
        <f t="shared" si="82"/>
        <v>354.78127472005576</v>
      </c>
      <c r="BE319" s="327">
        <f t="shared" si="82"/>
        <v>354.78127472005576</v>
      </c>
      <c r="BF319" s="327">
        <f t="shared" si="82"/>
        <v>212.86876483203343</v>
      </c>
    </row>
    <row r="320" spans="2:58" ht="14.25">
      <c r="B320" s="12" t="s">
        <v>224</v>
      </c>
      <c r="C320" s="1844" t="s">
        <v>60</v>
      </c>
      <c r="D320" s="1838" t="s">
        <v>219</v>
      </c>
      <c r="E320" s="1837" t="s">
        <v>25</v>
      </c>
      <c r="F320" s="1580" t="s">
        <v>16</v>
      </c>
      <c r="G320" s="1857">
        <v>17.46</v>
      </c>
      <c r="H320" s="1866">
        <v>3433.7464479754176</v>
      </c>
      <c r="I320" s="1842">
        <v>3433.7464479754176</v>
      </c>
      <c r="J320" s="1842">
        <v>3433.7464479754176</v>
      </c>
      <c r="K320" s="1890">
        <v>9.08</v>
      </c>
      <c r="R320" s="327">
        <f t="shared" si="79"/>
        <v>31178.417747616793</v>
      </c>
      <c r="S320" s="327">
        <f t="shared" si="87"/>
        <v>16584.995343721268</v>
      </c>
      <c r="T320" s="327">
        <f t="shared" si="87"/>
        <v>686.74928959508361</v>
      </c>
      <c r="U320" s="327">
        <f t="shared" si="87"/>
        <v>6901.8303604305893</v>
      </c>
      <c r="V320" s="327">
        <f t="shared" si="87"/>
        <v>0</v>
      </c>
      <c r="W320" s="327">
        <f t="shared" si="87"/>
        <v>4978.9323495643557</v>
      </c>
      <c r="X320" s="327">
        <f t="shared" si="87"/>
        <v>68.674928959508364</v>
      </c>
      <c r="Y320" s="327">
        <f t="shared" si="87"/>
        <v>103.01239343926252</v>
      </c>
      <c r="Z320" s="327">
        <f t="shared" si="87"/>
        <v>68.674928959508364</v>
      </c>
      <c r="AA320" s="327">
        <f t="shared" si="87"/>
        <v>137.34985791901673</v>
      </c>
      <c r="AB320" s="327">
        <f t="shared" si="87"/>
        <v>412.0495737570501</v>
      </c>
      <c r="AC320" s="327">
        <f t="shared" si="87"/>
        <v>103.01239343926252</v>
      </c>
      <c r="AD320" s="327">
        <f t="shared" si="87"/>
        <v>103.01239343926252</v>
      </c>
      <c r="AE320" s="327">
        <f t="shared" si="87"/>
        <v>68.674928959508364</v>
      </c>
      <c r="AF320" s="327">
        <f t="shared" si="87"/>
        <v>34.337464479754182</v>
      </c>
      <c r="AG320" s="327">
        <f t="shared" si="80"/>
        <v>480.72450271655856</v>
      </c>
      <c r="AH320" s="327">
        <f t="shared" si="80"/>
        <v>171.6873223987709</v>
      </c>
      <c r="AI320" s="327">
        <f t="shared" si="80"/>
        <v>171.6873223987709</v>
      </c>
      <c r="AJ320" s="327">
        <f t="shared" si="80"/>
        <v>103.01239343926252</v>
      </c>
      <c r="AK320" s="1345" t="s">
        <v>1605</v>
      </c>
      <c r="AL320" s="89" t="s">
        <v>1605</v>
      </c>
      <c r="AM320" s="1345" t="s">
        <v>1605</v>
      </c>
      <c r="AN320" s="327">
        <f t="shared" si="81"/>
        <v>31178.417747616793</v>
      </c>
      <c r="AO320" s="327">
        <f t="shared" si="88"/>
        <v>16584.995343721268</v>
      </c>
      <c r="AP320" s="327">
        <f t="shared" si="88"/>
        <v>686.74928959508361</v>
      </c>
      <c r="AQ320" s="327">
        <f t="shared" si="88"/>
        <v>6901.8303604305893</v>
      </c>
      <c r="AR320" s="327">
        <f t="shared" si="88"/>
        <v>0</v>
      </c>
      <c r="AS320" s="327">
        <f t="shared" si="88"/>
        <v>4978.9323495643557</v>
      </c>
      <c r="AT320" s="327">
        <f t="shared" si="88"/>
        <v>68.674928959508364</v>
      </c>
      <c r="AU320" s="327">
        <f t="shared" si="88"/>
        <v>103.01239343926252</v>
      </c>
      <c r="AV320" s="327">
        <f t="shared" si="88"/>
        <v>68.674928959508364</v>
      </c>
      <c r="AW320" s="327">
        <f t="shared" si="88"/>
        <v>137.34985791901673</v>
      </c>
      <c r="AX320" s="327">
        <f t="shared" si="88"/>
        <v>412.0495737570501</v>
      </c>
      <c r="AY320" s="327">
        <f t="shared" si="88"/>
        <v>103.01239343926252</v>
      </c>
      <c r="AZ320" s="327">
        <f t="shared" si="88"/>
        <v>103.01239343926252</v>
      </c>
      <c r="BA320" s="327">
        <f t="shared" si="88"/>
        <v>68.674928959508364</v>
      </c>
      <c r="BB320" s="327">
        <f t="shared" si="88"/>
        <v>34.337464479754182</v>
      </c>
      <c r="BC320" s="327">
        <f t="shared" si="82"/>
        <v>480.72450271655856</v>
      </c>
      <c r="BD320" s="327">
        <f t="shared" si="82"/>
        <v>171.6873223987709</v>
      </c>
      <c r="BE320" s="327">
        <f t="shared" si="82"/>
        <v>171.6873223987709</v>
      </c>
      <c r="BF320" s="327">
        <f t="shared" si="82"/>
        <v>103.01239343926252</v>
      </c>
    </row>
    <row r="321" spans="2:58" ht="14.25">
      <c r="B321" s="12" t="s">
        <v>224</v>
      </c>
      <c r="C321" s="1844" t="s">
        <v>60</v>
      </c>
      <c r="D321" s="1838" t="s">
        <v>61</v>
      </c>
      <c r="E321" s="1837" t="s">
        <v>25</v>
      </c>
      <c r="F321" s="1580" t="s">
        <v>16</v>
      </c>
      <c r="G321" s="1857">
        <v>17.39</v>
      </c>
      <c r="H321" s="1866">
        <v>4840.3982597234226</v>
      </c>
      <c r="I321" s="1842">
        <v>4840.3982597234226</v>
      </c>
      <c r="J321" s="1842">
        <v>4840.3982597234226</v>
      </c>
      <c r="K321" s="1890">
        <v>9.08</v>
      </c>
      <c r="R321" s="327">
        <f t="shared" si="79"/>
        <v>43950.816198288674</v>
      </c>
      <c r="S321" s="327">
        <f t="shared" si="87"/>
        <v>23379.123594464127</v>
      </c>
      <c r="T321" s="327">
        <f t="shared" si="87"/>
        <v>968.07965194468454</v>
      </c>
      <c r="U321" s="327">
        <f t="shared" si="87"/>
        <v>9729.2005020440774</v>
      </c>
      <c r="V321" s="327">
        <f t="shared" si="87"/>
        <v>0</v>
      </c>
      <c r="W321" s="327">
        <f t="shared" si="87"/>
        <v>7018.5774765989618</v>
      </c>
      <c r="X321" s="327">
        <f t="shared" si="87"/>
        <v>96.807965194468451</v>
      </c>
      <c r="Y321" s="327">
        <f t="shared" si="87"/>
        <v>145.21194779170264</v>
      </c>
      <c r="Z321" s="327">
        <f t="shared" si="87"/>
        <v>96.807965194468451</v>
      </c>
      <c r="AA321" s="327">
        <f t="shared" si="87"/>
        <v>193.6159303889369</v>
      </c>
      <c r="AB321" s="327">
        <f t="shared" si="87"/>
        <v>580.84779116681057</v>
      </c>
      <c r="AC321" s="327">
        <f t="shared" si="87"/>
        <v>145.21194779170264</v>
      </c>
      <c r="AD321" s="327">
        <f t="shared" si="87"/>
        <v>145.21194779170264</v>
      </c>
      <c r="AE321" s="327">
        <f t="shared" si="87"/>
        <v>96.807965194468451</v>
      </c>
      <c r="AF321" s="327">
        <f t="shared" si="87"/>
        <v>48.403982597234226</v>
      </c>
      <c r="AG321" s="327">
        <f t="shared" si="80"/>
        <v>677.65575636127915</v>
      </c>
      <c r="AH321" s="327">
        <f t="shared" si="80"/>
        <v>242.01991298617114</v>
      </c>
      <c r="AI321" s="327">
        <f t="shared" si="80"/>
        <v>242.01991298617114</v>
      </c>
      <c r="AJ321" s="327">
        <f t="shared" si="80"/>
        <v>145.21194779170264</v>
      </c>
      <c r="AK321" s="1345" t="s">
        <v>1605</v>
      </c>
      <c r="AL321" s="89" t="s">
        <v>1605</v>
      </c>
      <c r="AM321" s="1345" t="s">
        <v>1605</v>
      </c>
      <c r="AN321" s="327">
        <f t="shared" si="81"/>
        <v>43950.816198288674</v>
      </c>
      <c r="AO321" s="327">
        <f t="shared" si="88"/>
        <v>23379.123594464127</v>
      </c>
      <c r="AP321" s="327">
        <f t="shared" si="88"/>
        <v>968.07965194468454</v>
      </c>
      <c r="AQ321" s="327">
        <f t="shared" si="88"/>
        <v>9729.2005020440774</v>
      </c>
      <c r="AR321" s="327">
        <f t="shared" si="88"/>
        <v>0</v>
      </c>
      <c r="AS321" s="327">
        <f t="shared" si="88"/>
        <v>7018.5774765989618</v>
      </c>
      <c r="AT321" s="327">
        <f t="shared" si="88"/>
        <v>96.807965194468451</v>
      </c>
      <c r="AU321" s="327">
        <f t="shared" si="88"/>
        <v>145.21194779170264</v>
      </c>
      <c r="AV321" s="327">
        <f t="shared" si="88"/>
        <v>96.807965194468451</v>
      </c>
      <c r="AW321" s="327">
        <f t="shared" si="88"/>
        <v>193.6159303889369</v>
      </c>
      <c r="AX321" s="327">
        <f t="shared" si="88"/>
        <v>580.84779116681057</v>
      </c>
      <c r="AY321" s="327">
        <f t="shared" si="88"/>
        <v>145.21194779170264</v>
      </c>
      <c r="AZ321" s="327">
        <f t="shared" si="88"/>
        <v>145.21194779170264</v>
      </c>
      <c r="BA321" s="327">
        <f t="shared" si="88"/>
        <v>96.807965194468451</v>
      </c>
      <c r="BB321" s="327">
        <f t="shared" si="88"/>
        <v>48.403982597234226</v>
      </c>
      <c r="BC321" s="327">
        <f t="shared" si="82"/>
        <v>677.65575636127915</v>
      </c>
      <c r="BD321" s="327">
        <f t="shared" si="82"/>
        <v>242.01991298617114</v>
      </c>
      <c r="BE321" s="327">
        <f t="shared" si="82"/>
        <v>242.01991298617114</v>
      </c>
      <c r="BF321" s="327">
        <f t="shared" si="82"/>
        <v>145.21194779170264</v>
      </c>
    </row>
    <row r="322" spans="2:58" ht="14.25">
      <c r="B322" s="12" t="s">
        <v>224</v>
      </c>
      <c r="C322" s="1844" t="s">
        <v>60</v>
      </c>
      <c r="D322" s="1838" t="s">
        <v>221</v>
      </c>
      <c r="E322" s="1837" t="s">
        <v>25</v>
      </c>
      <c r="F322" s="1580" t="s">
        <v>16</v>
      </c>
      <c r="G322" s="1857">
        <v>17.48</v>
      </c>
      <c r="H322" s="1866">
        <v>1384.2439622036729</v>
      </c>
      <c r="I322" s="1842">
        <v>1384.2439622036729</v>
      </c>
      <c r="J322" s="1842">
        <v>1384.2439622036729</v>
      </c>
      <c r="K322" s="1890">
        <v>9.08</v>
      </c>
      <c r="R322" s="327">
        <f t="shared" si="79"/>
        <v>12568.935176809351</v>
      </c>
      <c r="S322" s="327">
        <f t="shared" si="87"/>
        <v>6685.8983374437403</v>
      </c>
      <c r="T322" s="327">
        <f t="shared" si="87"/>
        <v>276.8487924407346</v>
      </c>
      <c r="U322" s="327">
        <f t="shared" si="87"/>
        <v>2782.3303640293825</v>
      </c>
      <c r="V322" s="327">
        <f t="shared" si="87"/>
        <v>0</v>
      </c>
      <c r="W322" s="327">
        <f t="shared" si="87"/>
        <v>2007.1537451953259</v>
      </c>
      <c r="X322" s="327">
        <f t="shared" si="87"/>
        <v>27.684879244073464</v>
      </c>
      <c r="Y322" s="327">
        <f t="shared" si="87"/>
        <v>41.527318866110186</v>
      </c>
      <c r="Z322" s="327">
        <f t="shared" si="87"/>
        <v>27.684879244073464</v>
      </c>
      <c r="AA322" s="327">
        <f t="shared" si="87"/>
        <v>55.369758488146928</v>
      </c>
      <c r="AB322" s="327">
        <f t="shared" si="87"/>
        <v>166.10927546444074</v>
      </c>
      <c r="AC322" s="327">
        <f t="shared" si="87"/>
        <v>41.527318866110186</v>
      </c>
      <c r="AD322" s="327">
        <f t="shared" si="87"/>
        <v>41.527318866110186</v>
      </c>
      <c r="AE322" s="327">
        <f t="shared" si="87"/>
        <v>27.684879244073464</v>
      </c>
      <c r="AF322" s="327">
        <f t="shared" si="87"/>
        <v>13.842439622036732</v>
      </c>
      <c r="AG322" s="327">
        <f t="shared" si="80"/>
        <v>193.79415470851424</v>
      </c>
      <c r="AH322" s="327">
        <f t="shared" si="80"/>
        <v>69.21219811018365</v>
      </c>
      <c r="AI322" s="327">
        <f t="shared" si="80"/>
        <v>69.21219811018365</v>
      </c>
      <c r="AJ322" s="327">
        <f t="shared" si="80"/>
        <v>41.527318866110186</v>
      </c>
      <c r="AK322" s="1345" t="s">
        <v>1605</v>
      </c>
      <c r="AL322" s="89" t="s">
        <v>1605</v>
      </c>
      <c r="AM322" s="1345" t="s">
        <v>1605</v>
      </c>
      <c r="AN322" s="327">
        <f t="shared" si="81"/>
        <v>12568.935176809351</v>
      </c>
      <c r="AO322" s="327">
        <f t="shared" si="88"/>
        <v>6685.8983374437403</v>
      </c>
      <c r="AP322" s="327">
        <f t="shared" si="88"/>
        <v>276.8487924407346</v>
      </c>
      <c r="AQ322" s="327">
        <f t="shared" si="88"/>
        <v>2782.3303640293825</v>
      </c>
      <c r="AR322" s="327">
        <f t="shared" si="88"/>
        <v>0</v>
      </c>
      <c r="AS322" s="327">
        <f t="shared" si="88"/>
        <v>2007.1537451953259</v>
      </c>
      <c r="AT322" s="327">
        <f t="shared" si="88"/>
        <v>27.684879244073464</v>
      </c>
      <c r="AU322" s="327">
        <f t="shared" si="88"/>
        <v>41.527318866110186</v>
      </c>
      <c r="AV322" s="327">
        <f t="shared" si="88"/>
        <v>27.684879244073464</v>
      </c>
      <c r="AW322" s="327">
        <f t="shared" si="88"/>
        <v>55.369758488146928</v>
      </c>
      <c r="AX322" s="327">
        <f t="shared" si="88"/>
        <v>166.10927546444074</v>
      </c>
      <c r="AY322" s="327">
        <f t="shared" si="88"/>
        <v>41.527318866110186</v>
      </c>
      <c r="AZ322" s="327">
        <f t="shared" si="88"/>
        <v>41.527318866110186</v>
      </c>
      <c r="BA322" s="327">
        <f t="shared" si="88"/>
        <v>27.684879244073464</v>
      </c>
      <c r="BB322" s="327">
        <f t="shared" si="88"/>
        <v>13.842439622036732</v>
      </c>
      <c r="BC322" s="327">
        <f t="shared" si="82"/>
        <v>193.79415470851424</v>
      </c>
      <c r="BD322" s="327">
        <f t="shared" si="82"/>
        <v>69.21219811018365</v>
      </c>
      <c r="BE322" s="327">
        <f t="shared" si="82"/>
        <v>69.21219811018365</v>
      </c>
      <c r="BF322" s="327">
        <f t="shared" si="82"/>
        <v>41.527318866110186</v>
      </c>
    </row>
    <row r="323" spans="2:58" ht="14.25">
      <c r="B323" s="12" t="s">
        <v>224</v>
      </c>
      <c r="C323" s="1844" t="s">
        <v>60</v>
      </c>
      <c r="D323" s="1838" t="s">
        <v>220</v>
      </c>
      <c r="E323" s="1837" t="s">
        <v>25</v>
      </c>
      <c r="F323" s="1580" t="s">
        <v>16</v>
      </c>
      <c r="G323" s="1857">
        <v>17.79</v>
      </c>
      <c r="H323" s="1867">
        <v>93.150144487021876</v>
      </c>
      <c r="I323" s="1867">
        <v>93.150144487021876</v>
      </c>
      <c r="J323" s="1867">
        <v>93.150144487021876</v>
      </c>
      <c r="K323" s="1891">
        <v>9.08</v>
      </c>
      <c r="R323" s="327">
        <f t="shared" si="79"/>
        <v>845.80331194215864</v>
      </c>
      <c r="S323" s="327">
        <f t="shared" si="87"/>
        <v>449.91519787231562</v>
      </c>
      <c r="T323" s="327">
        <f t="shared" si="87"/>
        <v>18.630028897404376</v>
      </c>
      <c r="U323" s="327">
        <f t="shared" si="87"/>
        <v>187.23179041891396</v>
      </c>
      <c r="V323" s="327">
        <f t="shared" si="87"/>
        <v>0</v>
      </c>
      <c r="W323" s="327">
        <f t="shared" si="87"/>
        <v>135.06770950618173</v>
      </c>
      <c r="X323" s="327">
        <f t="shared" si="87"/>
        <v>1.8630028897404378</v>
      </c>
      <c r="Y323" s="327">
        <f t="shared" si="87"/>
        <v>2.7945043346106559</v>
      </c>
      <c r="Z323" s="327">
        <f t="shared" si="87"/>
        <v>1.8630028897404378</v>
      </c>
      <c r="AA323" s="327">
        <f t="shared" si="87"/>
        <v>3.7260057794808756</v>
      </c>
      <c r="AB323" s="327">
        <f t="shared" si="87"/>
        <v>11.178017338442624</v>
      </c>
      <c r="AC323" s="327">
        <f t="shared" si="87"/>
        <v>2.7945043346106559</v>
      </c>
      <c r="AD323" s="327">
        <f t="shared" si="87"/>
        <v>2.7945043346106559</v>
      </c>
      <c r="AE323" s="327">
        <f t="shared" si="87"/>
        <v>1.8630028897404378</v>
      </c>
      <c r="AF323" s="327">
        <f t="shared" si="87"/>
        <v>0.93150144487021891</v>
      </c>
      <c r="AG323" s="327">
        <f t="shared" si="80"/>
        <v>13.041020228183065</v>
      </c>
      <c r="AH323" s="327">
        <f t="shared" si="80"/>
        <v>4.657507224351094</v>
      </c>
      <c r="AI323" s="327">
        <f t="shared" si="80"/>
        <v>4.657507224351094</v>
      </c>
      <c r="AJ323" s="327">
        <f t="shared" si="80"/>
        <v>2.7945043346106559</v>
      </c>
      <c r="AK323" s="1345" t="s">
        <v>1605</v>
      </c>
      <c r="AL323" s="89" t="s">
        <v>1605</v>
      </c>
      <c r="AM323" s="1345" t="s">
        <v>1605</v>
      </c>
      <c r="AN323" s="327">
        <f t="shared" si="81"/>
        <v>845.80331194215864</v>
      </c>
      <c r="AO323" s="327">
        <f t="shared" si="88"/>
        <v>449.91519787231562</v>
      </c>
      <c r="AP323" s="327">
        <f t="shared" si="88"/>
        <v>18.630028897404376</v>
      </c>
      <c r="AQ323" s="327">
        <f t="shared" si="88"/>
        <v>187.23179041891396</v>
      </c>
      <c r="AR323" s="327">
        <f t="shared" si="88"/>
        <v>0</v>
      </c>
      <c r="AS323" s="327">
        <f t="shared" si="88"/>
        <v>135.06770950618173</v>
      </c>
      <c r="AT323" s="327">
        <f t="shared" si="88"/>
        <v>1.8630028897404378</v>
      </c>
      <c r="AU323" s="327">
        <f t="shared" si="88"/>
        <v>2.7945043346106559</v>
      </c>
      <c r="AV323" s="327">
        <f t="shared" si="88"/>
        <v>1.8630028897404378</v>
      </c>
      <c r="AW323" s="327">
        <f t="shared" si="88"/>
        <v>3.7260057794808756</v>
      </c>
      <c r="AX323" s="327">
        <f t="shared" si="88"/>
        <v>11.178017338442624</v>
      </c>
      <c r="AY323" s="327">
        <f t="shared" si="88"/>
        <v>2.7945043346106559</v>
      </c>
      <c r="AZ323" s="327">
        <f t="shared" si="88"/>
        <v>2.7945043346106559</v>
      </c>
      <c r="BA323" s="327">
        <f t="shared" si="88"/>
        <v>1.8630028897404378</v>
      </c>
      <c r="BB323" s="327">
        <f t="shared" si="88"/>
        <v>0.93150144487021891</v>
      </c>
      <c r="BC323" s="327">
        <f t="shared" si="82"/>
        <v>13.041020228183065</v>
      </c>
      <c r="BD323" s="327">
        <f t="shared" si="82"/>
        <v>4.657507224351094</v>
      </c>
      <c r="BE323" s="327">
        <f t="shared" si="82"/>
        <v>4.657507224351094</v>
      </c>
      <c r="BF323" s="327">
        <f t="shared" si="82"/>
        <v>2.7945043346106559</v>
      </c>
    </row>
    <row r="324" spans="2:58" ht="14.25">
      <c r="B324" s="12" t="s">
        <v>224</v>
      </c>
      <c r="C324" s="1844" t="s">
        <v>60</v>
      </c>
      <c r="D324" s="1838" t="s">
        <v>262</v>
      </c>
      <c r="E324" s="1837" t="s">
        <v>25</v>
      </c>
      <c r="F324" s="1580" t="s">
        <v>16</v>
      </c>
      <c r="G324" s="1857">
        <v>17.79</v>
      </c>
      <c r="H324" s="1867">
        <v>0.68611386201879765</v>
      </c>
      <c r="I324" s="1867">
        <v>0.68611386201879765</v>
      </c>
      <c r="J324" s="1867">
        <v>0.68611386201879765</v>
      </c>
      <c r="K324" s="1891">
        <v>9.08</v>
      </c>
      <c r="R324" s="327">
        <f t="shared" si="79"/>
        <v>6.2299138671306826</v>
      </c>
      <c r="S324" s="327">
        <f t="shared" si="87"/>
        <v>3.3139299535507925</v>
      </c>
      <c r="T324" s="327">
        <f t="shared" si="87"/>
        <v>0.13722277240375955</v>
      </c>
      <c r="U324" s="327">
        <f t="shared" si="87"/>
        <v>1.3790888626577831</v>
      </c>
      <c r="V324" s="327">
        <f t="shared" si="87"/>
        <v>0</v>
      </c>
      <c r="W324" s="327">
        <f t="shared" si="87"/>
        <v>0.99486509992725658</v>
      </c>
      <c r="X324" s="327">
        <f t="shared" si="87"/>
        <v>1.3722277240375955E-2</v>
      </c>
      <c r="Y324" s="327">
        <f t="shared" si="87"/>
        <v>2.0583415860563926E-2</v>
      </c>
      <c r="Z324" s="327">
        <f t="shared" si="87"/>
        <v>1.3722277240375955E-2</v>
      </c>
      <c r="AA324" s="327">
        <f t="shared" si="87"/>
        <v>2.744455448075191E-2</v>
      </c>
      <c r="AB324" s="327">
        <f t="shared" si="87"/>
        <v>8.2333663442255706E-2</v>
      </c>
      <c r="AC324" s="327">
        <f t="shared" si="87"/>
        <v>2.0583415860563926E-2</v>
      </c>
      <c r="AD324" s="327">
        <f t="shared" si="87"/>
        <v>2.0583415860563926E-2</v>
      </c>
      <c r="AE324" s="327">
        <f t="shared" si="87"/>
        <v>1.3722277240375955E-2</v>
      </c>
      <c r="AF324" s="327">
        <f t="shared" si="87"/>
        <v>6.8611386201879775E-3</v>
      </c>
      <c r="AG324" s="327">
        <f t="shared" si="80"/>
        <v>9.605594068263168E-2</v>
      </c>
      <c r="AH324" s="327">
        <f t="shared" si="80"/>
        <v>3.4305693100939887E-2</v>
      </c>
      <c r="AI324" s="327">
        <f t="shared" si="80"/>
        <v>3.4305693100939887E-2</v>
      </c>
      <c r="AJ324" s="327">
        <f t="shared" si="80"/>
        <v>2.0583415860563926E-2</v>
      </c>
      <c r="AK324" s="1345" t="s">
        <v>1605</v>
      </c>
      <c r="AL324" s="89" t="s">
        <v>1605</v>
      </c>
      <c r="AM324" s="1345" t="s">
        <v>1605</v>
      </c>
      <c r="AN324" s="327">
        <f t="shared" si="81"/>
        <v>6.2299138671306826</v>
      </c>
      <c r="AO324" s="327">
        <f t="shared" si="88"/>
        <v>3.3139299535507925</v>
      </c>
      <c r="AP324" s="327">
        <f t="shared" si="88"/>
        <v>0.13722277240375955</v>
      </c>
      <c r="AQ324" s="327">
        <f t="shared" si="88"/>
        <v>1.3790888626577831</v>
      </c>
      <c r="AR324" s="327">
        <f t="shared" si="88"/>
        <v>0</v>
      </c>
      <c r="AS324" s="327">
        <f t="shared" si="88"/>
        <v>0.99486509992725658</v>
      </c>
      <c r="AT324" s="327">
        <f t="shared" si="88"/>
        <v>1.3722277240375955E-2</v>
      </c>
      <c r="AU324" s="327">
        <f t="shared" si="88"/>
        <v>2.0583415860563926E-2</v>
      </c>
      <c r="AV324" s="327">
        <f t="shared" si="88"/>
        <v>1.3722277240375955E-2</v>
      </c>
      <c r="AW324" s="327">
        <f t="shared" si="88"/>
        <v>2.744455448075191E-2</v>
      </c>
      <c r="AX324" s="327">
        <f t="shared" si="88"/>
        <v>8.2333663442255706E-2</v>
      </c>
      <c r="AY324" s="327">
        <f t="shared" si="88"/>
        <v>2.0583415860563926E-2</v>
      </c>
      <c r="AZ324" s="327">
        <f t="shared" si="88"/>
        <v>2.0583415860563926E-2</v>
      </c>
      <c r="BA324" s="327">
        <f t="shared" si="88"/>
        <v>1.3722277240375955E-2</v>
      </c>
      <c r="BB324" s="327">
        <f t="shared" si="88"/>
        <v>6.8611386201879775E-3</v>
      </c>
      <c r="BC324" s="327">
        <f t="shared" si="82"/>
        <v>9.605594068263168E-2</v>
      </c>
      <c r="BD324" s="327">
        <f t="shared" si="82"/>
        <v>3.4305693100939887E-2</v>
      </c>
      <c r="BE324" s="327">
        <f t="shared" si="82"/>
        <v>3.4305693100939887E-2</v>
      </c>
      <c r="BF324" s="327">
        <f t="shared" si="82"/>
        <v>2.0583415860563926E-2</v>
      </c>
    </row>
    <row r="325" spans="2:58" ht="14.25">
      <c r="B325" s="12" t="s">
        <v>224</v>
      </c>
      <c r="C325" s="1844" t="s">
        <v>60</v>
      </c>
      <c r="D325" s="1838" t="s">
        <v>263</v>
      </c>
      <c r="E325" s="1837" t="s">
        <v>25</v>
      </c>
      <c r="F325" s="1580" t="s">
        <v>16</v>
      </c>
      <c r="G325" s="1857">
        <v>17.79</v>
      </c>
      <c r="H325" s="1867">
        <v>55.479443612636189</v>
      </c>
      <c r="I325" s="1867">
        <v>55.479443612636189</v>
      </c>
      <c r="J325" s="1867">
        <v>55.479443612636189</v>
      </c>
      <c r="K325" s="1891">
        <v>9.08</v>
      </c>
      <c r="R325" s="327">
        <f t="shared" si="79"/>
        <v>503.75334800273657</v>
      </c>
      <c r="S325" s="327">
        <f t="shared" si="87"/>
        <v>267.96571264903275</v>
      </c>
      <c r="T325" s="327">
        <f t="shared" si="87"/>
        <v>11.095888722527238</v>
      </c>
      <c r="U325" s="327">
        <f t="shared" si="87"/>
        <v>111.51368166139872</v>
      </c>
      <c r="V325" s="327">
        <f t="shared" si="87"/>
        <v>0</v>
      </c>
      <c r="W325" s="327">
        <f t="shared" si="87"/>
        <v>80.44519323832246</v>
      </c>
      <c r="X325" s="327">
        <f t="shared" si="87"/>
        <v>1.1095888722527238</v>
      </c>
      <c r="Y325" s="327">
        <f t="shared" si="87"/>
        <v>1.6643833083790853</v>
      </c>
      <c r="Z325" s="327">
        <f t="shared" si="87"/>
        <v>1.1095888722527238</v>
      </c>
      <c r="AA325" s="327">
        <f t="shared" si="87"/>
        <v>2.2191777445054477</v>
      </c>
      <c r="AB325" s="327">
        <f t="shared" si="87"/>
        <v>6.6575332335163413</v>
      </c>
      <c r="AC325" s="327">
        <f t="shared" si="87"/>
        <v>1.6643833083790853</v>
      </c>
      <c r="AD325" s="327">
        <f t="shared" si="87"/>
        <v>1.6643833083790853</v>
      </c>
      <c r="AE325" s="327">
        <f t="shared" si="87"/>
        <v>1.1095888722527238</v>
      </c>
      <c r="AF325" s="327">
        <f t="shared" si="87"/>
        <v>0.55479443612636192</v>
      </c>
      <c r="AG325" s="327">
        <f t="shared" si="80"/>
        <v>7.7671221057690669</v>
      </c>
      <c r="AH325" s="327">
        <f t="shared" si="80"/>
        <v>2.7739721806318096</v>
      </c>
      <c r="AI325" s="327">
        <f t="shared" si="80"/>
        <v>2.7739721806318096</v>
      </c>
      <c r="AJ325" s="327">
        <f t="shared" si="80"/>
        <v>1.6643833083790853</v>
      </c>
      <c r="AK325" s="1345" t="s">
        <v>1605</v>
      </c>
      <c r="AL325" s="89" t="s">
        <v>1605</v>
      </c>
      <c r="AM325" s="1345" t="s">
        <v>1605</v>
      </c>
      <c r="AN325" s="327">
        <f t="shared" si="81"/>
        <v>503.75334800273657</v>
      </c>
      <c r="AO325" s="327">
        <f t="shared" si="88"/>
        <v>267.96571264903275</v>
      </c>
      <c r="AP325" s="327">
        <f t="shared" si="88"/>
        <v>11.095888722527238</v>
      </c>
      <c r="AQ325" s="327">
        <f t="shared" si="88"/>
        <v>111.51368166139872</v>
      </c>
      <c r="AR325" s="327">
        <f t="shared" si="88"/>
        <v>0</v>
      </c>
      <c r="AS325" s="327">
        <f t="shared" si="88"/>
        <v>80.44519323832246</v>
      </c>
      <c r="AT325" s="327">
        <f t="shared" si="88"/>
        <v>1.1095888722527238</v>
      </c>
      <c r="AU325" s="327">
        <f t="shared" si="88"/>
        <v>1.6643833083790853</v>
      </c>
      <c r="AV325" s="327">
        <f t="shared" si="88"/>
        <v>1.1095888722527238</v>
      </c>
      <c r="AW325" s="327">
        <f t="shared" si="88"/>
        <v>2.2191777445054477</v>
      </c>
      <c r="AX325" s="327">
        <f t="shared" si="88"/>
        <v>6.6575332335163413</v>
      </c>
      <c r="AY325" s="327">
        <f t="shared" si="88"/>
        <v>1.6643833083790853</v>
      </c>
      <c r="AZ325" s="327">
        <f t="shared" si="88"/>
        <v>1.6643833083790853</v>
      </c>
      <c r="BA325" s="327">
        <f t="shared" si="88"/>
        <v>1.1095888722527238</v>
      </c>
      <c r="BB325" s="327">
        <f t="shared" si="88"/>
        <v>0.55479443612636192</v>
      </c>
      <c r="BC325" s="327">
        <f t="shared" si="82"/>
        <v>7.7671221057690669</v>
      </c>
      <c r="BD325" s="327">
        <f t="shared" si="82"/>
        <v>2.7739721806318096</v>
      </c>
      <c r="BE325" s="327">
        <f t="shared" si="82"/>
        <v>2.7739721806318096</v>
      </c>
      <c r="BF325" s="327">
        <f t="shared" si="82"/>
        <v>1.6643833083790853</v>
      </c>
    </row>
    <row r="326" spans="2:58" ht="14.25">
      <c r="B326" s="12" t="s">
        <v>224</v>
      </c>
      <c r="C326" s="1844" t="s">
        <v>60</v>
      </c>
      <c r="D326" s="1838" t="s">
        <v>264</v>
      </c>
      <c r="E326" s="1837" t="s">
        <v>25</v>
      </c>
      <c r="F326" s="1580" t="s">
        <v>16</v>
      </c>
      <c r="G326" s="1857">
        <v>17.7</v>
      </c>
      <c r="H326" s="1867">
        <v>1049.1922205982485</v>
      </c>
      <c r="I326" s="1867">
        <v>1049.1922205982485</v>
      </c>
      <c r="J326" s="1867">
        <v>1049.1922205982485</v>
      </c>
      <c r="K326" s="1891">
        <v>9.08</v>
      </c>
      <c r="R326" s="327">
        <f t="shared" si="79"/>
        <v>9526.6653630320961</v>
      </c>
      <c r="S326" s="327">
        <f t="shared" si="87"/>
        <v>5067.5984254895402</v>
      </c>
      <c r="T326" s="327">
        <f t="shared" si="87"/>
        <v>209.83844411964969</v>
      </c>
      <c r="U326" s="327">
        <f t="shared" si="87"/>
        <v>2108.876363402479</v>
      </c>
      <c r="V326" s="327">
        <f t="shared" si="87"/>
        <v>0</v>
      </c>
      <c r="W326" s="327">
        <f t="shared" si="87"/>
        <v>1521.3287198674602</v>
      </c>
      <c r="X326" s="327">
        <f t="shared" si="87"/>
        <v>20.98384441196497</v>
      </c>
      <c r="Y326" s="327">
        <f t="shared" si="87"/>
        <v>31.47576661794745</v>
      </c>
      <c r="Z326" s="327">
        <f t="shared" si="87"/>
        <v>20.98384441196497</v>
      </c>
      <c r="AA326" s="327">
        <f t="shared" si="87"/>
        <v>41.96768882392994</v>
      </c>
      <c r="AB326" s="327">
        <f t="shared" si="87"/>
        <v>125.9030664717898</v>
      </c>
      <c r="AC326" s="327">
        <f t="shared" si="87"/>
        <v>31.47576661794745</v>
      </c>
      <c r="AD326" s="327">
        <f t="shared" si="87"/>
        <v>31.47576661794745</v>
      </c>
      <c r="AE326" s="327">
        <f t="shared" si="87"/>
        <v>20.98384441196497</v>
      </c>
      <c r="AF326" s="327">
        <f t="shared" si="87"/>
        <v>10.491922205982485</v>
      </c>
      <c r="AG326" s="327">
        <f t="shared" si="80"/>
        <v>146.88691088375481</v>
      </c>
      <c r="AH326" s="327">
        <f t="shared" si="80"/>
        <v>52.459611029912423</v>
      </c>
      <c r="AI326" s="327">
        <f t="shared" si="80"/>
        <v>52.459611029912423</v>
      </c>
      <c r="AJ326" s="327">
        <f t="shared" si="80"/>
        <v>31.47576661794745</v>
      </c>
      <c r="AK326" s="1345" t="s">
        <v>1605</v>
      </c>
      <c r="AL326" s="89" t="s">
        <v>1605</v>
      </c>
      <c r="AM326" s="1345" t="s">
        <v>1605</v>
      </c>
      <c r="AN326" s="327">
        <f t="shared" si="81"/>
        <v>9526.6653630320961</v>
      </c>
      <c r="AO326" s="327">
        <f t="shared" si="88"/>
        <v>5067.5984254895402</v>
      </c>
      <c r="AP326" s="327">
        <f t="shared" si="88"/>
        <v>209.83844411964969</v>
      </c>
      <c r="AQ326" s="327">
        <f t="shared" si="88"/>
        <v>2108.876363402479</v>
      </c>
      <c r="AR326" s="327">
        <f t="shared" si="88"/>
        <v>0</v>
      </c>
      <c r="AS326" s="327">
        <f t="shared" si="88"/>
        <v>1521.3287198674602</v>
      </c>
      <c r="AT326" s="327">
        <f t="shared" si="88"/>
        <v>20.98384441196497</v>
      </c>
      <c r="AU326" s="327">
        <f t="shared" si="88"/>
        <v>31.47576661794745</v>
      </c>
      <c r="AV326" s="327">
        <f t="shared" si="88"/>
        <v>20.98384441196497</v>
      </c>
      <c r="AW326" s="327">
        <f t="shared" si="88"/>
        <v>41.96768882392994</v>
      </c>
      <c r="AX326" s="327">
        <f t="shared" si="88"/>
        <v>125.9030664717898</v>
      </c>
      <c r="AY326" s="327">
        <f t="shared" si="88"/>
        <v>31.47576661794745</v>
      </c>
      <c r="AZ326" s="327">
        <f t="shared" si="88"/>
        <v>31.47576661794745</v>
      </c>
      <c r="BA326" s="327">
        <f t="shared" si="88"/>
        <v>20.98384441196497</v>
      </c>
      <c r="BB326" s="327">
        <f t="shared" si="88"/>
        <v>10.491922205982485</v>
      </c>
      <c r="BC326" s="327">
        <f t="shared" si="82"/>
        <v>146.88691088375481</v>
      </c>
      <c r="BD326" s="327">
        <f t="shared" si="82"/>
        <v>52.459611029912423</v>
      </c>
      <c r="BE326" s="327">
        <f t="shared" si="82"/>
        <v>52.459611029912423</v>
      </c>
      <c r="BF326" s="327">
        <f t="shared" si="82"/>
        <v>31.47576661794745</v>
      </c>
    </row>
    <row r="327" spans="2:58" ht="14.25">
      <c r="B327" s="12" t="s">
        <v>224</v>
      </c>
      <c r="C327" s="1844" t="s">
        <v>260</v>
      </c>
      <c r="D327" s="1838" t="s">
        <v>265</v>
      </c>
      <c r="E327" s="1837" t="s">
        <v>25</v>
      </c>
      <c r="F327" s="1580" t="s">
        <v>16</v>
      </c>
      <c r="G327" s="1857">
        <v>17.809999999999999</v>
      </c>
      <c r="H327" s="1867">
        <v>99190.481330736162</v>
      </c>
      <c r="I327" s="1867">
        <v>99190.481330736162</v>
      </c>
      <c r="J327" s="1867">
        <v>99190.481330736162</v>
      </c>
      <c r="K327" s="1891">
        <v>9.08</v>
      </c>
      <c r="R327" s="327">
        <f t="shared" si="79"/>
        <v>900649.5704830843</v>
      </c>
      <c r="S327" s="327">
        <f t="shared" si="87"/>
        <v>479090.02482745564</v>
      </c>
      <c r="T327" s="327">
        <f t="shared" si="87"/>
        <v>19838.096266147233</v>
      </c>
      <c r="U327" s="327">
        <f t="shared" si="87"/>
        <v>199372.86747477966</v>
      </c>
      <c r="V327" s="327">
        <f t="shared" si="87"/>
        <v>0</v>
      </c>
      <c r="W327" s="327">
        <f t="shared" si="87"/>
        <v>143826.19792956742</v>
      </c>
      <c r="X327" s="327">
        <f t="shared" si="87"/>
        <v>1983.8096266147234</v>
      </c>
      <c r="Y327" s="327">
        <f t="shared" si="87"/>
        <v>2975.7144399220842</v>
      </c>
      <c r="Z327" s="327">
        <f t="shared" si="87"/>
        <v>1983.8096266147234</v>
      </c>
      <c r="AA327" s="327">
        <f t="shared" si="87"/>
        <v>3967.6192532294467</v>
      </c>
      <c r="AB327" s="327">
        <f t="shared" si="87"/>
        <v>11902.857759688337</v>
      </c>
      <c r="AC327" s="327">
        <f t="shared" si="87"/>
        <v>2975.7144399220842</v>
      </c>
      <c r="AD327" s="327">
        <f t="shared" si="87"/>
        <v>2975.7144399220842</v>
      </c>
      <c r="AE327" s="327">
        <f t="shared" ref="S327:AF346" si="89">+$R327*VLOOKUP($E327,$P$5:$AF$7,AE$1+3,FALSE)</f>
        <v>1983.8096266147234</v>
      </c>
      <c r="AF327" s="327">
        <f t="shared" si="89"/>
        <v>991.90481330736168</v>
      </c>
      <c r="AG327" s="327">
        <f t="shared" si="80"/>
        <v>13886.667386303063</v>
      </c>
      <c r="AH327" s="327">
        <f t="shared" si="80"/>
        <v>4959.5240665368083</v>
      </c>
      <c r="AI327" s="327">
        <f t="shared" si="80"/>
        <v>4959.5240665368083</v>
      </c>
      <c r="AJ327" s="327">
        <f t="shared" si="80"/>
        <v>2975.7144399220842</v>
      </c>
      <c r="AK327" s="1345" t="s">
        <v>1605</v>
      </c>
      <c r="AL327" s="89" t="s">
        <v>1605</v>
      </c>
      <c r="AM327" s="1345" t="s">
        <v>1605</v>
      </c>
      <c r="AN327" s="327">
        <f t="shared" si="81"/>
        <v>900649.5704830843</v>
      </c>
      <c r="AO327" s="327">
        <f t="shared" si="88"/>
        <v>479090.02482745564</v>
      </c>
      <c r="AP327" s="327">
        <f t="shared" si="88"/>
        <v>19838.096266147233</v>
      </c>
      <c r="AQ327" s="327">
        <f t="shared" si="88"/>
        <v>199372.86747477966</v>
      </c>
      <c r="AR327" s="327">
        <f t="shared" si="88"/>
        <v>0</v>
      </c>
      <c r="AS327" s="327">
        <f t="shared" si="88"/>
        <v>143826.19792956742</v>
      </c>
      <c r="AT327" s="327">
        <f t="shared" si="88"/>
        <v>1983.8096266147234</v>
      </c>
      <c r="AU327" s="327">
        <f t="shared" si="88"/>
        <v>2975.7144399220842</v>
      </c>
      <c r="AV327" s="327">
        <f t="shared" si="88"/>
        <v>1983.8096266147234</v>
      </c>
      <c r="AW327" s="327">
        <f t="shared" si="88"/>
        <v>3967.6192532294467</v>
      </c>
      <c r="AX327" s="327">
        <f t="shared" si="88"/>
        <v>11902.857759688337</v>
      </c>
      <c r="AY327" s="327">
        <f t="shared" si="88"/>
        <v>2975.7144399220842</v>
      </c>
      <c r="AZ327" s="327">
        <f t="shared" si="88"/>
        <v>2975.7144399220842</v>
      </c>
      <c r="BA327" s="327">
        <f t="shared" ref="AO327:BB346" si="90">+$AN327*VLOOKUP($E327,$AL$5:$BB$7,BA$1+3,FALSE)</f>
        <v>1983.8096266147234</v>
      </c>
      <c r="BB327" s="327">
        <f t="shared" si="90"/>
        <v>991.90481330736168</v>
      </c>
      <c r="BC327" s="327">
        <f t="shared" si="82"/>
        <v>13886.667386303063</v>
      </c>
      <c r="BD327" s="327">
        <f t="shared" si="82"/>
        <v>4959.5240665368083</v>
      </c>
      <c r="BE327" s="327">
        <f t="shared" si="82"/>
        <v>4959.5240665368083</v>
      </c>
      <c r="BF327" s="327">
        <f t="shared" si="82"/>
        <v>2975.7144399220842</v>
      </c>
    </row>
    <row r="328" spans="2:58" ht="14.25">
      <c r="B328" s="12" t="s">
        <v>224</v>
      </c>
      <c r="C328" s="1844" t="s">
        <v>260</v>
      </c>
      <c r="D328" s="1838" t="s">
        <v>266</v>
      </c>
      <c r="E328" s="1837" t="s">
        <v>25</v>
      </c>
      <c r="F328" s="1580" t="s">
        <v>16</v>
      </c>
      <c r="G328" s="1857">
        <v>17.39</v>
      </c>
      <c r="H328" s="1867">
        <v>10040.424820726399</v>
      </c>
      <c r="I328" s="1867">
        <v>10040.424820726399</v>
      </c>
      <c r="J328" s="1867">
        <v>10040.424820726399</v>
      </c>
      <c r="K328" s="1891">
        <v>9.08</v>
      </c>
      <c r="R328" s="327">
        <f t="shared" si="79"/>
        <v>91167.057372195704</v>
      </c>
      <c r="S328" s="327">
        <f t="shared" si="89"/>
        <v>48495.251884108504</v>
      </c>
      <c r="T328" s="327">
        <f t="shared" si="89"/>
        <v>2008.0849641452799</v>
      </c>
      <c r="U328" s="327">
        <f t="shared" si="89"/>
        <v>20181.25388966006</v>
      </c>
      <c r="V328" s="327">
        <f t="shared" si="89"/>
        <v>0</v>
      </c>
      <c r="W328" s="327">
        <f t="shared" si="89"/>
        <v>14558.615990053278</v>
      </c>
      <c r="X328" s="327">
        <f t="shared" si="89"/>
        <v>200.80849641452801</v>
      </c>
      <c r="Y328" s="327">
        <f t="shared" si="89"/>
        <v>301.21274462179196</v>
      </c>
      <c r="Z328" s="327">
        <f t="shared" si="89"/>
        <v>200.80849641452801</v>
      </c>
      <c r="AA328" s="327">
        <f t="shared" si="89"/>
        <v>401.61699282905602</v>
      </c>
      <c r="AB328" s="327">
        <f t="shared" si="89"/>
        <v>1204.8509784871678</v>
      </c>
      <c r="AC328" s="327">
        <f t="shared" si="89"/>
        <v>301.21274462179196</v>
      </c>
      <c r="AD328" s="327">
        <f t="shared" si="89"/>
        <v>301.21274462179196</v>
      </c>
      <c r="AE328" s="327">
        <f t="shared" si="89"/>
        <v>200.80849641452801</v>
      </c>
      <c r="AF328" s="327">
        <f t="shared" si="89"/>
        <v>100.404248207264</v>
      </c>
      <c r="AG328" s="327">
        <f t="shared" si="80"/>
        <v>1405.6594749016961</v>
      </c>
      <c r="AH328" s="327">
        <f t="shared" si="80"/>
        <v>502.02124103631996</v>
      </c>
      <c r="AI328" s="327">
        <f t="shared" si="80"/>
        <v>502.02124103631996</v>
      </c>
      <c r="AJ328" s="327">
        <f t="shared" si="80"/>
        <v>301.21274462179196</v>
      </c>
      <c r="AK328" s="1345" t="s">
        <v>1605</v>
      </c>
      <c r="AL328" s="89" t="s">
        <v>1605</v>
      </c>
      <c r="AM328" s="1345" t="s">
        <v>1605</v>
      </c>
      <c r="AN328" s="327">
        <f t="shared" si="81"/>
        <v>91167.057372195704</v>
      </c>
      <c r="AO328" s="327">
        <f t="shared" si="90"/>
        <v>48495.251884108504</v>
      </c>
      <c r="AP328" s="327">
        <f t="shared" si="90"/>
        <v>2008.0849641452799</v>
      </c>
      <c r="AQ328" s="327">
        <f t="shared" si="90"/>
        <v>20181.25388966006</v>
      </c>
      <c r="AR328" s="327">
        <f t="shared" si="90"/>
        <v>0</v>
      </c>
      <c r="AS328" s="327">
        <f t="shared" si="90"/>
        <v>14558.615990053278</v>
      </c>
      <c r="AT328" s="327">
        <f t="shared" si="90"/>
        <v>200.80849641452801</v>
      </c>
      <c r="AU328" s="327">
        <f t="shared" si="90"/>
        <v>301.21274462179196</v>
      </c>
      <c r="AV328" s="327">
        <f t="shared" si="90"/>
        <v>200.80849641452801</v>
      </c>
      <c r="AW328" s="327">
        <f t="shared" si="90"/>
        <v>401.61699282905602</v>
      </c>
      <c r="AX328" s="327">
        <f t="shared" si="90"/>
        <v>1204.8509784871678</v>
      </c>
      <c r="AY328" s="327">
        <f t="shared" si="90"/>
        <v>301.21274462179196</v>
      </c>
      <c r="AZ328" s="327">
        <f t="shared" si="90"/>
        <v>301.21274462179196</v>
      </c>
      <c r="BA328" s="327">
        <f t="shared" si="90"/>
        <v>200.80849641452801</v>
      </c>
      <c r="BB328" s="327">
        <f t="shared" si="90"/>
        <v>100.404248207264</v>
      </c>
      <c r="BC328" s="327">
        <f t="shared" si="82"/>
        <v>1405.6594749016961</v>
      </c>
      <c r="BD328" s="327">
        <f t="shared" si="82"/>
        <v>502.02124103631996</v>
      </c>
      <c r="BE328" s="327">
        <f t="shared" si="82"/>
        <v>502.02124103631996</v>
      </c>
      <c r="BF328" s="327">
        <f t="shared" si="82"/>
        <v>301.21274462179196</v>
      </c>
    </row>
    <row r="329" spans="2:58" ht="14.25">
      <c r="B329" s="12" t="s">
        <v>224</v>
      </c>
      <c r="C329" s="1844" t="s">
        <v>130</v>
      </c>
      <c r="D329" s="1838" t="s">
        <v>131</v>
      </c>
      <c r="E329" s="1837" t="s">
        <v>25</v>
      </c>
      <c r="F329" s="1580" t="s">
        <v>16</v>
      </c>
      <c r="G329" s="1857">
        <v>17.39</v>
      </c>
      <c r="H329" s="1867">
        <v>28000</v>
      </c>
      <c r="I329" s="1867">
        <v>28000</v>
      </c>
      <c r="J329" s="1867">
        <v>28000</v>
      </c>
      <c r="K329" s="1891">
        <v>9.08</v>
      </c>
      <c r="R329" s="327">
        <f t="shared" si="79"/>
        <v>254240</v>
      </c>
      <c r="S329" s="327">
        <f t="shared" si="89"/>
        <v>135240</v>
      </c>
      <c r="T329" s="327">
        <f t="shared" si="89"/>
        <v>5600</v>
      </c>
      <c r="U329" s="327">
        <f t="shared" si="89"/>
        <v>56279.999999999993</v>
      </c>
      <c r="V329" s="327">
        <f t="shared" si="89"/>
        <v>0</v>
      </c>
      <c r="W329" s="327">
        <f t="shared" si="89"/>
        <v>40600</v>
      </c>
      <c r="X329" s="327">
        <f t="shared" si="89"/>
        <v>560</v>
      </c>
      <c r="Y329" s="327">
        <f t="shared" si="89"/>
        <v>839.99999999999989</v>
      </c>
      <c r="Z329" s="327">
        <f t="shared" si="89"/>
        <v>560</v>
      </c>
      <c r="AA329" s="327">
        <f t="shared" si="89"/>
        <v>1120</v>
      </c>
      <c r="AB329" s="327">
        <f t="shared" si="89"/>
        <v>3359.9999999999995</v>
      </c>
      <c r="AC329" s="327">
        <f t="shared" si="89"/>
        <v>839.99999999999989</v>
      </c>
      <c r="AD329" s="327">
        <f t="shared" si="89"/>
        <v>839.99999999999989</v>
      </c>
      <c r="AE329" s="327">
        <f t="shared" si="89"/>
        <v>560</v>
      </c>
      <c r="AF329" s="327">
        <f t="shared" si="89"/>
        <v>280</v>
      </c>
      <c r="AG329" s="327">
        <f t="shared" si="80"/>
        <v>3920.0000000000005</v>
      </c>
      <c r="AH329" s="327">
        <f t="shared" si="80"/>
        <v>1400</v>
      </c>
      <c r="AI329" s="327">
        <f t="shared" si="80"/>
        <v>1400</v>
      </c>
      <c r="AJ329" s="327">
        <f t="shared" ref="AJ329:AJ372" si="91">+$R329*VLOOKUP($E329,$P$5:$AJ$7,AJ$1+3,FALSE)</f>
        <v>839.99999999999989</v>
      </c>
      <c r="AK329" s="1345" t="s">
        <v>1605</v>
      </c>
      <c r="AL329" s="89" t="s">
        <v>1605</v>
      </c>
      <c r="AM329" s="1345" t="s">
        <v>1605</v>
      </c>
      <c r="AN329" s="327">
        <f t="shared" si="81"/>
        <v>254240</v>
      </c>
      <c r="AO329" s="327">
        <f t="shared" si="90"/>
        <v>135240</v>
      </c>
      <c r="AP329" s="327">
        <f t="shared" si="90"/>
        <v>5600</v>
      </c>
      <c r="AQ329" s="327">
        <f t="shared" si="90"/>
        <v>56279.999999999993</v>
      </c>
      <c r="AR329" s="327">
        <f t="shared" si="90"/>
        <v>0</v>
      </c>
      <c r="AS329" s="327">
        <f t="shared" si="90"/>
        <v>40600</v>
      </c>
      <c r="AT329" s="327">
        <f t="shared" si="90"/>
        <v>560</v>
      </c>
      <c r="AU329" s="327">
        <f t="shared" si="90"/>
        <v>839.99999999999989</v>
      </c>
      <c r="AV329" s="327">
        <f t="shared" si="90"/>
        <v>560</v>
      </c>
      <c r="AW329" s="327">
        <f t="shared" si="90"/>
        <v>1120</v>
      </c>
      <c r="AX329" s="327">
        <f t="shared" si="90"/>
        <v>3359.9999999999995</v>
      </c>
      <c r="AY329" s="327">
        <f t="shared" si="90"/>
        <v>839.99999999999989</v>
      </c>
      <c r="AZ329" s="327">
        <f t="shared" si="90"/>
        <v>839.99999999999989</v>
      </c>
      <c r="BA329" s="327">
        <f t="shared" si="90"/>
        <v>560</v>
      </c>
      <c r="BB329" s="327">
        <f t="shared" si="90"/>
        <v>280</v>
      </c>
      <c r="BC329" s="327">
        <f t="shared" si="82"/>
        <v>3920.0000000000005</v>
      </c>
      <c r="BD329" s="327">
        <f t="shared" si="82"/>
        <v>1400</v>
      </c>
      <c r="BE329" s="327">
        <f t="shared" si="82"/>
        <v>1400</v>
      </c>
      <c r="BF329" s="327">
        <f t="shared" ref="BF329:BF372" si="92">+$AN329*VLOOKUP($E329,$AL$5:$BF$7,BF$1+3,FALSE)</f>
        <v>839.99999999999989</v>
      </c>
    </row>
    <row r="330" spans="2:58" ht="14.25">
      <c r="B330" s="13" t="s">
        <v>224</v>
      </c>
      <c r="C330" s="1846" t="s">
        <v>130</v>
      </c>
      <c r="D330" s="1589" t="s">
        <v>267</v>
      </c>
      <c r="E330" s="1847" t="s">
        <v>25</v>
      </c>
      <c r="F330" s="1848" t="s">
        <v>16</v>
      </c>
      <c r="G330" s="1892">
        <v>17.39</v>
      </c>
      <c r="H330" s="1871">
        <v>1943.1701367201658</v>
      </c>
      <c r="I330" s="1871">
        <v>1943.1701367201658</v>
      </c>
      <c r="J330" s="1871">
        <v>1943.1701367201658</v>
      </c>
      <c r="K330" s="1893">
        <v>9.08</v>
      </c>
      <c r="R330" s="327">
        <f t="shared" ref="R330:R373" si="93">+I330*VLOOKUP($E330,$P$5:$R$7,3,FALSE)</f>
        <v>17643.984841419107</v>
      </c>
      <c r="S330" s="327">
        <f t="shared" si="89"/>
        <v>9385.5117603584022</v>
      </c>
      <c r="T330" s="327">
        <f t="shared" si="89"/>
        <v>388.6340273440332</v>
      </c>
      <c r="U330" s="327">
        <f t="shared" si="89"/>
        <v>3905.7719748075333</v>
      </c>
      <c r="V330" s="327">
        <f t="shared" si="89"/>
        <v>0</v>
      </c>
      <c r="W330" s="327">
        <f t="shared" si="89"/>
        <v>2817.5966982442405</v>
      </c>
      <c r="X330" s="327">
        <f t="shared" si="89"/>
        <v>38.863402734403323</v>
      </c>
      <c r="Y330" s="327">
        <f t="shared" si="89"/>
        <v>58.295104101604977</v>
      </c>
      <c r="Z330" s="327">
        <f t="shared" si="89"/>
        <v>38.863402734403323</v>
      </c>
      <c r="AA330" s="327">
        <f t="shared" si="89"/>
        <v>77.726805468806646</v>
      </c>
      <c r="AB330" s="327">
        <f t="shared" si="89"/>
        <v>233.18041640641991</v>
      </c>
      <c r="AC330" s="327">
        <f t="shared" si="89"/>
        <v>58.295104101604977</v>
      </c>
      <c r="AD330" s="327">
        <f t="shared" si="89"/>
        <v>58.295104101604977</v>
      </c>
      <c r="AE330" s="327">
        <f t="shared" si="89"/>
        <v>38.863402734403323</v>
      </c>
      <c r="AF330" s="327">
        <f t="shared" si="89"/>
        <v>19.431701367201661</v>
      </c>
      <c r="AG330" s="327">
        <f t="shared" ref="AG330:AJ373" si="94">+$R330*VLOOKUP($E330,$P$5:$AJ$7,AG$1+3,FALSE)</f>
        <v>272.0438191408233</v>
      </c>
      <c r="AH330" s="327">
        <f t="shared" si="94"/>
        <v>97.1585068360083</v>
      </c>
      <c r="AI330" s="327">
        <f t="shared" si="94"/>
        <v>97.1585068360083</v>
      </c>
      <c r="AJ330" s="327">
        <f t="shared" si="91"/>
        <v>58.295104101604977</v>
      </c>
      <c r="AK330" s="1345" t="s">
        <v>1605</v>
      </c>
      <c r="AL330" s="89" t="s">
        <v>1605</v>
      </c>
      <c r="AM330" s="1345" t="s">
        <v>1605</v>
      </c>
      <c r="AN330" s="327">
        <f t="shared" ref="AN330:AN373" si="95">+J330*K330</f>
        <v>17643.984841419107</v>
      </c>
      <c r="AO330" s="327">
        <f t="shared" si="90"/>
        <v>9385.5117603584022</v>
      </c>
      <c r="AP330" s="327">
        <f t="shared" si="90"/>
        <v>388.6340273440332</v>
      </c>
      <c r="AQ330" s="327">
        <f t="shared" si="90"/>
        <v>3905.7719748075333</v>
      </c>
      <c r="AR330" s="327">
        <f t="shared" si="90"/>
        <v>0</v>
      </c>
      <c r="AS330" s="327">
        <f t="shared" si="90"/>
        <v>2817.5966982442405</v>
      </c>
      <c r="AT330" s="327">
        <f t="shared" si="90"/>
        <v>38.863402734403323</v>
      </c>
      <c r="AU330" s="327">
        <f t="shared" si="90"/>
        <v>58.295104101604977</v>
      </c>
      <c r="AV330" s="327">
        <f t="shared" si="90"/>
        <v>38.863402734403323</v>
      </c>
      <c r="AW330" s="327">
        <f t="shared" si="90"/>
        <v>77.726805468806646</v>
      </c>
      <c r="AX330" s="327">
        <f t="shared" si="90"/>
        <v>233.18041640641991</v>
      </c>
      <c r="AY330" s="327">
        <f t="shared" si="90"/>
        <v>58.295104101604977</v>
      </c>
      <c r="AZ330" s="327">
        <f t="shared" si="90"/>
        <v>58.295104101604977</v>
      </c>
      <c r="BA330" s="327">
        <f t="shared" si="90"/>
        <v>38.863402734403323</v>
      </c>
      <c r="BB330" s="327">
        <f t="shared" si="90"/>
        <v>19.431701367201661</v>
      </c>
      <c r="BC330" s="327">
        <f t="shared" ref="BC330:BF373" si="96">+$AN330*VLOOKUP($E330,$AL$5:$BF$7,BC$1+3,FALSE)</f>
        <v>272.0438191408233</v>
      </c>
      <c r="BD330" s="327">
        <f t="shared" si="96"/>
        <v>97.1585068360083</v>
      </c>
      <c r="BE330" s="327">
        <f t="shared" si="96"/>
        <v>97.1585068360083</v>
      </c>
      <c r="BF330" s="327">
        <f t="shared" si="92"/>
        <v>58.295104101604977</v>
      </c>
    </row>
    <row r="331" spans="2:58" ht="14.25">
      <c r="B331" s="17" t="s">
        <v>92</v>
      </c>
      <c r="C331" s="1837" t="s">
        <v>93</v>
      </c>
      <c r="D331" s="1838" t="s">
        <v>94</v>
      </c>
      <c r="E331" s="1837" t="s">
        <v>19</v>
      </c>
      <c r="F331" s="1580" t="s">
        <v>16</v>
      </c>
      <c r="G331" s="1894">
        <v>18.010000000000002</v>
      </c>
      <c r="H331" s="1895">
        <v>38807</v>
      </c>
      <c r="I331" s="1842">
        <v>38807</v>
      </c>
      <c r="J331" s="1896">
        <v>49159</v>
      </c>
      <c r="K331" s="1843">
        <v>17.59</v>
      </c>
      <c r="R331" s="327">
        <f t="shared" si="93"/>
        <v>682615.13</v>
      </c>
      <c r="S331" s="327">
        <f t="shared" si="89"/>
        <v>187437.81000000006</v>
      </c>
      <c r="T331" s="327">
        <f t="shared" si="89"/>
        <v>7761.4000000000005</v>
      </c>
      <c r="U331" s="327">
        <f t="shared" si="89"/>
        <v>78002.069999999992</v>
      </c>
      <c r="V331" s="327">
        <f t="shared" si="89"/>
        <v>0</v>
      </c>
      <c r="W331" s="327">
        <f t="shared" si="89"/>
        <v>386517.72000000003</v>
      </c>
      <c r="X331" s="327">
        <f t="shared" si="89"/>
        <v>776.1400000000001</v>
      </c>
      <c r="Y331" s="327">
        <f t="shared" si="89"/>
        <v>1164.2099999999998</v>
      </c>
      <c r="Z331" s="327">
        <f t="shared" si="89"/>
        <v>776.1400000000001</v>
      </c>
      <c r="AA331" s="327">
        <f t="shared" si="89"/>
        <v>1552.2800000000002</v>
      </c>
      <c r="AB331" s="327">
        <f t="shared" si="89"/>
        <v>4656.8399999999992</v>
      </c>
      <c r="AC331" s="327">
        <f t="shared" si="89"/>
        <v>1164.2099999999998</v>
      </c>
      <c r="AD331" s="327">
        <f t="shared" si="89"/>
        <v>1164.2099999999998</v>
      </c>
      <c r="AE331" s="327">
        <f t="shared" si="89"/>
        <v>776.1400000000001</v>
      </c>
      <c r="AF331" s="327">
        <f t="shared" si="89"/>
        <v>388.07000000000005</v>
      </c>
      <c r="AG331" s="327">
        <f t="shared" si="94"/>
        <v>5432.9800000000005</v>
      </c>
      <c r="AH331" s="327">
        <f t="shared" si="94"/>
        <v>1940.3500000000001</v>
      </c>
      <c r="AI331" s="327">
        <f t="shared" si="94"/>
        <v>1940.3500000000001</v>
      </c>
      <c r="AJ331" s="327">
        <f t="shared" si="91"/>
        <v>1164.2099999999998</v>
      </c>
      <c r="AK331" s="1345" t="s">
        <v>1605</v>
      </c>
      <c r="AL331" s="89" t="s">
        <v>1605</v>
      </c>
      <c r="AM331" s="1345" t="s">
        <v>1605</v>
      </c>
      <c r="AN331" s="327">
        <f t="shared" si="95"/>
        <v>864706.80999999994</v>
      </c>
      <c r="AO331" s="327">
        <f t="shared" si="90"/>
        <v>237437.97000000003</v>
      </c>
      <c r="AP331" s="327">
        <f t="shared" si="90"/>
        <v>9831.7999999999993</v>
      </c>
      <c r="AQ331" s="327">
        <f t="shared" si="90"/>
        <v>98809.589999999982</v>
      </c>
      <c r="AR331" s="327">
        <f t="shared" si="90"/>
        <v>0</v>
      </c>
      <c r="AS331" s="327">
        <f t="shared" si="90"/>
        <v>489623.64</v>
      </c>
      <c r="AT331" s="327">
        <f t="shared" si="90"/>
        <v>983.18000000000006</v>
      </c>
      <c r="AU331" s="327">
        <f t="shared" si="90"/>
        <v>1474.7699999999995</v>
      </c>
      <c r="AV331" s="327">
        <f t="shared" si="90"/>
        <v>983.18000000000006</v>
      </c>
      <c r="AW331" s="327">
        <f t="shared" si="90"/>
        <v>1966.3600000000001</v>
      </c>
      <c r="AX331" s="327">
        <f t="shared" si="90"/>
        <v>5899.0799999999981</v>
      </c>
      <c r="AY331" s="327">
        <f t="shared" si="90"/>
        <v>1474.7699999999995</v>
      </c>
      <c r="AZ331" s="327">
        <f t="shared" si="90"/>
        <v>1474.7699999999995</v>
      </c>
      <c r="BA331" s="327">
        <f t="shared" si="90"/>
        <v>983.18000000000006</v>
      </c>
      <c r="BB331" s="327">
        <f t="shared" si="90"/>
        <v>491.59000000000003</v>
      </c>
      <c r="BC331" s="327">
        <f t="shared" si="96"/>
        <v>6882.26</v>
      </c>
      <c r="BD331" s="327">
        <f t="shared" si="96"/>
        <v>2457.9499999999998</v>
      </c>
      <c r="BE331" s="327">
        <f t="shared" si="96"/>
        <v>2457.9499999999998</v>
      </c>
      <c r="BF331" s="327">
        <f t="shared" si="92"/>
        <v>1474.7699999999995</v>
      </c>
    </row>
    <row r="332" spans="2:58" ht="14.25">
      <c r="B332" s="8" t="s">
        <v>92</v>
      </c>
      <c r="C332" s="1837" t="s">
        <v>95</v>
      </c>
      <c r="D332" s="1838" t="s">
        <v>96</v>
      </c>
      <c r="E332" s="1837" t="s">
        <v>25</v>
      </c>
      <c r="F332" s="1580" t="s">
        <v>16</v>
      </c>
      <c r="G332" s="1894">
        <v>18.010000000000002</v>
      </c>
      <c r="H332" s="1895">
        <v>626</v>
      </c>
      <c r="I332" s="1842">
        <v>626</v>
      </c>
      <c r="J332" s="1896">
        <v>676</v>
      </c>
      <c r="K332" s="1843">
        <v>9.08</v>
      </c>
      <c r="R332" s="327">
        <f t="shared" si="93"/>
        <v>5684.08</v>
      </c>
      <c r="S332" s="327">
        <f t="shared" si="89"/>
        <v>3023.58</v>
      </c>
      <c r="T332" s="327">
        <f t="shared" si="89"/>
        <v>125.2</v>
      </c>
      <c r="U332" s="327">
        <f t="shared" si="89"/>
        <v>1258.2599999999998</v>
      </c>
      <c r="V332" s="327">
        <f t="shared" si="89"/>
        <v>0</v>
      </c>
      <c r="W332" s="327">
        <f t="shared" si="89"/>
        <v>907.69999999999993</v>
      </c>
      <c r="X332" s="327">
        <f t="shared" si="89"/>
        <v>12.520000000000001</v>
      </c>
      <c r="Y332" s="327">
        <f t="shared" si="89"/>
        <v>18.779999999999998</v>
      </c>
      <c r="Z332" s="327">
        <f t="shared" si="89"/>
        <v>12.520000000000001</v>
      </c>
      <c r="AA332" s="327">
        <f t="shared" si="89"/>
        <v>25.040000000000003</v>
      </c>
      <c r="AB332" s="327">
        <f t="shared" si="89"/>
        <v>75.11999999999999</v>
      </c>
      <c r="AC332" s="327">
        <f t="shared" si="89"/>
        <v>18.779999999999998</v>
      </c>
      <c r="AD332" s="327">
        <f t="shared" si="89"/>
        <v>18.779999999999998</v>
      </c>
      <c r="AE332" s="327">
        <f t="shared" si="89"/>
        <v>12.520000000000001</v>
      </c>
      <c r="AF332" s="327">
        <f t="shared" si="89"/>
        <v>6.2600000000000007</v>
      </c>
      <c r="AG332" s="327">
        <f t="shared" si="94"/>
        <v>87.640000000000015</v>
      </c>
      <c r="AH332" s="327">
        <f t="shared" si="94"/>
        <v>31.3</v>
      </c>
      <c r="AI332" s="327">
        <f t="shared" si="94"/>
        <v>31.3</v>
      </c>
      <c r="AJ332" s="327">
        <f t="shared" si="91"/>
        <v>18.779999999999998</v>
      </c>
      <c r="AK332" s="1345" t="s">
        <v>1605</v>
      </c>
      <c r="AL332" s="89" t="s">
        <v>1605</v>
      </c>
      <c r="AM332" s="1345" t="s">
        <v>1605</v>
      </c>
      <c r="AN332" s="327">
        <f t="shared" si="95"/>
        <v>6138.08</v>
      </c>
      <c r="AO332" s="327">
        <f t="shared" si="90"/>
        <v>3265.08</v>
      </c>
      <c r="AP332" s="327">
        <f t="shared" si="90"/>
        <v>135.20000000000002</v>
      </c>
      <c r="AQ332" s="327">
        <f t="shared" si="90"/>
        <v>1358.7599999999998</v>
      </c>
      <c r="AR332" s="327">
        <f t="shared" si="90"/>
        <v>0</v>
      </c>
      <c r="AS332" s="327">
        <f t="shared" si="90"/>
        <v>980.19999999999993</v>
      </c>
      <c r="AT332" s="327">
        <f t="shared" si="90"/>
        <v>13.520000000000001</v>
      </c>
      <c r="AU332" s="327">
        <f t="shared" si="90"/>
        <v>20.279999999999998</v>
      </c>
      <c r="AV332" s="327">
        <f t="shared" si="90"/>
        <v>13.520000000000001</v>
      </c>
      <c r="AW332" s="327">
        <f t="shared" si="90"/>
        <v>27.040000000000003</v>
      </c>
      <c r="AX332" s="327">
        <f t="shared" si="90"/>
        <v>81.11999999999999</v>
      </c>
      <c r="AY332" s="327">
        <f t="shared" si="90"/>
        <v>20.279999999999998</v>
      </c>
      <c r="AZ332" s="327">
        <f t="shared" si="90"/>
        <v>20.279999999999998</v>
      </c>
      <c r="BA332" s="327">
        <f t="shared" si="90"/>
        <v>13.520000000000001</v>
      </c>
      <c r="BB332" s="327">
        <f t="shared" si="90"/>
        <v>6.7600000000000007</v>
      </c>
      <c r="BC332" s="327">
        <f t="shared" si="96"/>
        <v>94.640000000000015</v>
      </c>
      <c r="BD332" s="327">
        <f t="shared" si="96"/>
        <v>33.800000000000004</v>
      </c>
      <c r="BE332" s="327">
        <f t="shared" si="96"/>
        <v>33.800000000000004</v>
      </c>
      <c r="BF332" s="327">
        <f t="shared" si="92"/>
        <v>20.279999999999998</v>
      </c>
    </row>
    <row r="333" spans="2:58" ht="14.25">
      <c r="B333" s="8" t="s">
        <v>92</v>
      </c>
      <c r="C333" s="1837" t="s">
        <v>93</v>
      </c>
      <c r="D333" s="1838" t="s">
        <v>97</v>
      </c>
      <c r="E333" s="1837" t="s">
        <v>19</v>
      </c>
      <c r="F333" s="1580" t="s">
        <v>16</v>
      </c>
      <c r="G333" s="1897">
        <v>18.010000000000002</v>
      </c>
      <c r="H333" s="1895">
        <v>254</v>
      </c>
      <c r="I333" s="1842">
        <v>254</v>
      </c>
      <c r="J333" s="1896">
        <v>292</v>
      </c>
      <c r="K333" s="1843">
        <v>17.59</v>
      </c>
      <c r="R333" s="327">
        <f t="shared" si="93"/>
        <v>4467.8599999999997</v>
      </c>
      <c r="S333" s="327">
        <f t="shared" si="89"/>
        <v>1226.8200000000002</v>
      </c>
      <c r="T333" s="327">
        <f t="shared" si="89"/>
        <v>50.8</v>
      </c>
      <c r="U333" s="327">
        <f t="shared" si="89"/>
        <v>510.53999999999996</v>
      </c>
      <c r="V333" s="327">
        <f t="shared" si="89"/>
        <v>0</v>
      </c>
      <c r="W333" s="327">
        <f t="shared" si="89"/>
        <v>2529.84</v>
      </c>
      <c r="X333" s="327">
        <f t="shared" si="89"/>
        <v>5.08</v>
      </c>
      <c r="Y333" s="327">
        <f t="shared" si="89"/>
        <v>7.6199999999999983</v>
      </c>
      <c r="Z333" s="327">
        <f t="shared" si="89"/>
        <v>5.08</v>
      </c>
      <c r="AA333" s="327">
        <f t="shared" si="89"/>
        <v>10.16</v>
      </c>
      <c r="AB333" s="327">
        <f t="shared" si="89"/>
        <v>30.479999999999993</v>
      </c>
      <c r="AC333" s="327">
        <f t="shared" si="89"/>
        <v>7.6199999999999983</v>
      </c>
      <c r="AD333" s="327">
        <f t="shared" si="89"/>
        <v>7.6199999999999983</v>
      </c>
      <c r="AE333" s="327">
        <f t="shared" si="89"/>
        <v>5.08</v>
      </c>
      <c r="AF333" s="327">
        <f t="shared" si="89"/>
        <v>2.54</v>
      </c>
      <c r="AG333" s="327">
        <f t="shared" si="94"/>
        <v>35.56</v>
      </c>
      <c r="AH333" s="327">
        <f t="shared" si="94"/>
        <v>12.7</v>
      </c>
      <c r="AI333" s="327">
        <f t="shared" si="94"/>
        <v>12.7</v>
      </c>
      <c r="AJ333" s="327">
        <f t="shared" si="91"/>
        <v>7.6199999999999983</v>
      </c>
      <c r="AK333" s="1345" t="s">
        <v>1605</v>
      </c>
      <c r="AL333" s="89" t="s">
        <v>1605</v>
      </c>
      <c r="AM333" s="1345" t="s">
        <v>1605</v>
      </c>
      <c r="AN333" s="327">
        <f t="shared" si="95"/>
        <v>5136.28</v>
      </c>
      <c r="AO333" s="327">
        <f t="shared" si="90"/>
        <v>1410.3600000000004</v>
      </c>
      <c r="AP333" s="327">
        <f t="shared" si="90"/>
        <v>58.4</v>
      </c>
      <c r="AQ333" s="327">
        <f t="shared" si="90"/>
        <v>586.91999999999996</v>
      </c>
      <c r="AR333" s="327">
        <f t="shared" si="90"/>
        <v>0</v>
      </c>
      <c r="AS333" s="327">
        <f t="shared" si="90"/>
        <v>2908.32</v>
      </c>
      <c r="AT333" s="327">
        <f t="shared" si="90"/>
        <v>5.8400000000000007</v>
      </c>
      <c r="AU333" s="327">
        <f t="shared" si="90"/>
        <v>8.759999999999998</v>
      </c>
      <c r="AV333" s="327">
        <f t="shared" si="90"/>
        <v>5.8400000000000007</v>
      </c>
      <c r="AW333" s="327">
        <f t="shared" si="90"/>
        <v>11.680000000000001</v>
      </c>
      <c r="AX333" s="327">
        <f t="shared" si="90"/>
        <v>35.039999999999992</v>
      </c>
      <c r="AY333" s="327">
        <f t="shared" si="90"/>
        <v>8.759999999999998</v>
      </c>
      <c r="AZ333" s="327">
        <f t="shared" si="90"/>
        <v>8.759999999999998</v>
      </c>
      <c r="BA333" s="327">
        <f t="shared" si="90"/>
        <v>5.8400000000000007</v>
      </c>
      <c r="BB333" s="327">
        <f t="shared" si="90"/>
        <v>2.9200000000000004</v>
      </c>
      <c r="BC333" s="327">
        <f t="shared" si="96"/>
        <v>40.880000000000003</v>
      </c>
      <c r="BD333" s="327">
        <f t="shared" si="96"/>
        <v>14.6</v>
      </c>
      <c r="BE333" s="327">
        <f t="shared" si="96"/>
        <v>14.6</v>
      </c>
      <c r="BF333" s="327">
        <f t="shared" si="92"/>
        <v>8.759999999999998</v>
      </c>
    </row>
    <row r="334" spans="2:58" ht="14.25">
      <c r="B334" s="9" t="s">
        <v>92</v>
      </c>
      <c r="C334" s="1847" t="s">
        <v>93</v>
      </c>
      <c r="D334" s="1589" t="s">
        <v>98</v>
      </c>
      <c r="E334" s="1847" t="s">
        <v>19</v>
      </c>
      <c r="F334" s="1848" t="s">
        <v>16</v>
      </c>
      <c r="G334" s="1898">
        <v>17.940000000000001</v>
      </c>
      <c r="H334" s="1899">
        <v>4211</v>
      </c>
      <c r="I334" s="1900">
        <v>4211</v>
      </c>
      <c r="J334" s="1901">
        <v>7880</v>
      </c>
      <c r="K334" s="1902">
        <v>17.59</v>
      </c>
      <c r="R334" s="327">
        <f t="shared" si="93"/>
        <v>74071.490000000005</v>
      </c>
      <c r="S334" s="327">
        <f t="shared" si="89"/>
        <v>20339.130000000005</v>
      </c>
      <c r="T334" s="327">
        <f t="shared" si="89"/>
        <v>842.2</v>
      </c>
      <c r="U334" s="327">
        <f t="shared" si="89"/>
        <v>8464.11</v>
      </c>
      <c r="V334" s="327">
        <f t="shared" si="89"/>
        <v>0</v>
      </c>
      <c r="W334" s="327">
        <f t="shared" si="89"/>
        <v>41941.560000000005</v>
      </c>
      <c r="X334" s="327">
        <f t="shared" si="89"/>
        <v>84.220000000000013</v>
      </c>
      <c r="Y334" s="327">
        <f t="shared" si="89"/>
        <v>126.32999999999998</v>
      </c>
      <c r="Z334" s="327">
        <f t="shared" si="89"/>
        <v>84.220000000000013</v>
      </c>
      <c r="AA334" s="327">
        <f t="shared" si="89"/>
        <v>168.44000000000003</v>
      </c>
      <c r="AB334" s="327">
        <f t="shared" si="89"/>
        <v>505.31999999999994</v>
      </c>
      <c r="AC334" s="327">
        <f t="shared" si="89"/>
        <v>126.32999999999998</v>
      </c>
      <c r="AD334" s="327">
        <f t="shared" si="89"/>
        <v>126.32999999999998</v>
      </c>
      <c r="AE334" s="327">
        <f t="shared" si="89"/>
        <v>84.220000000000013</v>
      </c>
      <c r="AF334" s="327">
        <f t="shared" si="89"/>
        <v>42.110000000000007</v>
      </c>
      <c r="AG334" s="327">
        <f t="shared" si="94"/>
        <v>589.54000000000008</v>
      </c>
      <c r="AH334" s="327">
        <f t="shared" si="94"/>
        <v>210.55</v>
      </c>
      <c r="AI334" s="327">
        <f t="shared" si="94"/>
        <v>210.55</v>
      </c>
      <c r="AJ334" s="327">
        <f t="shared" si="91"/>
        <v>126.32999999999998</v>
      </c>
      <c r="AK334" s="1345" t="s">
        <v>1605</v>
      </c>
      <c r="AL334" s="89" t="s">
        <v>1605</v>
      </c>
      <c r="AM334" s="1345" t="s">
        <v>1605</v>
      </c>
      <c r="AN334" s="327">
        <f t="shared" si="95"/>
        <v>138609.20000000001</v>
      </c>
      <c r="AO334" s="327">
        <f t="shared" si="90"/>
        <v>38060.400000000009</v>
      </c>
      <c r="AP334" s="327">
        <f t="shared" si="90"/>
        <v>1576.0000000000002</v>
      </c>
      <c r="AQ334" s="327">
        <f t="shared" si="90"/>
        <v>15838.800000000001</v>
      </c>
      <c r="AR334" s="327">
        <f t="shared" si="90"/>
        <v>0</v>
      </c>
      <c r="AS334" s="327">
        <f t="shared" si="90"/>
        <v>78484.800000000017</v>
      </c>
      <c r="AT334" s="327">
        <f t="shared" si="90"/>
        <v>157.60000000000002</v>
      </c>
      <c r="AU334" s="327">
        <f t="shared" si="90"/>
        <v>236.39999999999998</v>
      </c>
      <c r="AV334" s="327">
        <f t="shared" si="90"/>
        <v>157.60000000000002</v>
      </c>
      <c r="AW334" s="327">
        <f t="shared" si="90"/>
        <v>315.20000000000005</v>
      </c>
      <c r="AX334" s="327">
        <f t="shared" si="90"/>
        <v>945.59999999999991</v>
      </c>
      <c r="AY334" s="327">
        <f t="shared" si="90"/>
        <v>236.39999999999998</v>
      </c>
      <c r="AZ334" s="327">
        <f t="shared" si="90"/>
        <v>236.39999999999998</v>
      </c>
      <c r="BA334" s="327">
        <f t="shared" si="90"/>
        <v>157.60000000000002</v>
      </c>
      <c r="BB334" s="327">
        <f t="shared" si="90"/>
        <v>78.800000000000011</v>
      </c>
      <c r="BC334" s="327">
        <f t="shared" si="96"/>
        <v>1103.2000000000003</v>
      </c>
      <c r="BD334" s="327">
        <f t="shared" si="96"/>
        <v>394.00000000000006</v>
      </c>
      <c r="BE334" s="327">
        <f t="shared" si="96"/>
        <v>394.00000000000006</v>
      </c>
      <c r="BF334" s="327">
        <f t="shared" si="92"/>
        <v>236.39999999999998</v>
      </c>
    </row>
    <row r="335" spans="2:58" ht="14.25">
      <c r="B335" s="17" t="s">
        <v>173</v>
      </c>
      <c r="C335" s="1837" t="s">
        <v>24</v>
      </c>
      <c r="D335" s="1903" t="s">
        <v>23</v>
      </c>
      <c r="E335" s="1904" t="s">
        <v>25</v>
      </c>
      <c r="F335" s="1586" t="s">
        <v>16</v>
      </c>
      <c r="G335" s="1905">
        <v>17.39</v>
      </c>
      <c r="H335" s="1889">
        <v>11405.870104575026</v>
      </c>
      <c r="I335" s="1889">
        <v>11405.870104575026</v>
      </c>
      <c r="J335" s="1889">
        <v>11405.87</v>
      </c>
      <c r="K335" s="1843">
        <v>9.08</v>
      </c>
      <c r="R335" s="327">
        <f t="shared" si="93"/>
        <v>103565.30054954124</v>
      </c>
      <c r="S335" s="327">
        <f t="shared" si="89"/>
        <v>55090.352605097374</v>
      </c>
      <c r="T335" s="327">
        <f t="shared" si="89"/>
        <v>2281.1740209150053</v>
      </c>
      <c r="U335" s="327">
        <f t="shared" si="89"/>
        <v>22925.798910195801</v>
      </c>
      <c r="V335" s="327">
        <f t="shared" si="89"/>
        <v>0</v>
      </c>
      <c r="W335" s="327">
        <f t="shared" si="89"/>
        <v>16538.511651633788</v>
      </c>
      <c r="X335" s="327">
        <f t="shared" si="89"/>
        <v>228.11740209150054</v>
      </c>
      <c r="Y335" s="327">
        <f t="shared" si="89"/>
        <v>342.17610313725072</v>
      </c>
      <c r="Z335" s="327">
        <f t="shared" si="89"/>
        <v>228.11740209150054</v>
      </c>
      <c r="AA335" s="327">
        <f t="shared" si="89"/>
        <v>456.23480418300107</v>
      </c>
      <c r="AB335" s="327">
        <f t="shared" si="89"/>
        <v>1368.7044125490029</v>
      </c>
      <c r="AC335" s="327">
        <f t="shared" si="89"/>
        <v>342.17610313725072</v>
      </c>
      <c r="AD335" s="327">
        <f t="shared" si="89"/>
        <v>342.17610313725072</v>
      </c>
      <c r="AE335" s="327">
        <f t="shared" si="89"/>
        <v>228.11740209150054</v>
      </c>
      <c r="AF335" s="327">
        <f t="shared" si="89"/>
        <v>114.05870104575027</v>
      </c>
      <c r="AG335" s="327">
        <f t="shared" si="94"/>
        <v>1596.8218146405038</v>
      </c>
      <c r="AH335" s="327">
        <f t="shared" si="94"/>
        <v>570.29350522875131</v>
      </c>
      <c r="AI335" s="327">
        <f t="shared" si="94"/>
        <v>570.29350522875131</v>
      </c>
      <c r="AJ335" s="327">
        <f t="shared" si="91"/>
        <v>342.17610313725072</v>
      </c>
      <c r="AK335" s="1345" t="s">
        <v>1605</v>
      </c>
      <c r="AL335" s="89" t="s">
        <v>1605</v>
      </c>
      <c r="AM335" s="1345" t="s">
        <v>1605</v>
      </c>
      <c r="AN335" s="327">
        <f t="shared" si="95"/>
        <v>103565.29960000001</v>
      </c>
      <c r="AO335" s="327">
        <f t="shared" si="90"/>
        <v>55090.352100000004</v>
      </c>
      <c r="AP335" s="327">
        <f t="shared" si="90"/>
        <v>2281.1740000000004</v>
      </c>
      <c r="AQ335" s="327">
        <f t="shared" si="90"/>
        <v>22925.798699999999</v>
      </c>
      <c r="AR335" s="327">
        <f t="shared" si="90"/>
        <v>0</v>
      </c>
      <c r="AS335" s="327">
        <f t="shared" si="90"/>
        <v>16538.511500000001</v>
      </c>
      <c r="AT335" s="327">
        <f t="shared" si="90"/>
        <v>228.11740000000006</v>
      </c>
      <c r="AU335" s="327">
        <f t="shared" si="90"/>
        <v>342.17610000000002</v>
      </c>
      <c r="AV335" s="327">
        <f t="shared" si="90"/>
        <v>228.11740000000006</v>
      </c>
      <c r="AW335" s="327">
        <f t="shared" si="90"/>
        <v>456.23480000000012</v>
      </c>
      <c r="AX335" s="327">
        <f t="shared" si="90"/>
        <v>1368.7044000000001</v>
      </c>
      <c r="AY335" s="327">
        <f t="shared" si="90"/>
        <v>342.17610000000002</v>
      </c>
      <c r="AZ335" s="327">
        <f t="shared" si="90"/>
        <v>342.17610000000002</v>
      </c>
      <c r="BA335" s="327">
        <f t="shared" si="90"/>
        <v>228.11740000000006</v>
      </c>
      <c r="BB335" s="327">
        <f t="shared" si="90"/>
        <v>114.05870000000003</v>
      </c>
      <c r="BC335" s="327">
        <f t="shared" si="96"/>
        <v>1596.8218000000004</v>
      </c>
      <c r="BD335" s="327">
        <f t="shared" si="96"/>
        <v>570.29350000000011</v>
      </c>
      <c r="BE335" s="327">
        <f t="shared" si="96"/>
        <v>570.29350000000011</v>
      </c>
      <c r="BF335" s="327">
        <f t="shared" si="92"/>
        <v>342.17610000000002</v>
      </c>
    </row>
    <row r="336" spans="2:58" ht="14.25">
      <c r="B336" s="6" t="s">
        <v>173</v>
      </c>
      <c r="C336" s="1837" t="s">
        <v>24</v>
      </c>
      <c r="D336" s="1903" t="s">
        <v>27</v>
      </c>
      <c r="E336" s="1904" t="s">
        <v>25</v>
      </c>
      <c r="F336" s="1586" t="s">
        <v>16</v>
      </c>
      <c r="G336" s="1905">
        <v>17.39</v>
      </c>
      <c r="H336" s="1889">
        <v>42772.012892156345</v>
      </c>
      <c r="I336" s="1889">
        <v>42772.012892156345</v>
      </c>
      <c r="J336" s="1889">
        <v>42772.01</v>
      </c>
      <c r="K336" s="1843">
        <v>9.08</v>
      </c>
      <c r="R336" s="327">
        <f t="shared" si="93"/>
        <v>388369.8770607796</v>
      </c>
      <c r="S336" s="327">
        <f t="shared" si="89"/>
        <v>206588.82226911513</v>
      </c>
      <c r="T336" s="327">
        <f t="shared" si="89"/>
        <v>8554.4025784312689</v>
      </c>
      <c r="U336" s="327">
        <f t="shared" si="89"/>
        <v>85971.745913234234</v>
      </c>
      <c r="V336" s="327">
        <f t="shared" si="89"/>
        <v>0</v>
      </c>
      <c r="W336" s="327">
        <f t="shared" si="89"/>
        <v>62019.418693626692</v>
      </c>
      <c r="X336" s="327">
        <f t="shared" si="89"/>
        <v>855.44025784312691</v>
      </c>
      <c r="Y336" s="327">
        <f t="shared" si="89"/>
        <v>1283.1603867646902</v>
      </c>
      <c r="Z336" s="327">
        <f t="shared" si="89"/>
        <v>855.44025784312691</v>
      </c>
      <c r="AA336" s="327">
        <f t="shared" si="89"/>
        <v>1710.8805156862538</v>
      </c>
      <c r="AB336" s="327">
        <f t="shared" si="89"/>
        <v>5132.6415470587608</v>
      </c>
      <c r="AC336" s="327">
        <f t="shared" si="89"/>
        <v>1283.1603867646902</v>
      </c>
      <c r="AD336" s="327">
        <f t="shared" si="89"/>
        <v>1283.1603867646902</v>
      </c>
      <c r="AE336" s="327">
        <f t="shared" si="89"/>
        <v>855.44025784312691</v>
      </c>
      <c r="AF336" s="327">
        <f t="shared" si="89"/>
        <v>427.72012892156346</v>
      </c>
      <c r="AG336" s="327">
        <f t="shared" si="94"/>
        <v>5988.081804901889</v>
      </c>
      <c r="AH336" s="327">
        <f t="shared" si="94"/>
        <v>2138.6006446078172</v>
      </c>
      <c r="AI336" s="327">
        <f t="shared" si="94"/>
        <v>2138.6006446078172</v>
      </c>
      <c r="AJ336" s="327">
        <f t="shared" si="91"/>
        <v>1283.1603867646902</v>
      </c>
      <c r="AK336" s="1345" t="s">
        <v>1605</v>
      </c>
      <c r="AL336" s="89" t="s">
        <v>1605</v>
      </c>
      <c r="AM336" s="1345" t="s">
        <v>1605</v>
      </c>
      <c r="AN336" s="327">
        <f t="shared" si="95"/>
        <v>388369.85080000001</v>
      </c>
      <c r="AO336" s="327">
        <f t="shared" si="90"/>
        <v>206588.8083</v>
      </c>
      <c r="AP336" s="327">
        <f t="shared" si="90"/>
        <v>8554.402</v>
      </c>
      <c r="AQ336" s="327">
        <f t="shared" si="90"/>
        <v>85971.740099999995</v>
      </c>
      <c r="AR336" s="327">
        <f t="shared" si="90"/>
        <v>0</v>
      </c>
      <c r="AS336" s="327">
        <f t="shared" si="90"/>
        <v>62019.414499999999</v>
      </c>
      <c r="AT336" s="327">
        <f t="shared" si="90"/>
        <v>855.44020000000012</v>
      </c>
      <c r="AU336" s="327">
        <f t="shared" si="90"/>
        <v>1283.1603</v>
      </c>
      <c r="AV336" s="327">
        <f t="shared" si="90"/>
        <v>855.44020000000012</v>
      </c>
      <c r="AW336" s="327">
        <f t="shared" si="90"/>
        <v>1710.8804000000002</v>
      </c>
      <c r="AX336" s="327">
        <f t="shared" si="90"/>
        <v>5132.6412</v>
      </c>
      <c r="AY336" s="327">
        <f t="shared" si="90"/>
        <v>1283.1603</v>
      </c>
      <c r="AZ336" s="327">
        <f t="shared" si="90"/>
        <v>1283.1603</v>
      </c>
      <c r="BA336" s="327">
        <f t="shared" si="90"/>
        <v>855.44020000000012</v>
      </c>
      <c r="BB336" s="327">
        <f t="shared" si="90"/>
        <v>427.72010000000006</v>
      </c>
      <c r="BC336" s="327">
        <f t="shared" si="96"/>
        <v>5988.0814000000009</v>
      </c>
      <c r="BD336" s="327">
        <f t="shared" si="96"/>
        <v>2138.6005</v>
      </c>
      <c r="BE336" s="327">
        <f t="shared" si="96"/>
        <v>2138.6005</v>
      </c>
      <c r="BF336" s="327">
        <f t="shared" si="92"/>
        <v>1283.1603</v>
      </c>
    </row>
    <row r="337" spans="2:58" ht="14.25">
      <c r="B337" s="6" t="s">
        <v>173</v>
      </c>
      <c r="C337" s="1837" t="s">
        <v>24</v>
      </c>
      <c r="D337" s="1903" t="s">
        <v>28</v>
      </c>
      <c r="E337" s="1904" t="s">
        <v>25</v>
      </c>
      <c r="F337" s="1586" t="s">
        <v>16</v>
      </c>
      <c r="G337" s="1905">
        <v>17.39</v>
      </c>
      <c r="H337" s="1889">
        <v>2851.4675261437565</v>
      </c>
      <c r="I337" s="1889">
        <v>2851.4675261437565</v>
      </c>
      <c r="J337" s="1889">
        <v>2851.47</v>
      </c>
      <c r="K337" s="1843">
        <v>9.08</v>
      </c>
      <c r="R337" s="327">
        <f t="shared" si="93"/>
        <v>25891.325137385309</v>
      </c>
      <c r="S337" s="327">
        <f t="shared" si="89"/>
        <v>13772.588151274344</v>
      </c>
      <c r="T337" s="327">
        <f t="shared" si="89"/>
        <v>570.29350522875131</v>
      </c>
      <c r="U337" s="327">
        <f t="shared" si="89"/>
        <v>5731.4497275489502</v>
      </c>
      <c r="V337" s="327">
        <f t="shared" si="89"/>
        <v>0</v>
      </c>
      <c r="W337" s="327">
        <f t="shared" si="89"/>
        <v>4134.6279129084469</v>
      </c>
      <c r="X337" s="327">
        <f t="shared" si="89"/>
        <v>57.029350522875134</v>
      </c>
      <c r="Y337" s="327">
        <f t="shared" si="89"/>
        <v>85.54402578431268</v>
      </c>
      <c r="Z337" s="327">
        <f t="shared" si="89"/>
        <v>57.029350522875134</v>
      </c>
      <c r="AA337" s="327">
        <f t="shared" si="89"/>
        <v>114.05870104575027</v>
      </c>
      <c r="AB337" s="327">
        <f t="shared" si="89"/>
        <v>342.17610313725072</v>
      </c>
      <c r="AC337" s="327">
        <f t="shared" si="89"/>
        <v>85.54402578431268</v>
      </c>
      <c r="AD337" s="327">
        <f t="shared" si="89"/>
        <v>85.54402578431268</v>
      </c>
      <c r="AE337" s="327">
        <f t="shared" si="89"/>
        <v>57.029350522875134</v>
      </c>
      <c r="AF337" s="327">
        <f t="shared" si="89"/>
        <v>28.514675261437567</v>
      </c>
      <c r="AG337" s="327">
        <f t="shared" si="94"/>
        <v>399.20545366012595</v>
      </c>
      <c r="AH337" s="327">
        <f t="shared" si="94"/>
        <v>142.57337630718783</v>
      </c>
      <c r="AI337" s="327">
        <f t="shared" si="94"/>
        <v>142.57337630718783</v>
      </c>
      <c r="AJ337" s="327">
        <f t="shared" si="91"/>
        <v>85.54402578431268</v>
      </c>
      <c r="AK337" s="1345" t="s">
        <v>1605</v>
      </c>
      <c r="AL337" s="89" t="s">
        <v>1605</v>
      </c>
      <c r="AM337" s="1345" t="s">
        <v>1605</v>
      </c>
      <c r="AN337" s="327">
        <f t="shared" si="95"/>
        <v>25891.347599999997</v>
      </c>
      <c r="AO337" s="327">
        <f t="shared" si="90"/>
        <v>13772.600099999998</v>
      </c>
      <c r="AP337" s="327">
        <f t="shared" si="90"/>
        <v>570.29399999999998</v>
      </c>
      <c r="AQ337" s="327">
        <f t="shared" si="90"/>
        <v>5731.4546999999984</v>
      </c>
      <c r="AR337" s="327">
        <f t="shared" si="90"/>
        <v>0</v>
      </c>
      <c r="AS337" s="327">
        <f t="shared" si="90"/>
        <v>4134.6314999999995</v>
      </c>
      <c r="AT337" s="327">
        <f t="shared" si="90"/>
        <v>57.029400000000003</v>
      </c>
      <c r="AU337" s="327">
        <f t="shared" si="90"/>
        <v>85.544099999999986</v>
      </c>
      <c r="AV337" s="327">
        <f t="shared" si="90"/>
        <v>57.029400000000003</v>
      </c>
      <c r="AW337" s="327">
        <f t="shared" si="90"/>
        <v>114.05880000000001</v>
      </c>
      <c r="AX337" s="327">
        <f t="shared" si="90"/>
        <v>342.17639999999994</v>
      </c>
      <c r="AY337" s="327">
        <f t="shared" si="90"/>
        <v>85.544099999999986</v>
      </c>
      <c r="AZ337" s="327">
        <f t="shared" si="90"/>
        <v>85.544099999999986</v>
      </c>
      <c r="BA337" s="327">
        <f t="shared" si="90"/>
        <v>57.029400000000003</v>
      </c>
      <c r="BB337" s="327">
        <f t="shared" si="90"/>
        <v>28.514700000000001</v>
      </c>
      <c r="BC337" s="327">
        <f t="shared" si="96"/>
        <v>399.20580000000001</v>
      </c>
      <c r="BD337" s="327">
        <f t="shared" si="96"/>
        <v>142.5735</v>
      </c>
      <c r="BE337" s="327">
        <f t="shared" si="96"/>
        <v>142.5735</v>
      </c>
      <c r="BF337" s="327">
        <f t="shared" si="92"/>
        <v>85.544099999999986</v>
      </c>
    </row>
    <row r="338" spans="2:58" ht="14.25">
      <c r="B338" s="6" t="s">
        <v>173</v>
      </c>
      <c r="C338" s="1837" t="s">
        <v>174</v>
      </c>
      <c r="D338" s="1903" t="s">
        <v>175</v>
      </c>
      <c r="E338" s="1906" t="s">
        <v>25</v>
      </c>
      <c r="F338" s="1581" t="s">
        <v>16</v>
      </c>
      <c r="G338" s="1905">
        <v>17.39</v>
      </c>
      <c r="H338" s="1889">
        <v>10.43461016487954</v>
      </c>
      <c r="I338" s="1841">
        <v>10.43461016487954</v>
      </c>
      <c r="J338" s="1842">
        <v>10.44</v>
      </c>
      <c r="K338" s="1843">
        <v>9.08</v>
      </c>
      <c r="R338" s="327">
        <f t="shared" si="93"/>
        <v>94.746260297106232</v>
      </c>
      <c r="S338" s="327">
        <f t="shared" si="89"/>
        <v>50.399167096368181</v>
      </c>
      <c r="T338" s="327">
        <f t="shared" si="89"/>
        <v>2.0869220329759082</v>
      </c>
      <c r="U338" s="327">
        <f t="shared" si="89"/>
        <v>20.973566431407875</v>
      </c>
      <c r="V338" s="327">
        <f t="shared" si="89"/>
        <v>0</v>
      </c>
      <c r="W338" s="327">
        <f t="shared" si="89"/>
        <v>15.130184739075334</v>
      </c>
      <c r="X338" s="327">
        <f t="shared" si="89"/>
        <v>0.20869220329759083</v>
      </c>
      <c r="Y338" s="327">
        <f t="shared" si="89"/>
        <v>0.31303830494638618</v>
      </c>
      <c r="Z338" s="327">
        <f t="shared" si="89"/>
        <v>0.20869220329759083</v>
      </c>
      <c r="AA338" s="327">
        <f t="shared" si="89"/>
        <v>0.41738440659518167</v>
      </c>
      <c r="AB338" s="327">
        <f t="shared" si="89"/>
        <v>1.2521532197855447</v>
      </c>
      <c r="AC338" s="327">
        <f t="shared" si="89"/>
        <v>0.31303830494638618</v>
      </c>
      <c r="AD338" s="327">
        <f t="shared" si="89"/>
        <v>0.31303830494638618</v>
      </c>
      <c r="AE338" s="327">
        <f t="shared" si="89"/>
        <v>0.20869220329759083</v>
      </c>
      <c r="AF338" s="327">
        <f t="shared" si="89"/>
        <v>0.10434610164879542</v>
      </c>
      <c r="AG338" s="327">
        <f t="shared" si="94"/>
        <v>1.460845423083136</v>
      </c>
      <c r="AH338" s="327">
        <f t="shared" si="94"/>
        <v>0.52173050824397704</v>
      </c>
      <c r="AI338" s="327">
        <f t="shared" si="94"/>
        <v>0.52173050824397704</v>
      </c>
      <c r="AJ338" s="327">
        <f t="shared" si="91"/>
        <v>0.31303830494638618</v>
      </c>
      <c r="AK338" s="1345" t="s">
        <v>1605</v>
      </c>
      <c r="AL338" s="89" t="s">
        <v>1605</v>
      </c>
      <c r="AM338" s="1345" t="s">
        <v>1605</v>
      </c>
      <c r="AN338" s="327">
        <f t="shared" si="95"/>
        <v>94.795199999999994</v>
      </c>
      <c r="AO338" s="327">
        <f t="shared" si="90"/>
        <v>50.425199999999997</v>
      </c>
      <c r="AP338" s="327">
        <f t="shared" si="90"/>
        <v>2.0880000000000001</v>
      </c>
      <c r="AQ338" s="327">
        <f t="shared" si="90"/>
        <v>20.984399999999997</v>
      </c>
      <c r="AR338" s="327">
        <f t="shared" si="90"/>
        <v>0</v>
      </c>
      <c r="AS338" s="327">
        <f t="shared" si="90"/>
        <v>15.137999999999998</v>
      </c>
      <c r="AT338" s="327">
        <f t="shared" si="90"/>
        <v>0.20880000000000001</v>
      </c>
      <c r="AU338" s="327">
        <f t="shared" si="90"/>
        <v>0.31319999999999992</v>
      </c>
      <c r="AV338" s="327">
        <f t="shared" si="90"/>
        <v>0.20880000000000001</v>
      </c>
      <c r="AW338" s="327">
        <f t="shared" si="90"/>
        <v>0.41760000000000003</v>
      </c>
      <c r="AX338" s="327">
        <f t="shared" si="90"/>
        <v>1.2527999999999997</v>
      </c>
      <c r="AY338" s="327">
        <f t="shared" si="90"/>
        <v>0.31319999999999992</v>
      </c>
      <c r="AZ338" s="327">
        <f t="shared" si="90"/>
        <v>0.31319999999999992</v>
      </c>
      <c r="BA338" s="327">
        <f t="shared" si="90"/>
        <v>0.20880000000000001</v>
      </c>
      <c r="BB338" s="327">
        <f t="shared" si="90"/>
        <v>0.10440000000000001</v>
      </c>
      <c r="BC338" s="327">
        <f t="shared" si="96"/>
        <v>1.4616</v>
      </c>
      <c r="BD338" s="327">
        <f t="shared" si="96"/>
        <v>0.52200000000000002</v>
      </c>
      <c r="BE338" s="327">
        <f t="shared" si="96"/>
        <v>0.52200000000000002</v>
      </c>
      <c r="BF338" s="327">
        <f t="shared" si="92"/>
        <v>0.31319999999999992</v>
      </c>
    </row>
    <row r="339" spans="2:58" ht="14.25">
      <c r="B339" s="6" t="s">
        <v>173</v>
      </c>
      <c r="C339" s="1837" t="s">
        <v>176</v>
      </c>
      <c r="D339" s="1903" t="s">
        <v>177</v>
      </c>
      <c r="E339" s="1906" t="s">
        <v>15</v>
      </c>
      <c r="F339" s="1581" t="s">
        <v>16</v>
      </c>
      <c r="G339" s="1905">
        <v>17.39</v>
      </c>
      <c r="H339" s="1889"/>
      <c r="I339" s="1841">
        <v>0</v>
      </c>
      <c r="J339" s="1842"/>
      <c r="K339" s="1843"/>
      <c r="R339" s="327">
        <f t="shared" si="93"/>
        <v>0</v>
      </c>
      <c r="S339" s="327">
        <f t="shared" si="89"/>
        <v>0</v>
      </c>
      <c r="T339" s="327">
        <f t="shared" si="89"/>
        <v>0</v>
      </c>
      <c r="U339" s="327">
        <f t="shared" si="89"/>
        <v>0</v>
      </c>
      <c r="V339" s="327">
        <f t="shared" si="89"/>
        <v>0</v>
      </c>
      <c r="W339" s="327">
        <f t="shared" si="89"/>
        <v>0</v>
      </c>
      <c r="X339" s="327">
        <f t="shared" si="89"/>
        <v>0</v>
      </c>
      <c r="Y339" s="327">
        <f t="shared" si="89"/>
        <v>0</v>
      </c>
      <c r="Z339" s="327">
        <f t="shared" si="89"/>
        <v>0</v>
      </c>
      <c r="AA339" s="327">
        <f t="shared" si="89"/>
        <v>0</v>
      </c>
      <c r="AB339" s="327">
        <f t="shared" si="89"/>
        <v>0</v>
      </c>
      <c r="AC339" s="327">
        <f t="shared" si="89"/>
        <v>0</v>
      </c>
      <c r="AD339" s="327">
        <f t="shared" si="89"/>
        <v>0</v>
      </c>
      <c r="AE339" s="327">
        <f t="shared" si="89"/>
        <v>0</v>
      </c>
      <c r="AF339" s="327">
        <f t="shared" si="89"/>
        <v>0</v>
      </c>
      <c r="AG339" s="327">
        <f t="shared" si="94"/>
        <v>0</v>
      </c>
      <c r="AH339" s="327">
        <f t="shared" si="94"/>
        <v>0</v>
      </c>
      <c r="AI339" s="327">
        <f t="shared" si="94"/>
        <v>0</v>
      </c>
      <c r="AJ339" s="327">
        <f t="shared" si="91"/>
        <v>0</v>
      </c>
      <c r="AK339" s="1345" t="s">
        <v>1605</v>
      </c>
      <c r="AL339" s="89" t="s">
        <v>1605</v>
      </c>
      <c r="AM339" s="1345" t="s">
        <v>1605</v>
      </c>
      <c r="AN339" s="327">
        <f t="shared" si="95"/>
        <v>0</v>
      </c>
      <c r="AO339" s="327">
        <f t="shared" si="90"/>
        <v>0</v>
      </c>
      <c r="AP339" s="327">
        <f t="shared" si="90"/>
        <v>0</v>
      </c>
      <c r="AQ339" s="327">
        <f t="shared" si="90"/>
        <v>0</v>
      </c>
      <c r="AR339" s="327">
        <f t="shared" si="90"/>
        <v>0</v>
      </c>
      <c r="AS339" s="327">
        <f t="shared" si="90"/>
        <v>0</v>
      </c>
      <c r="AT339" s="327">
        <f t="shared" si="90"/>
        <v>0</v>
      </c>
      <c r="AU339" s="327">
        <f t="shared" si="90"/>
        <v>0</v>
      </c>
      <c r="AV339" s="327">
        <f t="shared" si="90"/>
        <v>0</v>
      </c>
      <c r="AW339" s="327">
        <f t="shared" si="90"/>
        <v>0</v>
      </c>
      <c r="AX339" s="327">
        <f t="shared" si="90"/>
        <v>0</v>
      </c>
      <c r="AY339" s="327">
        <f t="shared" si="90"/>
        <v>0</v>
      </c>
      <c r="AZ339" s="327">
        <f t="shared" si="90"/>
        <v>0</v>
      </c>
      <c r="BA339" s="327">
        <f t="shared" si="90"/>
        <v>0</v>
      </c>
      <c r="BB339" s="327">
        <f t="shared" si="90"/>
        <v>0</v>
      </c>
      <c r="BC339" s="327">
        <f t="shared" si="96"/>
        <v>0</v>
      </c>
      <c r="BD339" s="327">
        <f t="shared" si="96"/>
        <v>0</v>
      </c>
      <c r="BE339" s="327">
        <f t="shared" si="96"/>
        <v>0</v>
      </c>
      <c r="BF339" s="327">
        <f t="shared" si="92"/>
        <v>0</v>
      </c>
    </row>
    <row r="340" spans="2:58" ht="14.25">
      <c r="B340" s="6" t="s">
        <v>173</v>
      </c>
      <c r="C340" s="1837" t="s">
        <v>174</v>
      </c>
      <c r="D340" s="1903" t="s">
        <v>178</v>
      </c>
      <c r="E340" s="1906" t="s">
        <v>25</v>
      </c>
      <c r="F340" s="1581" t="s">
        <v>16</v>
      </c>
      <c r="G340" s="1905">
        <v>17.39</v>
      </c>
      <c r="H340" s="1889">
        <v>3415.9278970353748</v>
      </c>
      <c r="I340" s="1841">
        <v>3415.9278970353748</v>
      </c>
      <c r="J340" s="1842">
        <v>3415.93</v>
      </c>
      <c r="K340" s="1843">
        <v>9.08</v>
      </c>
      <c r="R340" s="327">
        <f t="shared" si="93"/>
        <v>31016.625305081205</v>
      </c>
      <c r="S340" s="327">
        <f t="shared" si="89"/>
        <v>16498.931742680859</v>
      </c>
      <c r="T340" s="327">
        <f t="shared" si="89"/>
        <v>683.18557940707501</v>
      </c>
      <c r="U340" s="327">
        <f t="shared" si="89"/>
        <v>6866.0150730411024</v>
      </c>
      <c r="V340" s="327">
        <f t="shared" si="89"/>
        <v>0</v>
      </c>
      <c r="W340" s="327">
        <f t="shared" si="89"/>
        <v>4953.0954507012939</v>
      </c>
      <c r="X340" s="327">
        <f t="shared" si="89"/>
        <v>68.318557940707507</v>
      </c>
      <c r="Y340" s="327">
        <f t="shared" si="89"/>
        <v>102.47783691106123</v>
      </c>
      <c r="Z340" s="327">
        <f t="shared" si="89"/>
        <v>68.318557940707507</v>
      </c>
      <c r="AA340" s="327">
        <f t="shared" si="89"/>
        <v>136.63711588141501</v>
      </c>
      <c r="AB340" s="327">
        <f t="shared" si="89"/>
        <v>409.91134764424493</v>
      </c>
      <c r="AC340" s="327">
        <f t="shared" si="89"/>
        <v>102.47783691106123</v>
      </c>
      <c r="AD340" s="327">
        <f t="shared" si="89"/>
        <v>102.47783691106123</v>
      </c>
      <c r="AE340" s="327">
        <f t="shared" si="89"/>
        <v>68.318557940707507</v>
      </c>
      <c r="AF340" s="327">
        <f t="shared" si="89"/>
        <v>34.159278970353753</v>
      </c>
      <c r="AG340" s="327">
        <f t="shared" si="94"/>
        <v>478.22990558495258</v>
      </c>
      <c r="AH340" s="327">
        <f t="shared" si="94"/>
        <v>170.79639485176875</v>
      </c>
      <c r="AI340" s="327">
        <f t="shared" si="94"/>
        <v>170.79639485176875</v>
      </c>
      <c r="AJ340" s="327">
        <f t="shared" si="91"/>
        <v>102.47783691106123</v>
      </c>
      <c r="AK340" s="1345" t="s">
        <v>1605</v>
      </c>
      <c r="AL340" s="89" t="s">
        <v>1605</v>
      </c>
      <c r="AM340" s="1345" t="s">
        <v>1605</v>
      </c>
      <c r="AN340" s="327">
        <f t="shared" si="95"/>
        <v>31016.644399999997</v>
      </c>
      <c r="AO340" s="327">
        <f t="shared" si="90"/>
        <v>16498.941899999998</v>
      </c>
      <c r="AP340" s="327">
        <f t="shared" si="90"/>
        <v>683.18600000000004</v>
      </c>
      <c r="AQ340" s="327">
        <f t="shared" si="90"/>
        <v>6866.0192999999981</v>
      </c>
      <c r="AR340" s="327">
        <f t="shared" si="90"/>
        <v>0</v>
      </c>
      <c r="AS340" s="327">
        <f t="shared" si="90"/>
        <v>4953.0984999999991</v>
      </c>
      <c r="AT340" s="327">
        <f t="shared" si="90"/>
        <v>68.318600000000004</v>
      </c>
      <c r="AU340" s="327">
        <f t="shared" si="90"/>
        <v>102.47789999999998</v>
      </c>
      <c r="AV340" s="327">
        <f t="shared" si="90"/>
        <v>68.318600000000004</v>
      </c>
      <c r="AW340" s="327">
        <f t="shared" si="90"/>
        <v>136.63720000000001</v>
      </c>
      <c r="AX340" s="327">
        <f t="shared" si="90"/>
        <v>409.91159999999991</v>
      </c>
      <c r="AY340" s="327">
        <f t="shared" si="90"/>
        <v>102.47789999999998</v>
      </c>
      <c r="AZ340" s="327">
        <f t="shared" si="90"/>
        <v>102.47789999999998</v>
      </c>
      <c r="BA340" s="327">
        <f t="shared" si="90"/>
        <v>68.318600000000004</v>
      </c>
      <c r="BB340" s="327">
        <f t="shared" si="90"/>
        <v>34.159300000000002</v>
      </c>
      <c r="BC340" s="327">
        <f t="shared" si="96"/>
        <v>478.23020000000002</v>
      </c>
      <c r="BD340" s="327">
        <f t="shared" si="96"/>
        <v>170.79650000000001</v>
      </c>
      <c r="BE340" s="327">
        <f t="shared" si="96"/>
        <v>170.79650000000001</v>
      </c>
      <c r="BF340" s="327">
        <f t="shared" si="92"/>
        <v>102.47789999999998</v>
      </c>
    </row>
    <row r="341" spans="2:58" ht="14.25">
      <c r="B341" s="6" t="s">
        <v>173</v>
      </c>
      <c r="C341" s="1837" t="s">
        <v>174</v>
      </c>
      <c r="D341" s="1903" t="s">
        <v>178</v>
      </c>
      <c r="E341" s="1906" t="s">
        <v>15</v>
      </c>
      <c r="F341" s="1581" t="s">
        <v>16</v>
      </c>
      <c r="G341" s="1905">
        <v>17.39</v>
      </c>
      <c r="H341" s="1889">
        <v>416.78870000000001</v>
      </c>
      <c r="I341" s="1841">
        <v>416.78870000000001</v>
      </c>
      <c r="J341" s="1842">
        <v>416.79</v>
      </c>
      <c r="K341" s="1843">
        <v>12.2</v>
      </c>
      <c r="R341" s="327">
        <f t="shared" si="93"/>
        <v>5084.8221400000002</v>
      </c>
      <c r="S341" s="327">
        <f t="shared" si="89"/>
        <v>2013.0894210000015</v>
      </c>
      <c r="T341" s="327">
        <f t="shared" si="89"/>
        <v>83.357740000000007</v>
      </c>
      <c r="U341" s="327">
        <f t="shared" si="89"/>
        <v>837.74528700000008</v>
      </c>
      <c r="V341" s="327">
        <f t="shared" si="89"/>
        <v>0</v>
      </c>
      <c r="W341" s="327">
        <f t="shared" si="89"/>
        <v>1904.7243590000007</v>
      </c>
      <c r="X341" s="327">
        <f t="shared" si="89"/>
        <v>8.3357740000000025</v>
      </c>
      <c r="Y341" s="327">
        <f t="shared" si="89"/>
        <v>12.503660999999999</v>
      </c>
      <c r="Z341" s="327">
        <f t="shared" si="89"/>
        <v>8.3357740000000025</v>
      </c>
      <c r="AA341" s="327">
        <f t="shared" si="89"/>
        <v>16.671548000000005</v>
      </c>
      <c r="AB341" s="327">
        <f t="shared" si="89"/>
        <v>50.014643999999997</v>
      </c>
      <c r="AC341" s="327">
        <f t="shared" si="89"/>
        <v>12.503660999999999</v>
      </c>
      <c r="AD341" s="327">
        <f t="shared" si="89"/>
        <v>12.503660999999999</v>
      </c>
      <c r="AE341" s="327">
        <f t="shared" si="89"/>
        <v>8.3357740000000025</v>
      </c>
      <c r="AF341" s="327">
        <f t="shared" si="89"/>
        <v>4.1678870000000012</v>
      </c>
      <c r="AG341" s="327">
        <f t="shared" si="94"/>
        <v>58.350418000000012</v>
      </c>
      <c r="AH341" s="327">
        <f t="shared" si="94"/>
        <v>20.839435000000002</v>
      </c>
      <c r="AI341" s="327">
        <f t="shared" si="94"/>
        <v>20.839435000000002</v>
      </c>
      <c r="AJ341" s="327">
        <f t="shared" si="91"/>
        <v>12.503660999999999</v>
      </c>
      <c r="AK341" s="1345" t="s">
        <v>1605</v>
      </c>
      <c r="AL341" s="89" t="s">
        <v>1605</v>
      </c>
      <c r="AM341" s="1345" t="s">
        <v>1605</v>
      </c>
      <c r="AN341" s="327">
        <f t="shared" si="95"/>
        <v>5084.8379999999997</v>
      </c>
      <c r="AO341" s="327">
        <f t="shared" si="90"/>
        <v>2013.0957000000014</v>
      </c>
      <c r="AP341" s="327">
        <f t="shared" si="90"/>
        <v>83.358000000000004</v>
      </c>
      <c r="AQ341" s="327">
        <f t="shared" si="90"/>
        <v>837.74789999999996</v>
      </c>
      <c r="AR341" s="327">
        <f t="shared" si="90"/>
        <v>0</v>
      </c>
      <c r="AS341" s="327">
        <f t="shared" si="90"/>
        <v>1904.7303000000004</v>
      </c>
      <c r="AT341" s="327">
        <f t="shared" si="90"/>
        <v>8.3358000000000025</v>
      </c>
      <c r="AU341" s="327">
        <f t="shared" si="90"/>
        <v>12.503699999999998</v>
      </c>
      <c r="AV341" s="327">
        <f t="shared" si="90"/>
        <v>8.3358000000000025</v>
      </c>
      <c r="AW341" s="327">
        <f t="shared" si="90"/>
        <v>16.671600000000005</v>
      </c>
      <c r="AX341" s="327">
        <f t="shared" si="90"/>
        <v>50.014799999999994</v>
      </c>
      <c r="AY341" s="327">
        <f t="shared" si="90"/>
        <v>12.503699999999998</v>
      </c>
      <c r="AZ341" s="327">
        <f t="shared" si="90"/>
        <v>12.503699999999998</v>
      </c>
      <c r="BA341" s="327">
        <f t="shared" si="90"/>
        <v>8.3358000000000025</v>
      </c>
      <c r="BB341" s="327">
        <f t="shared" si="90"/>
        <v>4.1679000000000013</v>
      </c>
      <c r="BC341" s="327">
        <f t="shared" si="96"/>
        <v>58.3506</v>
      </c>
      <c r="BD341" s="327">
        <f t="shared" si="96"/>
        <v>20.839500000000001</v>
      </c>
      <c r="BE341" s="327">
        <f t="shared" si="96"/>
        <v>20.839500000000001</v>
      </c>
      <c r="BF341" s="327">
        <f t="shared" si="92"/>
        <v>12.503699999999998</v>
      </c>
    </row>
    <row r="342" spans="2:58" ht="14.25">
      <c r="B342" s="6" t="s">
        <v>173</v>
      </c>
      <c r="C342" s="1837" t="s">
        <v>174</v>
      </c>
      <c r="D342" s="1903" t="s">
        <v>143</v>
      </c>
      <c r="E342" s="1906" t="s">
        <v>25</v>
      </c>
      <c r="F342" s="1581" t="s">
        <v>16</v>
      </c>
      <c r="G342" s="1905">
        <v>17.39</v>
      </c>
      <c r="H342" s="1889">
        <v>1173.0900152702</v>
      </c>
      <c r="I342" s="1841">
        <v>1173.0900152702</v>
      </c>
      <c r="J342" s="1842">
        <v>1173.0899999999999</v>
      </c>
      <c r="K342" s="1843">
        <v>9.08</v>
      </c>
      <c r="R342" s="327">
        <f t="shared" si="93"/>
        <v>10651.657338653416</v>
      </c>
      <c r="S342" s="327">
        <f t="shared" si="89"/>
        <v>5666.0247737550662</v>
      </c>
      <c r="T342" s="327">
        <f t="shared" si="89"/>
        <v>234.61800305404003</v>
      </c>
      <c r="U342" s="327">
        <f t="shared" si="89"/>
        <v>2357.9109306931018</v>
      </c>
      <c r="V342" s="327">
        <f t="shared" si="89"/>
        <v>0</v>
      </c>
      <c r="W342" s="327">
        <f t="shared" si="89"/>
        <v>1700.9805221417901</v>
      </c>
      <c r="X342" s="327">
        <f t="shared" si="89"/>
        <v>23.461800305404005</v>
      </c>
      <c r="Y342" s="327">
        <f t="shared" si="89"/>
        <v>35.192700458105996</v>
      </c>
      <c r="Z342" s="327">
        <f t="shared" si="89"/>
        <v>23.461800305404005</v>
      </c>
      <c r="AA342" s="327">
        <f t="shared" si="89"/>
        <v>46.923600610808009</v>
      </c>
      <c r="AB342" s="327">
        <f t="shared" si="89"/>
        <v>140.77080183242398</v>
      </c>
      <c r="AC342" s="327">
        <f t="shared" si="89"/>
        <v>35.192700458105996</v>
      </c>
      <c r="AD342" s="327">
        <f t="shared" si="89"/>
        <v>35.192700458105996</v>
      </c>
      <c r="AE342" s="327">
        <f t="shared" si="89"/>
        <v>23.461800305404005</v>
      </c>
      <c r="AF342" s="327">
        <f t="shared" si="89"/>
        <v>11.730900152702002</v>
      </c>
      <c r="AG342" s="327">
        <f t="shared" si="94"/>
        <v>164.23260213782802</v>
      </c>
      <c r="AH342" s="327">
        <f t="shared" si="94"/>
        <v>58.654500763510008</v>
      </c>
      <c r="AI342" s="327">
        <f t="shared" si="94"/>
        <v>58.654500763510008</v>
      </c>
      <c r="AJ342" s="327">
        <f t="shared" si="91"/>
        <v>35.192700458105996</v>
      </c>
      <c r="AK342" s="1345" t="s">
        <v>1605</v>
      </c>
      <c r="AL342" s="89" t="s">
        <v>1605</v>
      </c>
      <c r="AM342" s="1345" t="s">
        <v>1605</v>
      </c>
      <c r="AN342" s="327">
        <f t="shared" si="95"/>
        <v>10651.6572</v>
      </c>
      <c r="AO342" s="327">
        <f t="shared" si="90"/>
        <v>5666.0246999999999</v>
      </c>
      <c r="AP342" s="327">
        <f t="shared" si="90"/>
        <v>234.61799999999999</v>
      </c>
      <c r="AQ342" s="327">
        <f t="shared" si="90"/>
        <v>2357.9108999999994</v>
      </c>
      <c r="AR342" s="327">
        <f t="shared" si="90"/>
        <v>0</v>
      </c>
      <c r="AS342" s="327">
        <f t="shared" si="90"/>
        <v>1700.9804999999999</v>
      </c>
      <c r="AT342" s="327">
        <f t="shared" si="90"/>
        <v>23.4618</v>
      </c>
      <c r="AU342" s="327">
        <f t="shared" si="90"/>
        <v>35.192699999999995</v>
      </c>
      <c r="AV342" s="327">
        <f t="shared" si="90"/>
        <v>23.4618</v>
      </c>
      <c r="AW342" s="327">
        <f t="shared" si="90"/>
        <v>46.9236</v>
      </c>
      <c r="AX342" s="327">
        <f t="shared" si="90"/>
        <v>140.77079999999998</v>
      </c>
      <c r="AY342" s="327">
        <f t="shared" si="90"/>
        <v>35.192699999999995</v>
      </c>
      <c r="AZ342" s="327">
        <f t="shared" si="90"/>
        <v>35.192699999999995</v>
      </c>
      <c r="BA342" s="327">
        <f t="shared" si="90"/>
        <v>23.4618</v>
      </c>
      <c r="BB342" s="327">
        <f t="shared" si="90"/>
        <v>11.7309</v>
      </c>
      <c r="BC342" s="327">
        <f t="shared" si="96"/>
        <v>164.23260000000002</v>
      </c>
      <c r="BD342" s="327">
        <f t="shared" si="96"/>
        <v>58.654499999999999</v>
      </c>
      <c r="BE342" s="327">
        <f t="shared" si="96"/>
        <v>58.654499999999999</v>
      </c>
      <c r="BF342" s="327">
        <f t="shared" si="92"/>
        <v>35.192699999999995</v>
      </c>
    </row>
    <row r="343" spans="2:58" ht="14.25">
      <c r="B343" s="6" t="s">
        <v>173</v>
      </c>
      <c r="C343" s="1837" t="s">
        <v>174</v>
      </c>
      <c r="D343" s="1903" t="s">
        <v>179</v>
      </c>
      <c r="E343" s="1906" t="s">
        <v>25</v>
      </c>
      <c r="F343" s="1581" t="s">
        <v>16</v>
      </c>
      <c r="G343" s="1905">
        <v>17.850835</v>
      </c>
      <c r="H343" s="1889">
        <v>29773.332450330112</v>
      </c>
      <c r="I343" s="1841">
        <v>29773.332450330112</v>
      </c>
      <c r="J343" s="1842">
        <v>29773.329999999998</v>
      </c>
      <c r="K343" s="1843">
        <v>9.08</v>
      </c>
      <c r="R343" s="327">
        <f t="shared" si="93"/>
        <v>270341.85864899744</v>
      </c>
      <c r="S343" s="327">
        <f t="shared" si="89"/>
        <v>143805.19573509446</v>
      </c>
      <c r="T343" s="327">
        <f t="shared" si="89"/>
        <v>5954.6664900660235</v>
      </c>
      <c r="U343" s="327">
        <f t="shared" si="89"/>
        <v>59844.398225163524</v>
      </c>
      <c r="V343" s="327">
        <f t="shared" si="89"/>
        <v>0</v>
      </c>
      <c r="W343" s="327">
        <f t="shared" si="89"/>
        <v>43171.332052978665</v>
      </c>
      <c r="X343" s="327">
        <f t="shared" si="89"/>
        <v>595.46664900660232</v>
      </c>
      <c r="Y343" s="327">
        <f t="shared" si="89"/>
        <v>893.19997350990332</v>
      </c>
      <c r="Z343" s="327">
        <f t="shared" si="89"/>
        <v>595.46664900660232</v>
      </c>
      <c r="AA343" s="327">
        <f t="shared" si="89"/>
        <v>1190.9332980132046</v>
      </c>
      <c r="AB343" s="327">
        <f t="shared" si="89"/>
        <v>3572.7998940396133</v>
      </c>
      <c r="AC343" s="327">
        <f t="shared" si="89"/>
        <v>893.19997350990332</v>
      </c>
      <c r="AD343" s="327">
        <f t="shared" si="89"/>
        <v>893.19997350990332</v>
      </c>
      <c r="AE343" s="327">
        <f t="shared" si="89"/>
        <v>595.46664900660232</v>
      </c>
      <c r="AF343" s="327">
        <f t="shared" si="89"/>
        <v>297.73332450330116</v>
      </c>
      <c r="AG343" s="327">
        <f t="shared" si="94"/>
        <v>4168.2665430462166</v>
      </c>
      <c r="AH343" s="327">
        <f t="shared" si="94"/>
        <v>1488.6666225165059</v>
      </c>
      <c r="AI343" s="327">
        <f t="shared" si="94"/>
        <v>1488.6666225165059</v>
      </c>
      <c r="AJ343" s="327">
        <f t="shared" si="91"/>
        <v>893.19997350990332</v>
      </c>
      <c r="AK343" s="1345" t="s">
        <v>1605</v>
      </c>
      <c r="AL343" s="89" t="s">
        <v>1605</v>
      </c>
      <c r="AM343" s="1345" t="s">
        <v>1605</v>
      </c>
      <c r="AN343" s="327">
        <f t="shared" si="95"/>
        <v>270341.83639999997</v>
      </c>
      <c r="AO343" s="327">
        <f t="shared" si="90"/>
        <v>143805.18389999997</v>
      </c>
      <c r="AP343" s="327">
        <f t="shared" si="90"/>
        <v>5954.6659999999993</v>
      </c>
      <c r="AQ343" s="327">
        <f t="shared" si="90"/>
        <v>59844.393299999989</v>
      </c>
      <c r="AR343" s="327">
        <f t="shared" si="90"/>
        <v>0</v>
      </c>
      <c r="AS343" s="327">
        <f t="shared" si="90"/>
        <v>43171.328499999996</v>
      </c>
      <c r="AT343" s="327">
        <f t="shared" si="90"/>
        <v>595.46659999999997</v>
      </c>
      <c r="AU343" s="327">
        <f t="shared" si="90"/>
        <v>893.19989999999984</v>
      </c>
      <c r="AV343" s="327">
        <f t="shared" si="90"/>
        <v>595.46659999999997</v>
      </c>
      <c r="AW343" s="327">
        <f t="shared" si="90"/>
        <v>1190.9331999999999</v>
      </c>
      <c r="AX343" s="327">
        <f t="shared" si="90"/>
        <v>3572.7995999999994</v>
      </c>
      <c r="AY343" s="327">
        <f t="shared" si="90"/>
        <v>893.19989999999984</v>
      </c>
      <c r="AZ343" s="327">
        <f t="shared" si="90"/>
        <v>893.19989999999984</v>
      </c>
      <c r="BA343" s="327">
        <f t="shared" si="90"/>
        <v>595.46659999999997</v>
      </c>
      <c r="BB343" s="327">
        <f t="shared" si="90"/>
        <v>297.73329999999999</v>
      </c>
      <c r="BC343" s="327">
        <f t="shared" si="96"/>
        <v>4168.2662</v>
      </c>
      <c r="BD343" s="327">
        <f t="shared" si="96"/>
        <v>1488.6664999999998</v>
      </c>
      <c r="BE343" s="327">
        <f t="shared" si="96"/>
        <v>1488.6664999999998</v>
      </c>
      <c r="BF343" s="327">
        <f t="shared" si="92"/>
        <v>893.19989999999984</v>
      </c>
    </row>
    <row r="344" spans="2:58" ht="14.25">
      <c r="B344" s="6" t="s">
        <v>173</v>
      </c>
      <c r="C344" s="1837" t="s">
        <v>174</v>
      </c>
      <c r="D344" s="1903" t="s">
        <v>179</v>
      </c>
      <c r="E344" s="1906" t="s">
        <v>15</v>
      </c>
      <c r="F344" s="1581" t="s">
        <v>16</v>
      </c>
      <c r="G344" s="1905">
        <v>17.850835</v>
      </c>
      <c r="H344" s="1889">
        <v>0</v>
      </c>
      <c r="I344" s="1841">
        <v>0</v>
      </c>
      <c r="J344" s="1842">
        <v>0</v>
      </c>
      <c r="K344" s="1843">
        <v>12.2</v>
      </c>
      <c r="R344" s="327">
        <f t="shared" si="93"/>
        <v>0</v>
      </c>
      <c r="S344" s="327">
        <f t="shared" si="89"/>
        <v>0</v>
      </c>
      <c r="T344" s="327">
        <f t="shared" si="89"/>
        <v>0</v>
      </c>
      <c r="U344" s="327">
        <f t="shared" si="89"/>
        <v>0</v>
      </c>
      <c r="V344" s="327">
        <f t="shared" si="89"/>
        <v>0</v>
      </c>
      <c r="W344" s="327">
        <f t="shared" si="89"/>
        <v>0</v>
      </c>
      <c r="X344" s="327">
        <f t="shared" si="89"/>
        <v>0</v>
      </c>
      <c r="Y344" s="327">
        <f t="shared" si="89"/>
        <v>0</v>
      </c>
      <c r="Z344" s="327">
        <f t="shared" si="89"/>
        <v>0</v>
      </c>
      <c r="AA344" s="327">
        <f t="shared" si="89"/>
        <v>0</v>
      </c>
      <c r="AB344" s="327">
        <f t="shared" si="89"/>
        <v>0</v>
      </c>
      <c r="AC344" s="327">
        <f t="shared" si="89"/>
        <v>0</v>
      </c>
      <c r="AD344" s="327">
        <f t="shared" si="89"/>
        <v>0</v>
      </c>
      <c r="AE344" s="327">
        <f t="shared" si="89"/>
        <v>0</v>
      </c>
      <c r="AF344" s="327">
        <f t="shared" si="89"/>
        <v>0</v>
      </c>
      <c r="AG344" s="327">
        <f t="shared" si="94"/>
        <v>0</v>
      </c>
      <c r="AH344" s="327">
        <f t="shared" si="94"/>
        <v>0</v>
      </c>
      <c r="AI344" s="327">
        <f t="shared" si="94"/>
        <v>0</v>
      </c>
      <c r="AJ344" s="327">
        <f t="shared" si="91"/>
        <v>0</v>
      </c>
      <c r="AK344" s="1345" t="s">
        <v>1605</v>
      </c>
      <c r="AL344" s="89" t="s">
        <v>1605</v>
      </c>
      <c r="AM344" s="1345" t="s">
        <v>1605</v>
      </c>
      <c r="AN344" s="327">
        <f t="shared" si="95"/>
        <v>0</v>
      </c>
      <c r="AO344" s="327">
        <f t="shared" si="90"/>
        <v>0</v>
      </c>
      <c r="AP344" s="327">
        <f t="shared" si="90"/>
        <v>0</v>
      </c>
      <c r="AQ344" s="327">
        <f t="shared" si="90"/>
        <v>0</v>
      </c>
      <c r="AR344" s="327">
        <f t="shared" si="90"/>
        <v>0</v>
      </c>
      <c r="AS344" s="327">
        <f t="shared" si="90"/>
        <v>0</v>
      </c>
      <c r="AT344" s="327">
        <f t="shared" si="90"/>
        <v>0</v>
      </c>
      <c r="AU344" s="327">
        <f t="shared" si="90"/>
        <v>0</v>
      </c>
      <c r="AV344" s="327">
        <f t="shared" si="90"/>
        <v>0</v>
      </c>
      <c r="AW344" s="327">
        <f t="shared" si="90"/>
        <v>0</v>
      </c>
      <c r="AX344" s="327">
        <f t="shared" si="90"/>
        <v>0</v>
      </c>
      <c r="AY344" s="327">
        <f t="shared" si="90"/>
        <v>0</v>
      </c>
      <c r="AZ344" s="327">
        <f t="shared" si="90"/>
        <v>0</v>
      </c>
      <c r="BA344" s="327">
        <f t="shared" si="90"/>
        <v>0</v>
      </c>
      <c r="BB344" s="327">
        <f t="shared" si="90"/>
        <v>0</v>
      </c>
      <c r="BC344" s="327">
        <f t="shared" si="96"/>
        <v>0</v>
      </c>
      <c r="BD344" s="327">
        <f t="shared" si="96"/>
        <v>0</v>
      </c>
      <c r="BE344" s="327">
        <f t="shared" si="96"/>
        <v>0</v>
      </c>
      <c r="BF344" s="327">
        <f t="shared" si="92"/>
        <v>0</v>
      </c>
    </row>
    <row r="345" spans="2:58" ht="14.25">
      <c r="B345" s="6" t="s">
        <v>173</v>
      </c>
      <c r="C345" s="1837" t="s">
        <v>176</v>
      </c>
      <c r="D345" s="1903" t="s">
        <v>179</v>
      </c>
      <c r="E345" s="1906" t="s">
        <v>15</v>
      </c>
      <c r="F345" s="1586" t="s">
        <v>16</v>
      </c>
      <c r="G345" s="1907">
        <v>17.850835</v>
      </c>
      <c r="H345" s="1866"/>
      <c r="I345" s="1908">
        <v>0</v>
      </c>
      <c r="J345" s="1909"/>
      <c r="K345" s="1843"/>
      <c r="R345" s="327">
        <f t="shared" si="93"/>
        <v>0</v>
      </c>
      <c r="S345" s="327">
        <f t="shared" si="89"/>
        <v>0</v>
      </c>
      <c r="T345" s="327">
        <f t="shared" si="89"/>
        <v>0</v>
      </c>
      <c r="U345" s="327">
        <f t="shared" si="89"/>
        <v>0</v>
      </c>
      <c r="V345" s="327">
        <f t="shared" si="89"/>
        <v>0</v>
      </c>
      <c r="W345" s="327">
        <f t="shared" si="89"/>
        <v>0</v>
      </c>
      <c r="X345" s="327">
        <f t="shared" si="89"/>
        <v>0</v>
      </c>
      <c r="Y345" s="327">
        <f t="shared" si="89"/>
        <v>0</v>
      </c>
      <c r="Z345" s="327">
        <f t="shared" si="89"/>
        <v>0</v>
      </c>
      <c r="AA345" s="327">
        <f t="shared" si="89"/>
        <v>0</v>
      </c>
      <c r="AB345" s="327">
        <f t="shared" si="89"/>
        <v>0</v>
      </c>
      <c r="AC345" s="327">
        <f t="shared" si="89"/>
        <v>0</v>
      </c>
      <c r="AD345" s="327">
        <f t="shared" si="89"/>
        <v>0</v>
      </c>
      <c r="AE345" s="327">
        <f t="shared" si="89"/>
        <v>0</v>
      </c>
      <c r="AF345" s="327">
        <f t="shared" si="89"/>
        <v>0</v>
      </c>
      <c r="AG345" s="327">
        <f t="shared" si="94"/>
        <v>0</v>
      </c>
      <c r="AH345" s="327">
        <f t="shared" si="94"/>
        <v>0</v>
      </c>
      <c r="AI345" s="327">
        <f t="shared" si="94"/>
        <v>0</v>
      </c>
      <c r="AJ345" s="327">
        <f t="shared" si="91"/>
        <v>0</v>
      </c>
      <c r="AK345" s="1345" t="s">
        <v>1605</v>
      </c>
      <c r="AL345" s="89" t="s">
        <v>1605</v>
      </c>
      <c r="AM345" s="1345" t="s">
        <v>1605</v>
      </c>
      <c r="AN345" s="327">
        <f t="shared" si="95"/>
        <v>0</v>
      </c>
      <c r="AO345" s="327">
        <f t="shared" si="90"/>
        <v>0</v>
      </c>
      <c r="AP345" s="327">
        <f t="shared" si="90"/>
        <v>0</v>
      </c>
      <c r="AQ345" s="327">
        <f t="shared" si="90"/>
        <v>0</v>
      </c>
      <c r="AR345" s="327">
        <f t="shared" si="90"/>
        <v>0</v>
      </c>
      <c r="AS345" s="327">
        <f t="shared" si="90"/>
        <v>0</v>
      </c>
      <c r="AT345" s="327">
        <f t="shared" si="90"/>
        <v>0</v>
      </c>
      <c r="AU345" s="327">
        <f t="shared" si="90"/>
        <v>0</v>
      </c>
      <c r="AV345" s="327">
        <f t="shared" si="90"/>
        <v>0</v>
      </c>
      <c r="AW345" s="327">
        <f t="shared" si="90"/>
        <v>0</v>
      </c>
      <c r="AX345" s="327">
        <f t="shared" si="90"/>
        <v>0</v>
      </c>
      <c r="AY345" s="327">
        <f t="shared" si="90"/>
        <v>0</v>
      </c>
      <c r="AZ345" s="327">
        <f t="shared" si="90"/>
        <v>0</v>
      </c>
      <c r="BA345" s="327">
        <f t="shared" si="90"/>
        <v>0</v>
      </c>
      <c r="BB345" s="327">
        <f t="shared" si="90"/>
        <v>0</v>
      </c>
      <c r="BC345" s="327">
        <f t="shared" si="96"/>
        <v>0</v>
      </c>
      <c r="BD345" s="327">
        <f t="shared" si="96"/>
        <v>0</v>
      </c>
      <c r="BE345" s="327">
        <f t="shared" si="96"/>
        <v>0</v>
      </c>
      <c r="BF345" s="327">
        <f t="shared" si="92"/>
        <v>0</v>
      </c>
    </row>
    <row r="346" spans="2:58" ht="14.25">
      <c r="B346" s="6" t="s">
        <v>173</v>
      </c>
      <c r="C346" s="1837" t="s">
        <v>174</v>
      </c>
      <c r="D346" s="1903" t="s">
        <v>180</v>
      </c>
      <c r="E346" s="1906" t="s">
        <v>25</v>
      </c>
      <c r="F346" s="1586" t="s">
        <v>16</v>
      </c>
      <c r="G346" s="1907">
        <v>17.850835</v>
      </c>
      <c r="H346" s="1866">
        <v>36046.360008011638</v>
      </c>
      <c r="I346" s="1908">
        <v>36046.360008011638</v>
      </c>
      <c r="J346" s="1909">
        <v>36046.36</v>
      </c>
      <c r="K346" s="1843">
        <v>9.08</v>
      </c>
      <c r="R346" s="327">
        <f t="shared" si="93"/>
        <v>327300.94887274568</v>
      </c>
      <c r="S346" s="327">
        <f t="shared" si="89"/>
        <v>174103.91883869621</v>
      </c>
      <c r="T346" s="327">
        <f t="shared" ref="S346:AF364" si="97">+$R346*VLOOKUP($E346,$P$5:$AF$7,T$1+3,FALSE)</f>
        <v>7209.2720016023277</v>
      </c>
      <c r="U346" s="327">
        <f t="shared" si="97"/>
        <v>72453.183616103386</v>
      </c>
      <c r="V346" s="327">
        <f t="shared" si="97"/>
        <v>0</v>
      </c>
      <c r="W346" s="327">
        <f t="shared" si="97"/>
        <v>52267.222011616876</v>
      </c>
      <c r="X346" s="327">
        <f t="shared" si="97"/>
        <v>720.92720016023281</v>
      </c>
      <c r="Y346" s="327">
        <f t="shared" si="97"/>
        <v>1081.3908002403491</v>
      </c>
      <c r="Z346" s="327">
        <f t="shared" si="97"/>
        <v>720.92720016023281</v>
      </c>
      <c r="AA346" s="327">
        <f t="shared" si="97"/>
        <v>1441.8544003204656</v>
      </c>
      <c r="AB346" s="327">
        <f t="shared" si="97"/>
        <v>4325.5632009613964</v>
      </c>
      <c r="AC346" s="327">
        <f t="shared" si="97"/>
        <v>1081.3908002403491</v>
      </c>
      <c r="AD346" s="327">
        <f t="shared" si="97"/>
        <v>1081.3908002403491</v>
      </c>
      <c r="AE346" s="327">
        <f t="shared" si="97"/>
        <v>720.92720016023281</v>
      </c>
      <c r="AF346" s="327">
        <f t="shared" si="97"/>
        <v>360.46360008011641</v>
      </c>
      <c r="AG346" s="327">
        <f t="shared" si="94"/>
        <v>5046.4904011216304</v>
      </c>
      <c r="AH346" s="327">
        <f t="shared" si="94"/>
        <v>1802.3180004005819</v>
      </c>
      <c r="AI346" s="327">
        <f t="shared" si="94"/>
        <v>1802.3180004005819</v>
      </c>
      <c r="AJ346" s="327">
        <f t="shared" si="91"/>
        <v>1081.3908002403491</v>
      </c>
      <c r="AK346" s="1345" t="s">
        <v>1605</v>
      </c>
      <c r="AL346" s="89" t="s">
        <v>1605</v>
      </c>
      <c r="AM346" s="1345" t="s">
        <v>1605</v>
      </c>
      <c r="AN346" s="327">
        <f t="shared" si="95"/>
        <v>327300.94880000001</v>
      </c>
      <c r="AO346" s="327">
        <f t="shared" si="90"/>
        <v>174103.91879999998</v>
      </c>
      <c r="AP346" s="327">
        <f t="shared" ref="AO346:BB364" si="98">+$AN346*VLOOKUP($E346,$AL$5:$BB$7,AP$1+3,FALSE)</f>
        <v>7209.2720000000008</v>
      </c>
      <c r="AQ346" s="327">
        <f t="shared" si="98"/>
        <v>72453.183599999989</v>
      </c>
      <c r="AR346" s="327">
        <f t="shared" si="98"/>
        <v>0</v>
      </c>
      <c r="AS346" s="327">
        <f t="shared" si="98"/>
        <v>52267.222000000002</v>
      </c>
      <c r="AT346" s="327">
        <f t="shared" si="98"/>
        <v>720.92720000000008</v>
      </c>
      <c r="AU346" s="327">
        <f t="shared" si="98"/>
        <v>1081.3907999999999</v>
      </c>
      <c r="AV346" s="327">
        <f t="shared" si="98"/>
        <v>720.92720000000008</v>
      </c>
      <c r="AW346" s="327">
        <f t="shared" si="98"/>
        <v>1441.8544000000002</v>
      </c>
      <c r="AX346" s="327">
        <f t="shared" si="98"/>
        <v>4325.5631999999996</v>
      </c>
      <c r="AY346" s="327">
        <f t="shared" si="98"/>
        <v>1081.3907999999999</v>
      </c>
      <c r="AZ346" s="327">
        <f t="shared" si="98"/>
        <v>1081.3907999999999</v>
      </c>
      <c r="BA346" s="327">
        <f t="shared" si="98"/>
        <v>720.92720000000008</v>
      </c>
      <c r="BB346" s="327">
        <f t="shared" si="98"/>
        <v>360.46360000000004</v>
      </c>
      <c r="BC346" s="327">
        <f t="shared" si="96"/>
        <v>5046.4904000000006</v>
      </c>
      <c r="BD346" s="327">
        <f t="shared" si="96"/>
        <v>1802.3180000000002</v>
      </c>
      <c r="BE346" s="327">
        <f t="shared" si="96"/>
        <v>1802.3180000000002</v>
      </c>
      <c r="BF346" s="327">
        <f t="shared" si="92"/>
        <v>1081.3907999999999</v>
      </c>
    </row>
    <row r="347" spans="2:58" ht="14.25">
      <c r="B347" s="6" t="s">
        <v>173</v>
      </c>
      <c r="C347" s="1837" t="s">
        <v>174</v>
      </c>
      <c r="D347" s="1903" t="s">
        <v>180</v>
      </c>
      <c r="E347" s="1906" t="s">
        <v>15</v>
      </c>
      <c r="F347" s="1586" t="s">
        <v>16</v>
      </c>
      <c r="G347" s="1907">
        <v>17.850835</v>
      </c>
      <c r="H347" s="1866">
        <v>4244.0353999999998</v>
      </c>
      <c r="I347" s="1908">
        <v>4244.0353999999998</v>
      </c>
      <c r="J347" s="1909">
        <v>4244.04</v>
      </c>
      <c r="K347" s="1843">
        <v>12.2</v>
      </c>
      <c r="R347" s="327">
        <f t="shared" si="93"/>
        <v>51777.231879999992</v>
      </c>
      <c r="S347" s="327">
        <f t="shared" si="97"/>
        <v>20498.690982000011</v>
      </c>
      <c r="T347" s="327">
        <f t="shared" si="97"/>
        <v>848.80707999999993</v>
      </c>
      <c r="U347" s="327">
        <f t="shared" si="97"/>
        <v>8530.5111539999998</v>
      </c>
      <c r="V347" s="327">
        <f t="shared" si="97"/>
        <v>0</v>
      </c>
      <c r="W347" s="327">
        <f t="shared" si="97"/>
        <v>19395.241778000003</v>
      </c>
      <c r="X347" s="327">
        <f t="shared" si="97"/>
        <v>84.880708000000013</v>
      </c>
      <c r="Y347" s="327">
        <f t="shared" si="97"/>
        <v>127.32106199999997</v>
      </c>
      <c r="Z347" s="327">
        <f t="shared" si="97"/>
        <v>84.880708000000013</v>
      </c>
      <c r="AA347" s="327">
        <f t="shared" si="97"/>
        <v>169.76141600000003</v>
      </c>
      <c r="AB347" s="327">
        <f t="shared" si="97"/>
        <v>509.28424799999988</v>
      </c>
      <c r="AC347" s="327">
        <f t="shared" si="97"/>
        <v>127.32106199999997</v>
      </c>
      <c r="AD347" s="327">
        <f t="shared" si="97"/>
        <v>127.32106199999997</v>
      </c>
      <c r="AE347" s="327">
        <f t="shared" si="97"/>
        <v>84.880708000000013</v>
      </c>
      <c r="AF347" s="327">
        <f t="shared" si="97"/>
        <v>42.440354000000006</v>
      </c>
      <c r="AG347" s="327">
        <f t="shared" si="94"/>
        <v>594.16495599999996</v>
      </c>
      <c r="AH347" s="327">
        <f t="shared" si="94"/>
        <v>212.20176999999998</v>
      </c>
      <c r="AI347" s="327">
        <f t="shared" si="94"/>
        <v>212.20176999999998</v>
      </c>
      <c r="AJ347" s="327">
        <f t="shared" si="91"/>
        <v>127.32106199999997</v>
      </c>
      <c r="AK347" s="1345" t="s">
        <v>1605</v>
      </c>
      <c r="AL347" s="89" t="s">
        <v>1605</v>
      </c>
      <c r="AM347" s="1345" t="s">
        <v>1605</v>
      </c>
      <c r="AN347" s="327">
        <f t="shared" si="95"/>
        <v>51777.287999999993</v>
      </c>
      <c r="AO347" s="327">
        <f t="shared" si="98"/>
        <v>20498.713200000013</v>
      </c>
      <c r="AP347" s="327">
        <f t="shared" si="98"/>
        <v>848.80799999999988</v>
      </c>
      <c r="AQ347" s="327">
        <f t="shared" si="98"/>
        <v>8530.5203999999994</v>
      </c>
      <c r="AR347" s="327">
        <f t="shared" si="98"/>
        <v>0</v>
      </c>
      <c r="AS347" s="327">
        <f t="shared" si="98"/>
        <v>19395.262800000004</v>
      </c>
      <c r="AT347" s="327">
        <f t="shared" si="98"/>
        <v>84.880800000000008</v>
      </c>
      <c r="AU347" s="327">
        <f t="shared" si="98"/>
        <v>127.32119999999998</v>
      </c>
      <c r="AV347" s="327">
        <f t="shared" si="98"/>
        <v>84.880800000000008</v>
      </c>
      <c r="AW347" s="327">
        <f t="shared" si="98"/>
        <v>169.76160000000002</v>
      </c>
      <c r="AX347" s="327">
        <f t="shared" si="98"/>
        <v>509.2847999999999</v>
      </c>
      <c r="AY347" s="327">
        <f t="shared" si="98"/>
        <v>127.32119999999998</v>
      </c>
      <c r="AZ347" s="327">
        <f t="shared" si="98"/>
        <v>127.32119999999998</v>
      </c>
      <c r="BA347" s="327">
        <f t="shared" si="98"/>
        <v>84.880800000000008</v>
      </c>
      <c r="BB347" s="327">
        <f t="shared" si="98"/>
        <v>42.440400000000004</v>
      </c>
      <c r="BC347" s="327">
        <f t="shared" si="96"/>
        <v>594.16560000000004</v>
      </c>
      <c r="BD347" s="327">
        <f t="shared" si="96"/>
        <v>212.20199999999997</v>
      </c>
      <c r="BE347" s="327">
        <f t="shared" si="96"/>
        <v>212.20199999999997</v>
      </c>
      <c r="BF347" s="327">
        <f t="shared" si="92"/>
        <v>127.32119999999998</v>
      </c>
    </row>
    <row r="348" spans="2:58" ht="14.25">
      <c r="B348" s="6" t="s">
        <v>173</v>
      </c>
      <c r="C348" s="1837" t="s">
        <v>174</v>
      </c>
      <c r="D348" s="1903" t="s">
        <v>181</v>
      </c>
      <c r="E348" s="1906" t="s">
        <v>25</v>
      </c>
      <c r="F348" s="1586" t="s">
        <v>16</v>
      </c>
      <c r="G348" s="1907">
        <v>17.39</v>
      </c>
      <c r="H348" s="1866">
        <v>9069.9306640625</v>
      </c>
      <c r="I348" s="1908">
        <v>9069.9306640625</v>
      </c>
      <c r="J348" s="1909">
        <v>9069.93</v>
      </c>
      <c r="K348" s="1843">
        <v>9.08</v>
      </c>
      <c r="R348" s="327">
        <f t="shared" si="93"/>
        <v>82354.970429687499</v>
      </c>
      <c r="S348" s="327">
        <f t="shared" si="97"/>
        <v>43807.765107421874</v>
      </c>
      <c r="T348" s="327">
        <f t="shared" si="97"/>
        <v>1813.9861328125</v>
      </c>
      <c r="U348" s="327">
        <f t="shared" si="97"/>
        <v>18230.560634765621</v>
      </c>
      <c r="V348" s="327">
        <f t="shared" si="97"/>
        <v>0</v>
      </c>
      <c r="W348" s="327">
        <f t="shared" si="97"/>
        <v>13151.399462890624</v>
      </c>
      <c r="X348" s="327">
        <f t="shared" si="97"/>
        <v>181.39861328125002</v>
      </c>
      <c r="Y348" s="327">
        <f t="shared" si="97"/>
        <v>272.09791992187496</v>
      </c>
      <c r="Z348" s="327">
        <f t="shared" si="97"/>
        <v>181.39861328125002</v>
      </c>
      <c r="AA348" s="327">
        <f t="shared" si="97"/>
        <v>362.79722656250004</v>
      </c>
      <c r="AB348" s="327">
        <f t="shared" si="97"/>
        <v>1088.3916796874998</v>
      </c>
      <c r="AC348" s="327">
        <f t="shared" si="97"/>
        <v>272.09791992187496</v>
      </c>
      <c r="AD348" s="327">
        <f t="shared" si="97"/>
        <v>272.09791992187496</v>
      </c>
      <c r="AE348" s="327">
        <f t="shared" si="97"/>
        <v>181.39861328125002</v>
      </c>
      <c r="AF348" s="327">
        <f t="shared" si="97"/>
        <v>90.699306640625011</v>
      </c>
      <c r="AG348" s="327">
        <f t="shared" si="94"/>
        <v>1269.7902929687502</v>
      </c>
      <c r="AH348" s="327">
        <f t="shared" si="94"/>
        <v>453.49653320312501</v>
      </c>
      <c r="AI348" s="327">
        <f t="shared" si="94"/>
        <v>453.49653320312501</v>
      </c>
      <c r="AJ348" s="327">
        <f t="shared" si="91"/>
        <v>272.09791992187496</v>
      </c>
      <c r="AK348" s="1345" t="s">
        <v>1605</v>
      </c>
      <c r="AL348" s="89" t="s">
        <v>1605</v>
      </c>
      <c r="AM348" s="1345" t="s">
        <v>1605</v>
      </c>
      <c r="AN348" s="327">
        <f t="shared" si="95"/>
        <v>82354.964399999997</v>
      </c>
      <c r="AO348" s="327">
        <f t="shared" si="98"/>
        <v>43807.761899999998</v>
      </c>
      <c r="AP348" s="327">
        <f t="shared" si="98"/>
        <v>1813.9860000000001</v>
      </c>
      <c r="AQ348" s="327">
        <f t="shared" si="98"/>
        <v>18230.559299999997</v>
      </c>
      <c r="AR348" s="327">
        <f t="shared" si="98"/>
        <v>0</v>
      </c>
      <c r="AS348" s="327">
        <f t="shared" si="98"/>
        <v>13151.398499999999</v>
      </c>
      <c r="AT348" s="327">
        <f t="shared" si="98"/>
        <v>181.39860000000002</v>
      </c>
      <c r="AU348" s="327">
        <f t="shared" si="98"/>
        <v>272.09789999999998</v>
      </c>
      <c r="AV348" s="327">
        <f t="shared" si="98"/>
        <v>181.39860000000002</v>
      </c>
      <c r="AW348" s="327">
        <f t="shared" si="98"/>
        <v>362.79720000000003</v>
      </c>
      <c r="AX348" s="327">
        <f t="shared" si="98"/>
        <v>1088.3915999999999</v>
      </c>
      <c r="AY348" s="327">
        <f t="shared" si="98"/>
        <v>272.09789999999998</v>
      </c>
      <c r="AZ348" s="327">
        <f t="shared" si="98"/>
        <v>272.09789999999998</v>
      </c>
      <c r="BA348" s="327">
        <f t="shared" si="98"/>
        <v>181.39860000000002</v>
      </c>
      <c r="BB348" s="327">
        <f t="shared" si="98"/>
        <v>90.699300000000008</v>
      </c>
      <c r="BC348" s="327">
        <f t="shared" si="96"/>
        <v>1269.7902000000001</v>
      </c>
      <c r="BD348" s="327">
        <f t="shared" si="96"/>
        <v>453.49650000000003</v>
      </c>
      <c r="BE348" s="327">
        <f t="shared" si="96"/>
        <v>453.49650000000003</v>
      </c>
      <c r="BF348" s="327">
        <f t="shared" si="92"/>
        <v>272.09789999999998</v>
      </c>
    </row>
    <row r="349" spans="2:58" ht="14.25">
      <c r="B349" s="6" t="s">
        <v>173</v>
      </c>
      <c r="C349" s="1837" t="s">
        <v>174</v>
      </c>
      <c r="D349" s="1903" t="s">
        <v>90</v>
      </c>
      <c r="E349" s="1906" t="s">
        <v>25</v>
      </c>
      <c r="F349" s="1586" t="s">
        <v>16</v>
      </c>
      <c r="G349" s="1907">
        <v>17.940000000000001</v>
      </c>
      <c r="H349" s="1866">
        <v>3123.0149987716677</v>
      </c>
      <c r="I349" s="1908">
        <v>3123.0149987716677</v>
      </c>
      <c r="J349" s="1909">
        <v>3123.01</v>
      </c>
      <c r="K349" s="1843">
        <v>9.08</v>
      </c>
      <c r="R349" s="327">
        <f t="shared" si="93"/>
        <v>28356.976188846744</v>
      </c>
      <c r="S349" s="327">
        <f t="shared" si="97"/>
        <v>15084.162444067155</v>
      </c>
      <c r="T349" s="327">
        <f t="shared" si="97"/>
        <v>624.60299975433361</v>
      </c>
      <c r="U349" s="327">
        <f t="shared" si="97"/>
        <v>6277.2601475310512</v>
      </c>
      <c r="V349" s="327">
        <f t="shared" si="97"/>
        <v>0</v>
      </c>
      <c r="W349" s="327">
        <f t="shared" si="97"/>
        <v>4528.3717482189177</v>
      </c>
      <c r="X349" s="327">
        <f t="shared" si="97"/>
        <v>62.460299975433365</v>
      </c>
      <c r="Y349" s="327">
        <f t="shared" si="97"/>
        <v>93.69044996315003</v>
      </c>
      <c r="Z349" s="327">
        <f t="shared" si="97"/>
        <v>62.460299975433365</v>
      </c>
      <c r="AA349" s="327">
        <f t="shared" si="97"/>
        <v>124.92059995086673</v>
      </c>
      <c r="AB349" s="327">
        <f t="shared" si="97"/>
        <v>374.76179985260012</v>
      </c>
      <c r="AC349" s="327">
        <f t="shared" si="97"/>
        <v>93.69044996315003</v>
      </c>
      <c r="AD349" s="327">
        <f t="shared" si="97"/>
        <v>93.69044996315003</v>
      </c>
      <c r="AE349" s="327">
        <f t="shared" si="97"/>
        <v>62.460299975433365</v>
      </c>
      <c r="AF349" s="327">
        <f t="shared" si="97"/>
        <v>31.230149987716683</v>
      </c>
      <c r="AG349" s="327">
        <f t="shared" si="94"/>
        <v>437.22209982803355</v>
      </c>
      <c r="AH349" s="327">
        <f t="shared" si="94"/>
        <v>156.1507499385834</v>
      </c>
      <c r="AI349" s="327">
        <f t="shared" si="94"/>
        <v>156.1507499385834</v>
      </c>
      <c r="AJ349" s="327">
        <f t="shared" si="91"/>
        <v>93.69044996315003</v>
      </c>
      <c r="AK349" s="1345" t="s">
        <v>1605</v>
      </c>
      <c r="AL349" s="89" t="s">
        <v>1605</v>
      </c>
      <c r="AM349" s="1345" t="s">
        <v>1605</v>
      </c>
      <c r="AN349" s="327">
        <f t="shared" si="95"/>
        <v>28356.930800000002</v>
      </c>
      <c r="AO349" s="327">
        <f t="shared" si="98"/>
        <v>15084.138300000001</v>
      </c>
      <c r="AP349" s="327">
        <f t="shared" si="98"/>
        <v>624.60200000000009</v>
      </c>
      <c r="AQ349" s="327">
        <f t="shared" si="98"/>
        <v>6277.2500999999993</v>
      </c>
      <c r="AR349" s="327">
        <f t="shared" si="98"/>
        <v>0</v>
      </c>
      <c r="AS349" s="327">
        <f t="shared" si="98"/>
        <v>4528.3644999999997</v>
      </c>
      <c r="AT349" s="327">
        <f t="shared" si="98"/>
        <v>62.460200000000007</v>
      </c>
      <c r="AU349" s="327">
        <f t="shared" si="98"/>
        <v>93.690299999999993</v>
      </c>
      <c r="AV349" s="327">
        <f t="shared" si="98"/>
        <v>62.460200000000007</v>
      </c>
      <c r="AW349" s="327">
        <f t="shared" si="98"/>
        <v>124.92040000000001</v>
      </c>
      <c r="AX349" s="327">
        <f t="shared" si="98"/>
        <v>374.76119999999997</v>
      </c>
      <c r="AY349" s="327">
        <f t="shared" si="98"/>
        <v>93.690299999999993</v>
      </c>
      <c r="AZ349" s="327">
        <f t="shared" si="98"/>
        <v>93.690299999999993</v>
      </c>
      <c r="BA349" s="327">
        <f t="shared" si="98"/>
        <v>62.460200000000007</v>
      </c>
      <c r="BB349" s="327">
        <f t="shared" si="98"/>
        <v>31.230100000000004</v>
      </c>
      <c r="BC349" s="327">
        <f t="shared" si="96"/>
        <v>437.22140000000007</v>
      </c>
      <c r="BD349" s="327">
        <f t="shared" si="96"/>
        <v>156.15050000000002</v>
      </c>
      <c r="BE349" s="327">
        <f t="shared" si="96"/>
        <v>156.15050000000002</v>
      </c>
      <c r="BF349" s="327">
        <f t="shared" si="92"/>
        <v>93.690299999999993</v>
      </c>
    </row>
    <row r="350" spans="2:58" ht="14.25">
      <c r="B350" s="6" t="s">
        <v>173</v>
      </c>
      <c r="C350" s="1837" t="s">
        <v>182</v>
      </c>
      <c r="D350" s="1903" t="s">
        <v>183</v>
      </c>
      <c r="E350" s="1906" t="s">
        <v>19</v>
      </c>
      <c r="F350" s="1586" t="s">
        <v>16</v>
      </c>
      <c r="G350" s="1907">
        <v>17.39</v>
      </c>
      <c r="H350" s="1866">
        <v>33089.25</v>
      </c>
      <c r="I350" s="1841">
        <v>33089.25</v>
      </c>
      <c r="J350" s="1842">
        <v>33089</v>
      </c>
      <c r="K350" s="1843">
        <v>17.59</v>
      </c>
      <c r="R350" s="327">
        <f t="shared" si="93"/>
        <v>582039.90749999997</v>
      </c>
      <c r="S350" s="327">
        <f t="shared" si="97"/>
        <v>159821.07750000004</v>
      </c>
      <c r="T350" s="327">
        <f t="shared" si="97"/>
        <v>6617.8499999999995</v>
      </c>
      <c r="U350" s="327">
        <f t="shared" si="97"/>
        <v>66509.392499999987</v>
      </c>
      <c r="V350" s="327">
        <f t="shared" si="97"/>
        <v>0</v>
      </c>
      <c r="W350" s="327">
        <f t="shared" si="97"/>
        <v>329568.93000000005</v>
      </c>
      <c r="X350" s="327">
        <f t="shared" si="97"/>
        <v>661.78500000000008</v>
      </c>
      <c r="Y350" s="327">
        <f t="shared" si="97"/>
        <v>992.67749999999978</v>
      </c>
      <c r="Z350" s="327">
        <f t="shared" si="97"/>
        <v>661.78500000000008</v>
      </c>
      <c r="AA350" s="327">
        <f t="shared" si="97"/>
        <v>1323.5700000000002</v>
      </c>
      <c r="AB350" s="327">
        <f t="shared" si="97"/>
        <v>3970.7099999999991</v>
      </c>
      <c r="AC350" s="327">
        <f t="shared" si="97"/>
        <v>992.67749999999978</v>
      </c>
      <c r="AD350" s="327">
        <f t="shared" si="97"/>
        <v>992.67749999999978</v>
      </c>
      <c r="AE350" s="327">
        <f t="shared" si="97"/>
        <v>661.78500000000008</v>
      </c>
      <c r="AF350" s="327">
        <f t="shared" si="97"/>
        <v>330.89250000000004</v>
      </c>
      <c r="AG350" s="327">
        <f t="shared" si="94"/>
        <v>4632.4949999999999</v>
      </c>
      <c r="AH350" s="327">
        <f t="shared" si="94"/>
        <v>1654.4624999999999</v>
      </c>
      <c r="AI350" s="327">
        <f t="shared" si="94"/>
        <v>1654.4624999999999</v>
      </c>
      <c r="AJ350" s="327">
        <f t="shared" si="91"/>
        <v>992.67749999999978</v>
      </c>
      <c r="AK350" s="1345" t="s">
        <v>1605</v>
      </c>
      <c r="AL350" s="89" t="s">
        <v>1605</v>
      </c>
      <c r="AM350" s="1345" t="s">
        <v>1605</v>
      </c>
      <c r="AN350" s="327">
        <f t="shared" si="95"/>
        <v>582035.51</v>
      </c>
      <c r="AO350" s="327">
        <f t="shared" si="98"/>
        <v>159819.87000000005</v>
      </c>
      <c r="AP350" s="327">
        <f t="shared" si="98"/>
        <v>6617.8</v>
      </c>
      <c r="AQ350" s="327">
        <f t="shared" si="98"/>
        <v>66508.89</v>
      </c>
      <c r="AR350" s="327">
        <f t="shared" si="98"/>
        <v>0</v>
      </c>
      <c r="AS350" s="327">
        <f t="shared" si="98"/>
        <v>329566.44000000006</v>
      </c>
      <c r="AT350" s="327">
        <f t="shared" si="98"/>
        <v>661.78000000000009</v>
      </c>
      <c r="AU350" s="327">
        <f t="shared" si="98"/>
        <v>992.66999999999985</v>
      </c>
      <c r="AV350" s="327">
        <f t="shared" si="98"/>
        <v>661.78000000000009</v>
      </c>
      <c r="AW350" s="327">
        <f t="shared" si="98"/>
        <v>1323.5600000000002</v>
      </c>
      <c r="AX350" s="327">
        <f t="shared" si="98"/>
        <v>3970.6799999999994</v>
      </c>
      <c r="AY350" s="327">
        <f t="shared" si="98"/>
        <v>992.66999999999985</v>
      </c>
      <c r="AZ350" s="327">
        <f t="shared" si="98"/>
        <v>992.66999999999985</v>
      </c>
      <c r="BA350" s="327">
        <f t="shared" si="98"/>
        <v>661.78000000000009</v>
      </c>
      <c r="BB350" s="327">
        <f t="shared" si="98"/>
        <v>330.89000000000004</v>
      </c>
      <c r="BC350" s="327">
        <f t="shared" si="96"/>
        <v>4632.4600000000009</v>
      </c>
      <c r="BD350" s="327">
        <f t="shared" si="96"/>
        <v>1654.45</v>
      </c>
      <c r="BE350" s="327">
        <f t="shared" si="96"/>
        <v>1654.45</v>
      </c>
      <c r="BF350" s="327">
        <f t="shared" si="92"/>
        <v>992.66999999999985</v>
      </c>
    </row>
    <row r="351" spans="2:58" ht="14.25">
      <c r="B351" s="10" t="s">
        <v>173</v>
      </c>
      <c r="C351" s="1910" t="s">
        <v>184</v>
      </c>
      <c r="D351" s="1911" t="s">
        <v>185</v>
      </c>
      <c r="E351" s="1912" t="s">
        <v>15</v>
      </c>
      <c r="F351" s="1913" t="s">
        <v>16</v>
      </c>
      <c r="G351" s="1914">
        <v>17.96</v>
      </c>
      <c r="H351" s="1915">
        <v>76.199240000000003</v>
      </c>
      <c r="I351" s="1841">
        <v>76.199240000000003</v>
      </c>
      <c r="J351" s="1900">
        <v>76.2</v>
      </c>
      <c r="K351" s="1902">
        <v>12.2</v>
      </c>
      <c r="R351" s="327">
        <f t="shared" si="93"/>
        <v>929.63072799999998</v>
      </c>
      <c r="S351" s="327">
        <f t="shared" si="97"/>
        <v>368.04232920000027</v>
      </c>
      <c r="T351" s="327">
        <f t="shared" si="97"/>
        <v>15.239848</v>
      </c>
      <c r="U351" s="327">
        <f t="shared" si="97"/>
        <v>153.1604724</v>
      </c>
      <c r="V351" s="327">
        <f t="shared" si="97"/>
        <v>0</v>
      </c>
      <c r="W351" s="327">
        <f t="shared" si="97"/>
        <v>348.23052680000012</v>
      </c>
      <c r="X351" s="327">
        <f t="shared" si="97"/>
        <v>1.5239848000000005</v>
      </c>
      <c r="Y351" s="327">
        <f t="shared" si="97"/>
        <v>2.2859771999999996</v>
      </c>
      <c r="Z351" s="327">
        <f t="shared" si="97"/>
        <v>1.5239848000000005</v>
      </c>
      <c r="AA351" s="327">
        <f t="shared" si="97"/>
        <v>3.0479696000000009</v>
      </c>
      <c r="AB351" s="327">
        <f t="shared" si="97"/>
        <v>9.1439087999999984</v>
      </c>
      <c r="AC351" s="327">
        <f t="shared" si="97"/>
        <v>2.2859771999999996</v>
      </c>
      <c r="AD351" s="327">
        <f t="shared" si="97"/>
        <v>2.2859771999999996</v>
      </c>
      <c r="AE351" s="327">
        <f t="shared" si="97"/>
        <v>1.5239848000000005</v>
      </c>
      <c r="AF351" s="327">
        <f t="shared" si="97"/>
        <v>0.76199240000000024</v>
      </c>
      <c r="AG351" s="327">
        <f t="shared" si="94"/>
        <v>10.667893600000001</v>
      </c>
      <c r="AH351" s="327">
        <f t="shared" si="94"/>
        <v>3.8099620000000001</v>
      </c>
      <c r="AI351" s="327">
        <f t="shared" si="94"/>
        <v>3.8099620000000001</v>
      </c>
      <c r="AJ351" s="327">
        <f t="shared" si="91"/>
        <v>2.2859771999999996</v>
      </c>
      <c r="AK351" s="1345" t="s">
        <v>1605</v>
      </c>
      <c r="AL351" s="89" t="s">
        <v>1605</v>
      </c>
      <c r="AM351" s="1345" t="s">
        <v>1605</v>
      </c>
      <c r="AN351" s="327">
        <f t="shared" si="95"/>
        <v>929.64</v>
      </c>
      <c r="AO351" s="327">
        <f t="shared" si="98"/>
        <v>368.04600000000028</v>
      </c>
      <c r="AP351" s="327">
        <f t="shared" si="98"/>
        <v>15.24</v>
      </c>
      <c r="AQ351" s="327">
        <f t="shared" si="98"/>
        <v>153.16200000000001</v>
      </c>
      <c r="AR351" s="327">
        <f t="shared" si="98"/>
        <v>0</v>
      </c>
      <c r="AS351" s="327">
        <f t="shared" si="98"/>
        <v>348.23400000000009</v>
      </c>
      <c r="AT351" s="327">
        <f t="shared" si="98"/>
        <v>1.5240000000000005</v>
      </c>
      <c r="AU351" s="327">
        <f t="shared" si="98"/>
        <v>2.2859999999999996</v>
      </c>
      <c r="AV351" s="327">
        <f t="shared" si="98"/>
        <v>1.5240000000000005</v>
      </c>
      <c r="AW351" s="327">
        <f t="shared" si="98"/>
        <v>3.0480000000000009</v>
      </c>
      <c r="AX351" s="327">
        <f t="shared" si="98"/>
        <v>9.1439999999999984</v>
      </c>
      <c r="AY351" s="327">
        <f t="shared" si="98"/>
        <v>2.2859999999999996</v>
      </c>
      <c r="AZ351" s="327">
        <f t="shared" si="98"/>
        <v>2.2859999999999996</v>
      </c>
      <c r="BA351" s="327">
        <f t="shared" si="98"/>
        <v>1.5240000000000005</v>
      </c>
      <c r="BB351" s="327">
        <f t="shared" si="98"/>
        <v>0.76200000000000023</v>
      </c>
      <c r="BC351" s="327">
        <f t="shared" si="96"/>
        <v>10.668000000000001</v>
      </c>
      <c r="BD351" s="327">
        <f t="shared" si="96"/>
        <v>3.81</v>
      </c>
      <c r="BE351" s="327">
        <f t="shared" si="96"/>
        <v>3.81</v>
      </c>
      <c r="BF351" s="327">
        <f t="shared" si="92"/>
        <v>2.2859999999999996</v>
      </c>
    </row>
    <row r="352" spans="2:58" ht="14.25">
      <c r="B352" s="17" t="s">
        <v>186</v>
      </c>
      <c r="C352" s="1837" t="s">
        <v>187</v>
      </c>
      <c r="D352" s="1903" t="s">
        <v>188</v>
      </c>
      <c r="E352" s="1906" t="s">
        <v>25</v>
      </c>
      <c r="F352" s="1581" t="s">
        <v>16</v>
      </c>
      <c r="G352" s="1916">
        <v>17.55</v>
      </c>
      <c r="H352" s="1866">
        <v>2215.7975980793362</v>
      </c>
      <c r="I352" s="1917">
        <v>2215.7975980793362</v>
      </c>
      <c r="J352" s="1854">
        <v>2215.7976014634764</v>
      </c>
      <c r="K352" s="1843">
        <v>9.17</v>
      </c>
      <c r="R352" s="327">
        <f t="shared" si="93"/>
        <v>20119.442190560374</v>
      </c>
      <c r="S352" s="327">
        <f t="shared" si="97"/>
        <v>10702.302398723194</v>
      </c>
      <c r="T352" s="327">
        <f t="shared" si="97"/>
        <v>443.15951961586728</v>
      </c>
      <c r="U352" s="327">
        <f t="shared" si="97"/>
        <v>4453.7531721394653</v>
      </c>
      <c r="V352" s="327">
        <f t="shared" si="97"/>
        <v>0</v>
      </c>
      <c r="W352" s="327">
        <f t="shared" si="97"/>
        <v>3212.9065172150376</v>
      </c>
      <c r="X352" s="327">
        <f t="shared" si="97"/>
        <v>44.315951961586734</v>
      </c>
      <c r="Y352" s="327">
        <f t="shared" si="97"/>
        <v>66.473927942380087</v>
      </c>
      <c r="Z352" s="327">
        <f t="shared" si="97"/>
        <v>44.315951961586734</v>
      </c>
      <c r="AA352" s="327">
        <f t="shared" si="97"/>
        <v>88.631903923173468</v>
      </c>
      <c r="AB352" s="327">
        <f t="shared" si="97"/>
        <v>265.89571176952035</v>
      </c>
      <c r="AC352" s="327">
        <f t="shared" si="97"/>
        <v>66.473927942380087</v>
      </c>
      <c r="AD352" s="327">
        <f t="shared" si="97"/>
        <v>66.473927942380087</v>
      </c>
      <c r="AE352" s="327">
        <f t="shared" si="97"/>
        <v>44.315951961586734</v>
      </c>
      <c r="AF352" s="327">
        <f t="shared" si="97"/>
        <v>22.157975980793367</v>
      </c>
      <c r="AG352" s="327">
        <f t="shared" si="94"/>
        <v>310.21166373110714</v>
      </c>
      <c r="AH352" s="327">
        <f t="shared" si="94"/>
        <v>110.78987990396682</v>
      </c>
      <c r="AI352" s="327">
        <f t="shared" si="94"/>
        <v>110.78987990396682</v>
      </c>
      <c r="AJ352" s="327">
        <f t="shared" si="91"/>
        <v>66.473927942380087</v>
      </c>
      <c r="AK352" s="1345" t="s">
        <v>1605</v>
      </c>
      <c r="AL352" s="89" t="s">
        <v>1605</v>
      </c>
      <c r="AM352" s="1345" t="s">
        <v>1605</v>
      </c>
      <c r="AN352" s="327">
        <f t="shared" si="95"/>
        <v>20318.864005420081</v>
      </c>
      <c r="AO352" s="327">
        <f t="shared" si="98"/>
        <v>10808.38250508579</v>
      </c>
      <c r="AP352" s="327">
        <f t="shared" si="98"/>
        <v>447.55207060396657</v>
      </c>
      <c r="AQ352" s="327">
        <f t="shared" si="98"/>
        <v>4497.8983095698632</v>
      </c>
      <c r="AR352" s="327">
        <f t="shared" si="98"/>
        <v>0</v>
      </c>
      <c r="AS352" s="327">
        <f t="shared" si="98"/>
        <v>3244.7525118787571</v>
      </c>
      <c r="AT352" s="327">
        <f t="shared" si="98"/>
        <v>44.755207060396657</v>
      </c>
      <c r="AU352" s="327">
        <f t="shared" si="98"/>
        <v>67.132810590594971</v>
      </c>
      <c r="AV352" s="327">
        <f t="shared" si="98"/>
        <v>44.755207060396657</v>
      </c>
      <c r="AW352" s="327">
        <f t="shared" si="98"/>
        <v>89.510414120793314</v>
      </c>
      <c r="AX352" s="327">
        <f t="shared" si="98"/>
        <v>268.53124236237988</v>
      </c>
      <c r="AY352" s="327">
        <f t="shared" si="98"/>
        <v>67.132810590594971</v>
      </c>
      <c r="AZ352" s="327">
        <f t="shared" si="98"/>
        <v>67.132810590594971</v>
      </c>
      <c r="BA352" s="327">
        <f t="shared" si="98"/>
        <v>44.755207060396657</v>
      </c>
      <c r="BB352" s="327">
        <f t="shared" si="98"/>
        <v>22.377603530198328</v>
      </c>
      <c r="BC352" s="327">
        <f t="shared" si="96"/>
        <v>313.28644942277663</v>
      </c>
      <c r="BD352" s="327">
        <f t="shared" si="96"/>
        <v>111.88801765099164</v>
      </c>
      <c r="BE352" s="327">
        <f t="shared" si="96"/>
        <v>111.88801765099164</v>
      </c>
      <c r="BF352" s="327">
        <f t="shared" si="92"/>
        <v>67.132810590594971</v>
      </c>
    </row>
    <row r="353" spans="2:58" ht="14.25">
      <c r="B353" s="6" t="s">
        <v>186</v>
      </c>
      <c r="C353" s="1837" t="s">
        <v>187</v>
      </c>
      <c r="D353" s="1903" t="s">
        <v>189</v>
      </c>
      <c r="E353" s="1906" t="s">
        <v>25</v>
      </c>
      <c r="F353" s="1581" t="s">
        <v>16</v>
      </c>
      <c r="G353" s="1916">
        <v>17.43</v>
      </c>
      <c r="H353" s="1866">
        <v>7131.0500702088993</v>
      </c>
      <c r="I353" s="1841">
        <v>7131.0500702088993</v>
      </c>
      <c r="J353" s="1854">
        <v>7131.0500810999993</v>
      </c>
      <c r="K353" s="1843">
        <v>9.1</v>
      </c>
      <c r="R353" s="327">
        <f t="shared" si="93"/>
        <v>64749.934637496808</v>
      </c>
      <c r="S353" s="327">
        <f t="shared" si="97"/>
        <v>34442.971839108985</v>
      </c>
      <c r="T353" s="327">
        <f t="shared" si="97"/>
        <v>1426.2100140417799</v>
      </c>
      <c r="U353" s="327">
        <f t="shared" si="97"/>
        <v>14333.410641119886</v>
      </c>
      <c r="V353" s="327">
        <f t="shared" si="97"/>
        <v>0</v>
      </c>
      <c r="W353" s="327">
        <f t="shared" si="97"/>
        <v>10340.022601802904</v>
      </c>
      <c r="X353" s="327">
        <f t="shared" si="97"/>
        <v>142.621001404178</v>
      </c>
      <c r="Y353" s="327">
        <f t="shared" si="97"/>
        <v>213.93150210626698</v>
      </c>
      <c r="Z353" s="327">
        <f t="shared" si="97"/>
        <v>142.621001404178</v>
      </c>
      <c r="AA353" s="327">
        <f t="shared" si="97"/>
        <v>285.24200280835601</v>
      </c>
      <c r="AB353" s="327">
        <f t="shared" si="97"/>
        <v>855.7260084250679</v>
      </c>
      <c r="AC353" s="327">
        <f t="shared" si="97"/>
        <v>213.93150210626698</v>
      </c>
      <c r="AD353" s="327">
        <f t="shared" si="97"/>
        <v>213.93150210626698</v>
      </c>
      <c r="AE353" s="327">
        <f t="shared" si="97"/>
        <v>142.621001404178</v>
      </c>
      <c r="AF353" s="327">
        <f t="shared" si="97"/>
        <v>71.310500702089001</v>
      </c>
      <c r="AG353" s="327">
        <f t="shared" si="94"/>
        <v>998.34700982924608</v>
      </c>
      <c r="AH353" s="327">
        <f t="shared" si="94"/>
        <v>356.55250351044498</v>
      </c>
      <c r="AI353" s="327">
        <f t="shared" si="94"/>
        <v>356.55250351044498</v>
      </c>
      <c r="AJ353" s="327">
        <f t="shared" si="91"/>
        <v>213.93150210626698</v>
      </c>
      <c r="AK353" s="1345" t="s">
        <v>1605</v>
      </c>
      <c r="AL353" s="89" t="s">
        <v>1605</v>
      </c>
      <c r="AM353" s="1345" t="s">
        <v>1605</v>
      </c>
      <c r="AN353" s="327">
        <f t="shared" si="95"/>
        <v>64892.555738009993</v>
      </c>
      <c r="AO353" s="327">
        <f t="shared" si="98"/>
        <v>34518.837468566984</v>
      </c>
      <c r="AP353" s="327">
        <f t="shared" si="98"/>
        <v>1429.3514479737885</v>
      </c>
      <c r="AQ353" s="327">
        <f t="shared" si="98"/>
        <v>14364.982052136571</v>
      </c>
      <c r="AR353" s="327">
        <f t="shared" si="98"/>
        <v>0</v>
      </c>
      <c r="AS353" s="327">
        <f t="shared" si="98"/>
        <v>10362.797997809965</v>
      </c>
      <c r="AT353" s="327">
        <f t="shared" si="98"/>
        <v>142.93514479737885</v>
      </c>
      <c r="AU353" s="327">
        <f t="shared" si="98"/>
        <v>214.40271719606824</v>
      </c>
      <c r="AV353" s="327">
        <f t="shared" si="98"/>
        <v>142.93514479737885</v>
      </c>
      <c r="AW353" s="327">
        <f t="shared" si="98"/>
        <v>285.87028959475771</v>
      </c>
      <c r="AX353" s="327">
        <f t="shared" si="98"/>
        <v>857.61086878427295</v>
      </c>
      <c r="AY353" s="327">
        <f t="shared" si="98"/>
        <v>214.40271719606824</v>
      </c>
      <c r="AZ353" s="327">
        <f t="shared" si="98"/>
        <v>214.40271719606824</v>
      </c>
      <c r="BA353" s="327">
        <f t="shared" si="98"/>
        <v>142.93514479737885</v>
      </c>
      <c r="BB353" s="327">
        <f t="shared" si="98"/>
        <v>71.467572398689427</v>
      </c>
      <c r="BC353" s="327">
        <f t="shared" si="96"/>
        <v>1000.546013581652</v>
      </c>
      <c r="BD353" s="327">
        <f t="shared" si="96"/>
        <v>357.33786199344712</v>
      </c>
      <c r="BE353" s="327">
        <f t="shared" si="96"/>
        <v>357.33786199344712</v>
      </c>
      <c r="BF353" s="327">
        <f t="shared" si="92"/>
        <v>214.40271719606824</v>
      </c>
    </row>
    <row r="354" spans="2:58" ht="14.25">
      <c r="B354" s="6" t="s">
        <v>186</v>
      </c>
      <c r="C354" s="1837" t="s">
        <v>187</v>
      </c>
      <c r="D354" s="1903" t="s">
        <v>190</v>
      </c>
      <c r="E354" s="1906" t="s">
        <v>25</v>
      </c>
      <c r="F354" s="1581" t="s">
        <v>16</v>
      </c>
      <c r="G354" s="1916">
        <v>17.63</v>
      </c>
      <c r="H354" s="1866">
        <v>10058.785824643715</v>
      </c>
      <c r="I354" s="1873">
        <v>10058.785824643715</v>
      </c>
      <c r="J354" s="1854">
        <v>10058.78584462003</v>
      </c>
      <c r="K354" s="1843">
        <v>9.2100000000000009</v>
      </c>
      <c r="R354" s="327">
        <f t="shared" si="93"/>
        <v>91333.775287764933</v>
      </c>
      <c r="S354" s="327">
        <f t="shared" si="97"/>
        <v>48583.935533029144</v>
      </c>
      <c r="T354" s="327">
        <f t="shared" si="97"/>
        <v>2011.7571649287431</v>
      </c>
      <c r="U354" s="327">
        <f t="shared" si="97"/>
        <v>20218.159507533866</v>
      </c>
      <c r="V354" s="327">
        <f t="shared" si="97"/>
        <v>0</v>
      </c>
      <c r="W354" s="327">
        <f t="shared" si="97"/>
        <v>14585.239445733387</v>
      </c>
      <c r="X354" s="327">
        <f t="shared" si="97"/>
        <v>201.17571649287433</v>
      </c>
      <c r="Y354" s="327">
        <f t="shared" si="97"/>
        <v>301.76357473931142</v>
      </c>
      <c r="Z354" s="327">
        <f t="shared" si="97"/>
        <v>201.17571649287433</v>
      </c>
      <c r="AA354" s="327">
        <f t="shared" si="97"/>
        <v>402.35143298574866</v>
      </c>
      <c r="AB354" s="327">
        <f t="shared" si="97"/>
        <v>1207.0542989572457</v>
      </c>
      <c r="AC354" s="327">
        <f t="shared" si="97"/>
        <v>301.76357473931142</v>
      </c>
      <c r="AD354" s="327">
        <f t="shared" si="97"/>
        <v>301.76357473931142</v>
      </c>
      <c r="AE354" s="327">
        <f t="shared" si="97"/>
        <v>201.17571649287433</v>
      </c>
      <c r="AF354" s="327">
        <f t="shared" si="97"/>
        <v>100.58785824643716</v>
      </c>
      <c r="AG354" s="327">
        <f t="shared" si="94"/>
        <v>1408.2300154501204</v>
      </c>
      <c r="AH354" s="327">
        <f t="shared" si="94"/>
        <v>502.93929123218578</v>
      </c>
      <c r="AI354" s="327">
        <f t="shared" si="94"/>
        <v>502.93929123218578</v>
      </c>
      <c r="AJ354" s="327">
        <f t="shared" si="91"/>
        <v>301.76357473931142</v>
      </c>
      <c r="AK354" s="1345" t="s">
        <v>1605</v>
      </c>
      <c r="AL354" s="89" t="s">
        <v>1605</v>
      </c>
      <c r="AM354" s="1345" t="s">
        <v>1605</v>
      </c>
      <c r="AN354" s="327">
        <f t="shared" si="95"/>
        <v>92641.417628950483</v>
      </c>
      <c r="AO354" s="327">
        <f t="shared" si="98"/>
        <v>49279.520610994579</v>
      </c>
      <c r="AP354" s="327">
        <f t="shared" si="98"/>
        <v>2040.5598596685129</v>
      </c>
      <c r="AQ354" s="327">
        <f t="shared" si="98"/>
        <v>20507.626589668551</v>
      </c>
      <c r="AR354" s="327">
        <f t="shared" si="98"/>
        <v>0</v>
      </c>
      <c r="AS354" s="327">
        <f t="shared" si="98"/>
        <v>14794.058982596718</v>
      </c>
      <c r="AT354" s="327">
        <f t="shared" si="98"/>
        <v>204.0559859668513</v>
      </c>
      <c r="AU354" s="327">
        <f t="shared" si="98"/>
        <v>306.0839789502769</v>
      </c>
      <c r="AV354" s="327">
        <f t="shared" si="98"/>
        <v>204.0559859668513</v>
      </c>
      <c r="AW354" s="327">
        <f t="shared" si="98"/>
        <v>408.11197193370259</v>
      </c>
      <c r="AX354" s="327">
        <f t="shared" si="98"/>
        <v>1224.3359158011076</v>
      </c>
      <c r="AY354" s="327">
        <f t="shared" si="98"/>
        <v>306.0839789502769</v>
      </c>
      <c r="AZ354" s="327">
        <f t="shared" si="98"/>
        <v>306.0839789502769</v>
      </c>
      <c r="BA354" s="327">
        <f t="shared" si="98"/>
        <v>204.0559859668513</v>
      </c>
      <c r="BB354" s="327">
        <f t="shared" si="98"/>
        <v>102.02799298342565</v>
      </c>
      <c r="BC354" s="327">
        <f t="shared" si="96"/>
        <v>1428.3919017679591</v>
      </c>
      <c r="BD354" s="327">
        <f t="shared" si="96"/>
        <v>510.13996491712822</v>
      </c>
      <c r="BE354" s="327">
        <f t="shared" si="96"/>
        <v>510.13996491712822</v>
      </c>
      <c r="BF354" s="327">
        <f t="shared" si="92"/>
        <v>306.0839789502769</v>
      </c>
    </row>
    <row r="355" spans="2:58" ht="14.25">
      <c r="B355" s="11" t="s">
        <v>186</v>
      </c>
      <c r="C355" s="1918" t="s">
        <v>187</v>
      </c>
      <c r="D355" s="1903" t="s">
        <v>191</v>
      </c>
      <c r="E355" s="1906" t="s">
        <v>25</v>
      </c>
      <c r="F355" s="1581" t="s">
        <v>16</v>
      </c>
      <c r="G355" s="1916">
        <v>17.63</v>
      </c>
      <c r="H355" s="1866">
        <v>3020.8944989998722</v>
      </c>
      <c r="I355" s="1873">
        <v>3020.8944989998722</v>
      </c>
      <c r="J355" s="1854">
        <v>3020.8944989998722</v>
      </c>
      <c r="K355" s="1843">
        <v>9.2100000000000009</v>
      </c>
      <c r="R355" s="327">
        <f t="shared" si="93"/>
        <v>27429.722050918841</v>
      </c>
      <c r="S355" s="327">
        <f t="shared" si="97"/>
        <v>14590.920430169383</v>
      </c>
      <c r="T355" s="327">
        <f t="shared" si="97"/>
        <v>604.17889979997449</v>
      </c>
      <c r="U355" s="327">
        <f t="shared" si="97"/>
        <v>6071.997942989743</v>
      </c>
      <c r="V355" s="327">
        <f t="shared" si="97"/>
        <v>0</v>
      </c>
      <c r="W355" s="327">
        <f t="shared" si="97"/>
        <v>4380.2970235498151</v>
      </c>
      <c r="X355" s="327">
        <f t="shared" si="97"/>
        <v>60.417889979997454</v>
      </c>
      <c r="Y355" s="327">
        <f t="shared" si="97"/>
        <v>90.626834969996168</v>
      </c>
      <c r="Z355" s="327">
        <f t="shared" si="97"/>
        <v>60.417889979997454</v>
      </c>
      <c r="AA355" s="327">
        <f t="shared" si="97"/>
        <v>120.83577995999491</v>
      </c>
      <c r="AB355" s="327">
        <f t="shared" si="97"/>
        <v>362.50733987998467</v>
      </c>
      <c r="AC355" s="327">
        <f t="shared" si="97"/>
        <v>90.626834969996168</v>
      </c>
      <c r="AD355" s="327">
        <f t="shared" si="97"/>
        <v>90.626834969996168</v>
      </c>
      <c r="AE355" s="327">
        <f t="shared" si="97"/>
        <v>60.417889979997454</v>
      </c>
      <c r="AF355" s="327">
        <f t="shared" si="97"/>
        <v>30.208944989998727</v>
      </c>
      <c r="AG355" s="327">
        <f t="shared" si="94"/>
        <v>422.92522985998215</v>
      </c>
      <c r="AH355" s="327">
        <f t="shared" si="94"/>
        <v>151.04472494999362</v>
      </c>
      <c r="AI355" s="327">
        <f t="shared" si="94"/>
        <v>151.04472494999362</v>
      </c>
      <c r="AJ355" s="327">
        <f t="shared" si="91"/>
        <v>90.626834969996168</v>
      </c>
      <c r="AK355" s="1345" t="s">
        <v>1605</v>
      </c>
      <c r="AL355" s="89" t="s">
        <v>1605</v>
      </c>
      <c r="AM355" s="1345" t="s">
        <v>1605</v>
      </c>
      <c r="AN355" s="327">
        <f t="shared" si="95"/>
        <v>27822.438335788825</v>
      </c>
      <c r="AO355" s="327">
        <f t="shared" si="98"/>
        <v>14799.821273332602</v>
      </c>
      <c r="AP355" s="327">
        <f t="shared" si="98"/>
        <v>612.82903823323409</v>
      </c>
      <c r="AQ355" s="327">
        <f t="shared" si="98"/>
        <v>6158.931834244001</v>
      </c>
      <c r="AR355" s="327">
        <f t="shared" si="98"/>
        <v>0</v>
      </c>
      <c r="AS355" s="327">
        <f t="shared" si="98"/>
        <v>4443.010527190947</v>
      </c>
      <c r="AT355" s="327">
        <f t="shared" si="98"/>
        <v>61.282903823323409</v>
      </c>
      <c r="AU355" s="327">
        <f t="shared" si="98"/>
        <v>91.924355734985099</v>
      </c>
      <c r="AV355" s="327">
        <f t="shared" si="98"/>
        <v>61.282903823323409</v>
      </c>
      <c r="AW355" s="327">
        <f t="shared" si="98"/>
        <v>122.56580764664682</v>
      </c>
      <c r="AX355" s="327">
        <f t="shared" si="98"/>
        <v>367.6974229399404</v>
      </c>
      <c r="AY355" s="327">
        <f t="shared" si="98"/>
        <v>91.924355734985099</v>
      </c>
      <c r="AZ355" s="327">
        <f t="shared" si="98"/>
        <v>91.924355734985099</v>
      </c>
      <c r="BA355" s="327">
        <f t="shared" si="98"/>
        <v>61.282903823323409</v>
      </c>
      <c r="BB355" s="327">
        <f t="shared" si="98"/>
        <v>30.641451911661704</v>
      </c>
      <c r="BC355" s="327">
        <f t="shared" si="96"/>
        <v>428.98032676326386</v>
      </c>
      <c r="BD355" s="327">
        <f t="shared" si="96"/>
        <v>153.20725955830852</v>
      </c>
      <c r="BE355" s="327">
        <f t="shared" si="96"/>
        <v>153.20725955830852</v>
      </c>
      <c r="BF355" s="327">
        <f t="shared" si="92"/>
        <v>91.924355734985099</v>
      </c>
    </row>
    <row r="356" spans="2:58" ht="14.25">
      <c r="B356" s="6" t="s">
        <v>186</v>
      </c>
      <c r="C356" s="1837" t="s">
        <v>187</v>
      </c>
      <c r="D356" s="1903" t="s">
        <v>192</v>
      </c>
      <c r="E356" s="1906" t="s">
        <v>25</v>
      </c>
      <c r="F356" s="1581" t="s">
        <v>16</v>
      </c>
      <c r="G356" s="1916">
        <v>17.55</v>
      </c>
      <c r="H356" s="1866">
        <v>852.63075061813322</v>
      </c>
      <c r="I356" s="1873">
        <v>852.63075061813322</v>
      </c>
      <c r="J356" s="1854">
        <v>852.63075192033796</v>
      </c>
      <c r="K356" s="1843">
        <v>9.17</v>
      </c>
      <c r="R356" s="327">
        <f t="shared" si="93"/>
        <v>7741.8872156126499</v>
      </c>
      <c r="S356" s="327">
        <f t="shared" si="97"/>
        <v>4118.2065254855834</v>
      </c>
      <c r="T356" s="327">
        <f t="shared" si="97"/>
        <v>170.52615012362665</v>
      </c>
      <c r="U356" s="327">
        <f t="shared" si="97"/>
        <v>1713.7878087424476</v>
      </c>
      <c r="V356" s="327">
        <f t="shared" si="97"/>
        <v>0</v>
      </c>
      <c r="W356" s="327">
        <f t="shared" si="97"/>
        <v>1236.3145883962932</v>
      </c>
      <c r="X356" s="327">
        <f t="shared" si="97"/>
        <v>17.052615012362665</v>
      </c>
      <c r="Y356" s="327">
        <f t="shared" si="97"/>
        <v>25.578922518543994</v>
      </c>
      <c r="Z356" s="327">
        <f t="shared" si="97"/>
        <v>17.052615012362665</v>
      </c>
      <c r="AA356" s="327">
        <f t="shared" si="97"/>
        <v>34.10523002472533</v>
      </c>
      <c r="AB356" s="327">
        <f t="shared" si="97"/>
        <v>102.31569007417598</v>
      </c>
      <c r="AC356" s="327">
        <f t="shared" si="97"/>
        <v>25.578922518543994</v>
      </c>
      <c r="AD356" s="327">
        <f t="shared" si="97"/>
        <v>25.578922518543994</v>
      </c>
      <c r="AE356" s="327">
        <f t="shared" si="97"/>
        <v>17.052615012362665</v>
      </c>
      <c r="AF356" s="327">
        <f t="shared" si="97"/>
        <v>8.5263075061813325</v>
      </c>
      <c r="AG356" s="327">
        <f t="shared" si="94"/>
        <v>119.36830508653867</v>
      </c>
      <c r="AH356" s="327">
        <f t="shared" si="94"/>
        <v>42.631537530906662</v>
      </c>
      <c r="AI356" s="327">
        <f t="shared" si="94"/>
        <v>42.631537530906662</v>
      </c>
      <c r="AJ356" s="327">
        <f t="shared" si="91"/>
        <v>25.578922518543994</v>
      </c>
      <c r="AK356" s="1345" t="s">
        <v>1605</v>
      </c>
      <c r="AL356" s="89" t="s">
        <v>1605</v>
      </c>
      <c r="AM356" s="1345" t="s">
        <v>1605</v>
      </c>
      <c r="AN356" s="327">
        <f t="shared" si="95"/>
        <v>7818.6239951094994</v>
      </c>
      <c r="AO356" s="327">
        <f t="shared" si="98"/>
        <v>4159.0257595130925</v>
      </c>
      <c r="AP356" s="327">
        <f t="shared" si="98"/>
        <v>172.21638755747796</v>
      </c>
      <c r="AQ356" s="327">
        <f t="shared" si="98"/>
        <v>1730.7746949526534</v>
      </c>
      <c r="AR356" s="327">
        <f t="shared" si="98"/>
        <v>0</v>
      </c>
      <c r="AS356" s="327">
        <f t="shared" si="98"/>
        <v>1248.5688097917152</v>
      </c>
      <c r="AT356" s="327">
        <f t="shared" si="98"/>
        <v>17.221638755747797</v>
      </c>
      <c r="AU356" s="327">
        <f t="shared" si="98"/>
        <v>25.832458133621692</v>
      </c>
      <c r="AV356" s="327">
        <f t="shared" si="98"/>
        <v>17.221638755747797</v>
      </c>
      <c r="AW356" s="327">
        <f t="shared" si="98"/>
        <v>34.443277511495594</v>
      </c>
      <c r="AX356" s="327">
        <f t="shared" si="98"/>
        <v>103.32983253448677</v>
      </c>
      <c r="AY356" s="327">
        <f t="shared" si="98"/>
        <v>25.832458133621692</v>
      </c>
      <c r="AZ356" s="327">
        <f t="shared" si="98"/>
        <v>25.832458133621692</v>
      </c>
      <c r="BA356" s="327">
        <f t="shared" si="98"/>
        <v>17.221638755747797</v>
      </c>
      <c r="BB356" s="327">
        <f t="shared" si="98"/>
        <v>8.6108193778738986</v>
      </c>
      <c r="BC356" s="327">
        <f t="shared" si="96"/>
        <v>120.55147129023459</v>
      </c>
      <c r="BD356" s="327">
        <f t="shared" si="96"/>
        <v>43.05409688936949</v>
      </c>
      <c r="BE356" s="327">
        <f t="shared" si="96"/>
        <v>43.05409688936949</v>
      </c>
      <c r="BF356" s="327">
        <f t="shared" si="92"/>
        <v>25.832458133621692</v>
      </c>
    </row>
    <row r="357" spans="2:58" ht="14.25">
      <c r="B357" s="6" t="s">
        <v>186</v>
      </c>
      <c r="C357" s="1837" t="s">
        <v>187</v>
      </c>
      <c r="D357" s="1903" t="s">
        <v>193</v>
      </c>
      <c r="E357" s="1906" t="s">
        <v>15</v>
      </c>
      <c r="F357" s="1581" t="s">
        <v>16</v>
      </c>
      <c r="G357" s="1916">
        <v>17.39</v>
      </c>
      <c r="H357" s="1888">
        <v>20.72</v>
      </c>
      <c r="I357" s="1873">
        <v>20.72</v>
      </c>
      <c r="J357" s="1854">
        <v>20.72</v>
      </c>
      <c r="K357" s="1843">
        <v>12.2</v>
      </c>
      <c r="R357" s="327">
        <f t="shared" si="93"/>
        <v>252.78399999999996</v>
      </c>
      <c r="S357" s="327">
        <f t="shared" si="97"/>
        <v>100.07760000000006</v>
      </c>
      <c r="T357" s="327">
        <f t="shared" si="97"/>
        <v>4.1439999999999992</v>
      </c>
      <c r="U357" s="327">
        <f t="shared" si="97"/>
        <v>41.647199999999998</v>
      </c>
      <c r="V357" s="327">
        <f t="shared" si="97"/>
        <v>0</v>
      </c>
      <c r="W357" s="327">
        <f t="shared" si="97"/>
        <v>94.690400000000011</v>
      </c>
      <c r="X357" s="327">
        <f t="shared" si="97"/>
        <v>0.41440000000000005</v>
      </c>
      <c r="Y357" s="327">
        <f t="shared" si="97"/>
        <v>0.62159999999999982</v>
      </c>
      <c r="Z357" s="327">
        <f t="shared" si="97"/>
        <v>0.41440000000000005</v>
      </c>
      <c r="AA357" s="327">
        <f t="shared" si="97"/>
        <v>0.82880000000000009</v>
      </c>
      <c r="AB357" s="327">
        <f t="shared" si="97"/>
        <v>2.4863999999999993</v>
      </c>
      <c r="AC357" s="327">
        <f t="shared" si="97"/>
        <v>0.62159999999999982</v>
      </c>
      <c r="AD357" s="327">
        <f t="shared" si="97"/>
        <v>0.62159999999999982</v>
      </c>
      <c r="AE357" s="327">
        <f t="shared" si="97"/>
        <v>0.41440000000000005</v>
      </c>
      <c r="AF357" s="327">
        <f t="shared" si="97"/>
        <v>0.20720000000000002</v>
      </c>
      <c r="AG357" s="327">
        <f t="shared" si="94"/>
        <v>2.9007999999999998</v>
      </c>
      <c r="AH357" s="327">
        <f t="shared" si="94"/>
        <v>1.0359999999999998</v>
      </c>
      <c r="AI357" s="327">
        <f t="shared" si="94"/>
        <v>1.0359999999999998</v>
      </c>
      <c r="AJ357" s="327">
        <f t="shared" si="91"/>
        <v>0.62159999999999982</v>
      </c>
      <c r="AK357" s="1345" t="s">
        <v>1605</v>
      </c>
      <c r="AL357" s="89" t="s">
        <v>1605</v>
      </c>
      <c r="AM357" s="1345" t="s">
        <v>1605</v>
      </c>
      <c r="AN357" s="327">
        <f t="shared" si="95"/>
        <v>252.78399999999996</v>
      </c>
      <c r="AO357" s="327">
        <f t="shared" si="98"/>
        <v>100.07760000000006</v>
      </c>
      <c r="AP357" s="327">
        <f t="shared" si="98"/>
        <v>4.1439999999999992</v>
      </c>
      <c r="AQ357" s="327">
        <f t="shared" si="98"/>
        <v>41.647199999999998</v>
      </c>
      <c r="AR357" s="327">
        <f t="shared" si="98"/>
        <v>0</v>
      </c>
      <c r="AS357" s="327">
        <f t="shared" si="98"/>
        <v>94.690400000000011</v>
      </c>
      <c r="AT357" s="327">
        <f t="shared" si="98"/>
        <v>0.41440000000000005</v>
      </c>
      <c r="AU357" s="327">
        <f t="shared" si="98"/>
        <v>0.62159999999999982</v>
      </c>
      <c r="AV357" s="327">
        <f t="shared" si="98"/>
        <v>0.41440000000000005</v>
      </c>
      <c r="AW357" s="327">
        <f t="shared" si="98"/>
        <v>0.82880000000000009</v>
      </c>
      <c r="AX357" s="327">
        <f t="shared" si="98"/>
        <v>2.4863999999999993</v>
      </c>
      <c r="AY357" s="327">
        <f t="shared" si="98"/>
        <v>0.62159999999999982</v>
      </c>
      <c r="AZ357" s="327">
        <f t="shared" si="98"/>
        <v>0.62159999999999982</v>
      </c>
      <c r="BA357" s="327">
        <f t="shared" si="98"/>
        <v>0.41440000000000005</v>
      </c>
      <c r="BB357" s="327">
        <f t="shared" si="98"/>
        <v>0.20720000000000002</v>
      </c>
      <c r="BC357" s="327">
        <f t="shared" si="96"/>
        <v>2.9007999999999998</v>
      </c>
      <c r="BD357" s="327">
        <f t="shared" si="96"/>
        <v>1.0359999999999998</v>
      </c>
      <c r="BE357" s="327">
        <f t="shared" si="96"/>
        <v>1.0359999999999998</v>
      </c>
      <c r="BF357" s="327">
        <f t="shared" si="92"/>
        <v>0.62159999999999982</v>
      </c>
    </row>
    <row r="358" spans="2:58" ht="14.25">
      <c r="B358" s="6" t="s">
        <v>186</v>
      </c>
      <c r="C358" s="1837" t="s">
        <v>187</v>
      </c>
      <c r="D358" s="1903" t="s">
        <v>194</v>
      </c>
      <c r="E358" s="1906" t="s">
        <v>25</v>
      </c>
      <c r="F358" s="1581" t="s">
        <v>16</v>
      </c>
      <c r="G358" s="1916">
        <v>17.55</v>
      </c>
      <c r="H358" s="1888">
        <v>79.99177904843026</v>
      </c>
      <c r="I358" s="1873">
        <v>79.99177904843026</v>
      </c>
      <c r="J358" s="1854">
        <v>79.991779170599997</v>
      </c>
      <c r="K358" s="1843">
        <v>9.17</v>
      </c>
      <c r="R358" s="327">
        <f t="shared" si="93"/>
        <v>726.3253537597468</v>
      </c>
      <c r="S358" s="327">
        <f t="shared" si="97"/>
        <v>386.36029280391818</v>
      </c>
      <c r="T358" s="327">
        <f t="shared" si="97"/>
        <v>15.998355809686053</v>
      </c>
      <c r="U358" s="327">
        <f t="shared" si="97"/>
        <v>160.78347588734482</v>
      </c>
      <c r="V358" s="327">
        <f t="shared" si="97"/>
        <v>0</v>
      </c>
      <c r="W358" s="327">
        <f t="shared" si="97"/>
        <v>115.98807962022387</v>
      </c>
      <c r="X358" s="327">
        <f t="shared" si="97"/>
        <v>1.5998355809686053</v>
      </c>
      <c r="Y358" s="327">
        <f t="shared" si="97"/>
        <v>2.3997533714529076</v>
      </c>
      <c r="Z358" s="327">
        <f t="shared" si="97"/>
        <v>1.5998355809686053</v>
      </c>
      <c r="AA358" s="327">
        <f t="shared" si="97"/>
        <v>3.1996711619372107</v>
      </c>
      <c r="AB358" s="327">
        <f t="shared" si="97"/>
        <v>9.5990134858116303</v>
      </c>
      <c r="AC358" s="327">
        <f t="shared" si="97"/>
        <v>2.3997533714529076</v>
      </c>
      <c r="AD358" s="327">
        <f t="shared" si="97"/>
        <v>2.3997533714529076</v>
      </c>
      <c r="AE358" s="327">
        <f t="shared" si="97"/>
        <v>1.5998355809686053</v>
      </c>
      <c r="AF358" s="327">
        <f t="shared" si="97"/>
        <v>0.79991779048430267</v>
      </c>
      <c r="AG358" s="327">
        <f t="shared" si="94"/>
        <v>11.198849066780239</v>
      </c>
      <c r="AH358" s="327">
        <f t="shared" si="94"/>
        <v>3.9995889524215134</v>
      </c>
      <c r="AI358" s="327">
        <f t="shared" si="94"/>
        <v>3.9995889524215134</v>
      </c>
      <c r="AJ358" s="327">
        <f t="shared" si="91"/>
        <v>2.3997533714529076</v>
      </c>
      <c r="AK358" s="1345" t="s">
        <v>1605</v>
      </c>
      <c r="AL358" s="89" t="s">
        <v>1605</v>
      </c>
      <c r="AM358" s="1345" t="s">
        <v>1605</v>
      </c>
      <c r="AN358" s="327">
        <f t="shared" si="95"/>
        <v>733.52461499440199</v>
      </c>
      <c r="AO358" s="327">
        <f t="shared" si="98"/>
        <v>390.18985577345387</v>
      </c>
      <c r="AP358" s="327">
        <f t="shared" si="98"/>
        <v>16.156929845691675</v>
      </c>
      <c r="AQ358" s="327">
        <f t="shared" si="98"/>
        <v>162.37714494920129</v>
      </c>
      <c r="AR358" s="327">
        <f t="shared" si="98"/>
        <v>0</v>
      </c>
      <c r="AS358" s="327">
        <f t="shared" si="98"/>
        <v>117.13774138126463</v>
      </c>
      <c r="AT358" s="327">
        <f t="shared" si="98"/>
        <v>1.6156929845691674</v>
      </c>
      <c r="AU358" s="327">
        <f t="shared" si="98"/>
        <v>2.4235394768537506</v>
      </c>
      <c r="AV358" s="327">
        <f t="shared" si="98"/>
        <v>1.6156929845691674</v>
      </c>
      <c r="AW358" s="327">
        <f t="shared" si="98"/>
        <v>3.2313859691383349</v>
      </c>
      <c r="AX358" s="327">
        <f t="shared" si="98"/>
        <v>9.6941579074150024</v>
      </c>
      <c r="AY358" s="327">
        <f t="shared" si="98"/>
        <v>2.4235394768537506</v>
      </c>
      <c r="AZ358" s="327">
        <f t="shared" si="98"/>
        <v>2.4235394768537506</v>
      </c>
      <c r="BA358" s="327">
        <f t="shared" si="98"/>
        <v>1.6156929845691674</v>
      </c>
      <c r="BB358" s="327">
        <f t="shared" si="98"/>
        <v>0.80784649228458372</v>
      </c>
      <c r="BC358" s="327">
        <f t="shared" si="96"/>
        <v>11.309850891984173</v>
      </c>
      <c r="BD358" s="327">
        <f t="shared" si="96"/>
        <v>4.0392324614229187</v>
      </c>
      <c r="BE358" s="327">
        <f t="shared" si="96"/>
        <v>4.0392324614229187</v>
      </c>
      <c r="BF358" s="327">
        <f t="shared" si="92"/>
        <v>2.4235394768537506</v>
      </c>
    </row>
    <row r="359" spans="2:58" ht="14.25">
      <c r="B359" s="6" t="s">
        <v>186</v>
      </c>
      <c r="C359" s="1837" t="s">
        <v>187</v>
      </c>
      <c r="D359" s="1903" t="s">
        <v>195</v>
      </c>
      <c r="E359" s="1906" t="s">
        <v>25</v>
      </c>
      <c r="F359" s="1581" t="s">
        <v>16</v>
      </c>
      <c r="G359" s="1916">
        <v>17.63</v>
      </c>
      <c r="H359" s="1888">
        <v>1620.1294784016109</v>
      </c>
      <c r="I359" s="1873">
        <v>1620.1294784016109</v>
      </c>
      <c r="J359" s="1854">
        <v>1620.1294808759999</v>
      </c>
      <c r="K359" s="1843">
        <v>9.2100000000000009</v>
      </c>
      <c r="R359" s="327">
        <f t="shared" si="93"/>
        <v>14710.775663886627</v>
      </c>
      <c r="S359" s="327">
        <f t="shared" si="97"/>
        <v>7825.2253806797798</v>
      </c>
      <c r="T359" s="327">
        <f t="shared" si="97"/>
        <v>324.02589568032221</v>
      </c>
      <c r="U359" s="327">
        <f t="shared" si="97"/>
        <v>3256.4602515872375</v>
      </c>
      <c r="V359" s="327">
        <f t="shared" si="97"/>
        <v>0</v>
      </c>
      <c r="W359" s="327">
        <f t="shared" si="97"/>
        <v>2349.1877436823356</v>
      </c>
      <c r="X359" s="327">
        <f t="shared" si="97"/>
        <v>32.402589568032219</v>
      </c>
      <c r="Y359" s="327">
        <f t="shared" si="97"/>
        <v>48.603884352048318</v>
      </c>
      <c r="Z359" s="327">
        <f t="shared" si="97"/>
        <v>32.402589568032219</v>
      </c>
      <c r="AA359" s="327">
        <f t="shared" si="97"/>
        <v>64.805179136064439</v>
      </c>
      <c r="AB359" s="327">
        <f t="shared" si="97"/>
        <v>194.41553740819327</v>
      </c>
      <c r="AC359" s="327">
        <f t="shared" si="97"/>
        <v>48.603884352048318</v>
      </c>
      <c r="AD359" s="327">
        <f t="shared" si="97"/>
        <v>48.603884352048318</v>
      </c>
      <c r="AE359" s="327">
        <f t="shared" si="97"/>
        <v>32.402589568032219</v>
      </c>
      <c r="AF359" s="327">
        <f t="shared" si="97"/>
        <v>16.20129478401611</v>
      </c>
      <c r="AG359" s="327">
        <f t="shared" si="94"/>
        <v>226.81812697622556</v>
      </c>
      <c r="AH359" s="327">
        <f t="shared" si="94"/>
        <v>81.006473920080552</v>
      </c>
      <c r="AI359" s="327">
        <f t="shared" si="94"/>
        <v>81.006473920080552</v>
      </c>
      <c r="AJ359" s="327">
        <f t="shared" si="91"/>
        <v>48.603884352048318</v>
      </c>
      <c r="AK359" s="1345" t="s">
        <v>1605</v>
      </c>
      <c r="AL359" s="89" t="s">
        <v>1605</v>
      </c>
      <c r="AM359" s="1345" t="s">
        <v>1605</v>
      </c>
      <c r="AN359" s="327">
        <f t="shared" si="95"/>
        <v>14921.39251886796</v>
      </c>
      <c r="AO359" s="327">
        <f t="shared" si="98"/>
        <v>7937.2605579440797</v>
      </c>
      <c r="AP359" s="327">
        <f t="shared" si="98"/>
        <v>328.66503345524143</v>
      </c>
      <c r="AQ359" s="327">
        <f t="shared" si="98"/>
        <v>3303.0835862251756</v>
      </c>
      <c r="AR359" s="327">
        <f t="shared" si="98"/>
        <v>0</v>
      </c>
      <c r="AS359" s="327">
        <f t="shared" si="98"/>
        <v>2382.8214925505004</v>
      </c>
      <c r="AT359" s="327">
        <f t="shared" si="98"/>
        <v>32.866503345524144</v>
      </c>
      <c r="AU359" s="327">
        <f t="shared" si="98"/>
        <v>49.299755018286206</v>
      </c>
      <c r="AV359" s="327">
        <f t="shared" si="98"/>
        <v>32.866503345524144</v>
      </c>
      <c r="AW359" s="327">
        <f t="shared" si="98"/>
        <v>65.733006691048288</v>
      </c>
      <c r="AX359" s="327">
        <f t="shared" si="98"/>
        <v>197.19902007314482</v>
      </c>
      <c r="AY359" s="327">
        <f t="shared" si="98"/>
        <v>49.299755018286206</v>
      </c>
      <c r="AZ359" s="327">
        <f t="shared" si="98"/>
        <v>49.299755018286206</v>
      </c>
      <c r="BA359" s="327">
        <f t="shared" si="98"/>
        <v>32.866503345524144</v>
      </c>
      <c r="BB359" s="327">
        <f t="shared" si="98"/>
        <v>16.433251672762072</v>
      </c>
      <c r="BC359" s="327">
        <f t="shared" si="96"/>
        <v>230.06552341866902</v>
      </c>
      <c r="BD359" s="327">
        <f t="shared" si="96"/>
        <v>82.166258363810357</v>
      </c>
      <c r="BE359" s="327">
        <f t="shared" si="96"/>
        <v>82.166258363810357</v>
      </c>
      <c r="BF359" s="327">
        <f t="shared" si="92"/>
        <v>49.299755018286206</v>
      </c>
    </row>
    <row r="360" spans="2:58" ht="14.25">
      <c r="B360" s="6" t="s">
        <v>186</v>
      </c>
      <c r="C360" s="1837" t="s">
        <v>196</v>
      </c>
      <c r="D360" s="1903" t="s">
        <v>197</v>
      </c>
      <c r="E360" s="1906" t="s">
        <v>19</v>
      </c>
      <c r="F360" s="1581" t="s">
        <v>16</v>
      </c>
      <c r="G360" s="1916">
        <v>17.39</v>
      </c>
      <c r="H360" s="1888">
        <v>5767.1709000000001</v>
      </c>
      <c r="I360" s="1873">
        <v>5767.1709000000001</v>
      </c>
      <c r="J360" s="1854">
        <v>5767</v>
      </c>
      <c r="K360" s="1843">
        <v>17.59</v>
      </c>
      <c r="R360" s="327">
        <f t="shared" si="93"/>
        <v>101444.536131</v>
      </c>
      <c r="S360" s="327">
        <f t="shared" si="97"/>
        <v>27855.435447000007</v>
      </c>
      <c r="T360" s="327">
        <f t="shared" si="97"/>
        <v>1153.43418</v>
      </c>
      <c r="U360" s="327">
        <f t="shared" si="97"/>
        <v>11592.013509</v>
      </c>
      <c r="V360" s="327">
        <f t="shared" si="97"/>
        <v>0</v>
      </c>
      <c r="W360" s="327">
        <f t="shared" si="97"/>
        <v>57441.022164000009</v>
      </c>
      <c r="X360" s="327">
        <f t="shared" si="97"/>
        <v>115.34341800000001</v>
      </c>
      <c r="Y360" s="327">
        <f t="shared" si="97"/>
        <v>173.01512699999998</v>
      </c>
      <c r="Z360" s="327">
        <f t="shared" si="97"/>
        <v>115.34341800000001</v>
      </c>
      <c r="AA360" s="327">
        <f t="shared" si="97"/>
        <v>230.68683600000003</v>
      </c>
      <c r="AB360" s="327">
        <f t="shared" si="97"/>
        <v>692.06050799999991</v>
      </c>
      <c r="AC360" s="327">
        <f t="shared" si="97"/>
        <v>173.01512699999998</v>
      </c>
      <c r="AD360" s="327">
        <f t="shared" si="97"/>
        <v>173.01512699999998</v>
      </c>
      <c r="AE360" s="327">
        <f t="shared" si="97"/>
        <v>115.34341800000001</v>
      </c>
      <c r="AF360" s="327">
        <f t="shared" si="97"/>
        <v>57.671709000000007</v>
      </c>
      <c r="AG360" s="327">
        <f t="shared" si="94"/>
        <v>807.40392600000007</v>
      </c>
      <c r="AH360" s="327">
        <f t="shared" si="94"/>
        <v>288.35854499999999</v>
      </c>
      <c r="AI360" s="327">
        <f t="shared" si="94"/>
        <v>288.35854499999999</v>
      </c>
      <c r="AJ360" s="327">
        <f t="shared" si="91"/>
        <v>173.01512699999998</v>
      </c>
      <c r="AK360" s="1345" t="s">
        <v>1605</v>
      </c>
      <c r="AL360" s="89" t="s">
        <v>1605</v>
      </c>
      <c r="AM360" s="1345" t="s">
        <v>1605</v>
      </c>
      <c r="AN360" s="327">
        <f t="shared" si="95"/>
        <v>101441.53</v>
      </c>
      <c r="AO360" s="327">
        <f t="shared" si="98"/>
        <v>27854.610000000008</v>
      </c>
      <c r="AP360" s="327">
        <f t="shared" si="98"/>
        <v>1153.4000000000001</v>
      </c>
      <c r="AQ360" s="327">
        <f t="shared" si="98"/>
        <v>11591.67</v>
      </c>
      <c r="AR360" s="327">
        <f t="shared" si="98"/>
        <v>0</v>
      </c>
      <c r="AS360" s="327">
        <f t="shared" si="98"/>
        <v>57439.320000000007</v>
      </c>
      <c r="AT360" s="327">
        <f t="shared" si="98"/>
        <v>115.34000000000002</v>
      </c>
      <c r="AU360" s="327">
        <f t="shared" si="98"/>
        <v>173.00999999999996</v>
      </c>
      <c r="AV360" s="327">
        <f t="shared" si="98"/>
        <v>115.34000000000002</v>
      </c>
      <c r="AW360" s="327">
        <f t="shared" si="98"/>
        <v>230.68000000000004</v>
      </c>
      <c r="AX360" s="327">
        <f t="shared" si="98"/>
        <v>692.03999999999985</v>
      </c>
      <c r="AY360" s="327">
        <f t="shared" si="98"/>
        <v>173.00999999999996</v>
      </c>
      <c r="AZ360" s="327">
        <f t="shared" si="98"/>
        <v>173.00999999999996</v>
      </c>
      <c r="BA360" s="327">
        <f t="shared" si="98"/>
        <v>115.34000000000002</v>
      </c>
      <c r="BB360" s="327">
        <f t="shared" si="98"/>
        <v>57.670000000000009</v>
      </c>
      <c r="BC360" s="327">
        <f t="shared" si="96"/>
        <v>807.38000000000011</v>
      </c>
      <c r="BD360" s="327">
        <f t="shared" si="96"/>
        <v>288.35000000000002</v>
      </c>
      <c r="BE360" s="327">
        <f t="shared" si="96"/>
        <v>288.35000000000002</v>
      </c>
      <c r="BF360" s="327">
        <f t="shared" si="92"/>
        <v>173.00999999999996</v>
      </c>
    </row>
    <row r="361" spans="2:58" ht="14.25">
      <c r="B361" s="6" t="s">
        <v>186</v>
      </c>
      <c r="C361" s="1837" t="s">
        <v>198</v>
      </c>
      <c r="D361" s="1903" t="s">
        <v>199</v>
      </c>
      <c r="E361" s="1906" t="s">
        <v>19</v>
      </c>
      <c r="F361" s="1581" t="s">
        <v>16</v>
      </c>
      <c r="G361" s="1916">
        <v>17.39</v>
      </c>
      <c r="H361" s="1888">
        <v>7334.1168293690398</v>
      </c>
      <c r="I361" s="1873">
        <v>7334.1168293690398</v>
      </c>
      <c r="J361" s="1854">
        <v>7334</v>
      </c>
      <c r="K361" s="1843">
        <v>17.59</v>
      </c>
      <c r="R361" s="327">
        <f t="shared" si="93"/>
        <v>129007.11502860142</v>
      </c>
      <c r="S361" s="327">
        <f t="shared" si="97"/>
        <v>35423.784285852475</v>
      </c>
      <c r="T361" s="327">
        <f t="shared" si="97"/>
        <v>1466.8233658738081</v>
      </c>
      <c r="U361" s="327">
        <f t="shared" si="97"/>
        <v>14741.574827031771</v>
      </c>
      <c r="V361" s="327">
        <f t="shared" si="97"/>
        <v>0</v>
      </c>
      <c r="W361" s="327">
        <f t="shared" si="97"/>
        <v>73047.803620515653</v>
      </c>
      <c r="X361" s="327">
        <f t="shared" si="97"/>
        <v>146.68233658738083</v>
      </c>
      <c r="Y361" s="327">
        <f t="shared" si="97"/>
        <v>220.02350488107118</v>
      </c>
      <c r="Z361" s="327">
        <f t="shared" si="97"/>
        <v>146.68233658738083</v>
      </c>
      <c r="AA361" s="327">
        <f t="shared" si="97"/>
        <v>293.36467317476166</v>
      </c>
      <c r="AB361" s="327">
        <f t="shared" si="97"/>
        <v>880.0940195242847</v>
      </c>
      <c r="AC361" s="327">
        <f t="shared" si="97"/>
        <v>220.02350488107118</v>
      </c>
      <c r="AD361" s="327">
        <f t="shared" si="97"/>
        <v>220.02350488107118</v>
      </c>
      <c r="AE361" s="327">
        <f t="shared" si="97"/>
        <v>146.68233658738083</v>
      </c>
      <c r="AF361" s="327">
        <f t="shared" si="97"/>
        <v>73.341168293690416</v>
      </c>
      <c r="AG361" s="327">
        <f t="shared" si="94"/>
        <v>1026.7763561116658</v>
      </c>
      <c r="AH361" s="327">
        <f t="shared" si="94"/>
        <v>366.70584146845204</v>
      </c>
      <c r="AI361" s="327">
        <f t="shared" si="94"/>
        <v>366.70584146845204</v>
      </c>
      <c r="AJ361" s="327">
        <f t="shared" si="91"/>
        <v>220.02350488107118</v>
      </c>
      <c r="AK361" s="1345" t="s">
        <v>1605</v>
      </c>
      <c r="AL361" s="89" t="s">
        <v>1605</v>
      </c>
      <c r="AM361" s="1345" t="s">
        <v>1605</v>
      </c>
      <c r="AN361" s="327">
        <f t="shared" si="95"/>
        <v>129005.06</v>
      </c>
      <c r="AO361" s="327">
        <f t="shared" si="98"/>
        <v>35423.220000000008</v>
      </c>
      <c r="AP361" s="327">
        <f t="shared" si="98"/>
        <v>1466.8</v>
      </c>
      <c r="AQ361" s="327">
        <f t="shared" si="98"/>
        <v>14741.339999999998</v>
      </c>
      <c r="AR361" s="327">
        <f t="shared" si="98"/>
        <v>0</v>
      </c>
      <c r="AS361" s="327">
        <f t="shared" si="98"/>
        <v>73046.640000000014</v>
      </c>
      <c r="AT361" s="327">
        <f t="shared" si="98"/>
        <v>146.68</v>
      </c>
      <c r="AU361" s="327">
        <f t="shared" si="98"/>
        <v>220.01999999999995</v>
      </c>
      <c r="AV361" s="327">
        <f t="shared" si="98"/>
        <v>146.68</v>
      </c>
      <c r="AW361" s="327">
        <f t="shared" si="98"/>
        <v>293.36</v>
      </c>
      <c r="AX361" s="327">
        <f t="shared" si="98"/>
        <v>880.07999999999981</v>
      </c>
      <c r="AY361" s="327">
        <f t="shared" si="98"/>
        <v>220.01999999999995</v>
      </c>
      <c r="AZ361" s="327">
        <f t="shared" si="98"/>
        <v>220.01999999999995</v>
      </c>
      <c r="BA361" s="327">
        <f t="shared" si="98"/>
        <v>146.68</v>
      </c>
      <c r="BB361" s="327">
        <f t="shared" si="98"/>
        <v>73.34</v>
      </c>
      <c r="BC361" s="327">
        <f t="shared" si="96"/>
        <v>1026.76</v>
      </c>
      <c r="BD361" s="327">
        <f t="shared" si="96"/>
        <v>366.7</v>
      </c>
      <c r="BE361" s="327">
        <f t="shared" si="96"/>
        <v>366.7</v>
      </c>
      <c r="BF361" s="327">
        <f t="shared" si="92"/>
        <v>220.01999999999995</v>
      </c>
    </row>
    <row r="362" spans="2:58" ht="14.25">
      <c r="B362" s="6" t="s">
        <v>186</v>
      </c>
      <c r="C362" s="1837" t="s">
        <v>200</v>
      </c>
      <c r="D362" s="1903" t="s">
        <v>143</v>
      </c>
      <c r="E362" s="1906" t="s">
        <v>19</v>
      </c>
      <c r="F362" s="1581" t="s">
        <v>16</v>
      </c>
      <c r="G362" s="1916">
        <v>17.39</v>
      </c>
      <c r="H362" s="1888">
        <v>13131.097920062401</v>
      </c>
      <c r="I362" s="1873">
        <v>13131.097920062401</v>
      </c>
      <c r="J362" s="1854">
        <v>13134</v>
      </c>
      <c r="K362" s="1843">
        <v>17.59</v>
      </c>
      <c r="R362" s="327">
        <f t="shared" si="93"/>
        <v>230976.01241389764</v>
      </c>
      <c r="S362" s="327">
        <f t="shared" si="97"/>
        <v>63423.202953901411</v>
      </c>
      <c r="T362" s="327">
        <f t="shared" si="97"/>
        <v>2626.2195840124805</v>
      </c>
      <c r="U362" s="327">
        <f t="shared" si="97"/>
        <v>26393.506819325426</v>
      </c>
      <c r="V362" s="327">
        <f t="shared" si="97"/>
        <v>0</v>
      </c>
      <c r="W362" s="327">
        <f t="shared" si="97"/>
        <v>130785.73528382153</v>
      </c>
      <c r="X362" s="327">
        <f t="shared" si="97"/>
        <v>262.62195840124804</v>
      </c>
      <c r="Y362" s="327">
        <f t="shared" si="97"/>
        <v>393.93293760187197</v>
      </c>
      <c r="Z362" s="327">
        <f t="shared" si="97"/>
        <v>262.62195840124804</v>
      </c>
      <c r="AA362" s="327">
        <f t="shared" si="97"/>
        <v>525.24391680249607</v>
      </c>
      <c r="AB362" s="327">
        <f t="shared" si="97"/>
        <v>1575.7317504074879</v>
      </c>
      <c r="AC362" s="327">
        <f t="shared" si="97"/>
        <v>393.93293760187197</v>
      </c>
      <c r="AD362" s="327">
        <f t="shared" si="97"/>
        <v>393.93293760187197</v>
      </c>
      <c r="AE362" s="327">
        <f t="shared" si="97"/>
        <v>262.62195840124804</v>
      </c>
      <c r="AF362" s="327">
        <f t="shared" si="97"/>
        <v>131.31097920062402</v>
      </c>
      <c r="AG362" s="327">
        <f t="shared" si="94"/>
        <v>1838.3537088087364</v>
      </c>
      <c r="AH362" s="327">
        <f t="shared" si="94"/>
        <v>656.55489600312012</v>
      </c>
      <c r="AI362" s="327">
        <f t="shared" si="94"/>
        <v>656.55489600312012</v>
      </c>
      <c r="AJ362" s="327">
        <f t="shared" si="91"/>
        <v>393.93293760187197</v>
      </c>
      <c r="AK362" s="1345" t="s">
        <v>1605</v>
      </c>
      <c r="AL362" s="89" t="s">
        <v>1605</v>
      </c>
      <c r="AM362" s="1345" t="s">
        <v>1605</v>
      </c>
      <c r="AN362" s="327">
        <f t="shared" si="95"/>
        <v>231027.06</v>
      </c>
      <c r="AO362" s="327">
        <f t="shared" si="98"/>
        <v>63437.220000000016</v>
      </c>
      <c r="AP362" s="327">
        <f t="shared" si="98"/>
        <v>2626.8</v>
      </c>
      <c r="AQ362" s="327">
        <f t="shared" si="98"/>
        <v>26399.34</v>
      </c>
      <c r="AR362" s="327">
        <f t="shared" si="98"/>
        <v>0</v>
      </c>
      <c r="AS362" s="327">
        <f t="shared" si="98"/>
        <v>130814.64000000001</v>
      </c>
      <c r="AT362" s="327">
        <f t="shared" si="98"/>
        <v>262.68</v>
      </c>
      <c r="AU362" s="327">
        <f t="shared" si="98"/>
        <v>394.01999999999992</v>
      </c>
      <c r="AV362" s="327">
        <f t="shared" si="98"/>
        <v>262.68</v>
      </c>
      <c r="AW362" s="327">
        <f t="shared" si="98"/>
        <v>525.36</v>
      </c>
      <c r="AX362" s="327">
        <f t="shared" si="98"/>
        <v>1576.0799999999997</v>
      </c>
      <c r="AY362" s="327">
        <f t="shared" si="98"/>
        <v>394.01999999999992</v>
      </c>
      <c r="AZ362" s="327">
        <f t="shared" si="98"/>
        <v>394.01999999999992</v>
      </c>
      <c r="BA362" s="327">
        <f t="shared" si="98"/>
        <v>262.68</v>
      </c>
      <c r="BB362" s="327">
        <f t="shared" si="98"/>
        <v>131.34</v>
      </c>
      <c r="BC362" s="327">
        <f t="shared" si="96"/>
        <v>1838.7600000000002</v>
      </c>
      <c r="BD362" s="327">
        <f t="shared" si="96"/>
        <v>656.7</v>
      </c>
      <c r="BE362" s="327">
        <f t="shared" si="96"/>
        <v>656.7</v>
      </c>
      <c r="BF362" s="327">
        <f t="shared" si="92"/>
        <v>394.01999999999992</v>
      </c>
    </row>
    <row r="363" spans="2:58" ht="14.25">
      <c r="B363" s="6" t="s">
        <v>186</v>
      </c>
      <c r="C363" s="1837" t="s">
        <v>201</v>
      </c>
      <c r="D363" s="1903" t="s">
        <v>86</v>
      </c>
      <c r="E363" s="1906" t="s">
        <v>25</v>
      </c>
      <c r="F363" s="1586" t="s">
        <v>16</v>
      </c>
      <c r="G363" s="1919">
        <v>17.440000000000001</v>
      </c>
      <c r="H363" s="1888">
        <v>2694.06591796875</v>
      </c>
      <c r="I363" s="1841">
        <v>2694.06591796875</v>
      </c>
      <c r="J363" s="1854">
        <v>2694</v>
      </c>
      <c r="K363" s="1843">
        <v>9.08</v>
      </c>
      <c r="R363" s="327">
        <f t="shared" si="93"/>
        <v>24462.118535156249</v>
      </c>
      <c r="S363" s="327">
        <f t="shared" si="97"/>
        <v>13012.338383789061</v>
      </c>
      <c r="T363" s="327">
        <f t="shared" si="97"/>
        <v>538.81318359374995</v>
      </c>
      <c r="U363" s="327">
        <f t="shared" si="97"/>
        <v>5415.0724951171869</v>
      </c>
      <c r="V363" s="327">
        <f t="shared" si="97"/>
        <v>0</v>
      </c>
      <c r="W363" s="327">
        <f t="shared" si="97"/>
        <v>3906.3955810546872</v>
      </c>
      <c r="X363" s="327">
        <f t="shared" si="97"/>
        <v>53.881318359375001</v>
      </c>
      <c r="Y363" s="327">
        <f t="shared" si="97"/>
        <v>80.821977539062487</v>
      </c>
      <c r="Z363" s="327">
        <f t="shared" si="97"/>
        <v>53.881318359375001</v>
      </c>
      <c r="AA363" s="327">
        <f t="shared" si="97"/>
        <v>107.76263671875</v>
      </c>
      <c r="AB363" s="327">
        <f t="shared" si="97"/>
        <v>323.28791015624995</v>
      </c>
      <c r="AC363" s="327">
        <f t="shared" si="97"/>
        <v>80.821977539062487</v>
      </c>
      <c r="AD363" s="327">
        <f t="shared" si="97"/>
        <v>80.821977539062487</v>
      </c>
      <c r="AE363" s="327">
        <f t="shared" si="97"/>
        <v>53.881318359375001</v>
      </c>
      <c r="AF363" s="327">
        <f t="shared" si="97"/>
        <v>26.940659179687501</v>
      </c>
      <c r="AG363" s="327">
        <f t="shared" si="94"/>
        <v>377.16922851562504</v>
      </c>
      <c r="AH363" s="327">
        <f t="shared" si="94"/>
        <v>134.70329589843749</v>
      </c>
      <c r="AI363" s="327">
        <f t="shared" si="94"/>
        <v>134.70329589843749</v>
      </c>
      <c r="AJ363" s="327">
        <f t="shared" si="91"/>
        <v>80.821977539062487</v>
      </c>
      <c r="AK363" s="1345" t="s">
        <v>1605</v>
      </c>
      <c r="AL363" s="89" t="s">
        <v>1605</v>
      </c>
      <c r="AM363" s="1345" t="s">
        <v>1605</v>
      </c>
      <c r="AN363" s="327">
        <f t="shared" si="95"/>
        <v>24461.52</v>
      </c>
      <c r="AO363" s="327">
        <f t="shared" si="98"/>
        <v>13012.019999999999</v>
      </c>
      <c r="AP363" s="327">
        <f t="shared" si="98"/>
        <v>538.80000000000007</v>
      </c>
      <c r="AQ363" s="327">
        <f t="shared" si="98"/>
        <v>5414.94</v>
      </c>
      <c r="AR363" s="327">
        <f t="shared" si="98"/>
        <v>0</v>
      </c>
      <c r="AS363" s="327">
        <f t="shared" si="98"/>
        <v>3906.2999999999997</v>
      </c>
      <c r="AT363" s="327">
        <f t="shared" si="98"/>
        <v>53.88</v>
      </c>
      <c r="AU363" s="327">
        <f t="shared" si="98"/>
        <v>80.819999999999993</v>
      </c>
      <c r="AV363" s="327">
        <f t="shared" si="98"/>
        <v>53.88</v>
      </c>
      <c r="AW363" s="327">
        <f t="shared" si="98"/>
        <v>107.76</v>
      </c>
      <c r="AX363" s="327">
        <f t="shared" si="98"/>
        <v>323.27999999999997</v>
      </c>
      <c r="AY363" s="327">
        <f t="shared" si="98"/>
        <v>80.819999999999993</v>
      </c>
      <c r="AZ363" s="327">
        <f t="shared" si="98"/>
        <v>80.819999999999993</v>
      </c>
      <c r="BA363" s="327">
        <f t="shared" si="98"/>
        <v>53.88</v>
      </c>
      <c r="BB363" s="327">
        <f t="shared" si="98"/>
        <v>26.94</v>
      </c>
      <c r="BC363" s="327">
        <f t="shared" si="96"/>
        <v>377.16</v>
      </c>
      <c r="BD363" s="327">
        <f t="shared" si="96"/>
        <v>134.70000000000002</v>
      </c>
      <c r="BE363" s="327">
        <f t="shared" si="96"/>
        <v>134.70000000000002</v>
      </c>
      <c r="BF363" s="327">
        <f t="shared" si="92"/>
        <v>80.819999999999993</v>
      </c>
    </row>
    <row r="364" spans="2:58" ht="14.25">
      <c r="B364" s="6" t="s">
        <v>186</v>
      </c>
      <c r="C364" s="1837" t="s">
        <v>201</v>
      </c>
      <c r="D364" s="1903" t="s">
        <v>1681</v>
      </c>
      <c r="E364" s="1906" t="s">
        <v>15</v>
      </c>
      <c r="F364" s="1586" t="s">
        <v>16</v>
      </c>
      <c r="G364" s="1919">
        <v>17.59</v>
      </c>
      <c r="H364" s="1888">
        <v>0</v>
      </c>
      <c r="I364" s="1841">
        <v>0</v>
      </c>
      <c r="J364" s="1854">
        <v>0</v>
      </c>
      <c r="K364" s="1843">
        <v>12.34</v>
      </c>
      <c r="R364" s="327">
        <f t="shared" si="93"/>
        <v>0</v>
      </c>
      <c r="S364" s="327">
        <f t="shared" si="97"/>
        <v>0</v>
      </c>
      <c r="T364" s="327">
        <f t="shared" si="97"/>
        <v>0</v>
      </c>
      <c r="U364" s="327">
        <f t="shared" si="97"/>
        <v>0</v>
      </c>
      <c r="V364" s="327">
        <f t="shared" si="97"/>
        <v>0</v>
      </c>
      <c r="W364" s="327">
        <f t="shared" ref="S364:AF370" si="99">+$R364*VLOOKUP($E364,$P$5:$AF$7,W$1+3,FALSE)</f>
        <v>0</v>
      </c>
      <c r="X364" s="327">
        <f t="shared" si="99"/>
        <v>0</v>
      </c>
      <c r="Y364" s="327">
        <f t="shared" si="99"/>
        <v>0</v>
      </c>
      <c r="Z364" s="327">
        <f t="shared" si="99"/>
        <v>0</v>
      </c>
      <c r="AA364" s="327">
        <f t="shared" si="99"/>
        <v>0</v>
      </c>
      <c r="AB364" s="327">
        <f t="shared" si="99"/>
        <v>0</v>
      </c>
      <c r="AC364" s="327">
        <f t="shared" si="99"/>
        <v>0</v>
      </c>
      <c r="AD364" s="327">
        <f t="shared" si="99"/>
        <v>0</v>
      </c>
      <c r="AE364" s="327">
        <f t="shared" si="99"/>
        <v>0</v>
      </c>
      <c r="AF364" s="327">
        <f t="shared" si="99"/>
        <v>0</v>
      </c>
      <c r="AG364" s="327">
        <f t="shared" si="94"/>
        <v>0</v>
      </c>
      <c r="AH364" s="327">
        <f t="shared" si="94"/>
        <v>0</v>
      </c>
      <c r="AI364" s="327">
        <f t="shared" si="94"/>
        <v>0</v>
      </c>
      <c r="AJ364" s="327">
        <f t="shared" si="91"/>
        <v>0</v>
      </c>
      <c r="AK364" s="1345" t="s">
        <v>1605</v>
      </c>
      <c r="AL364" s="89" t="s">
        <v>1605</v>
      </c>
      <c r="AM364" s="1345" t="s">
        <v>1605</v>
      </c>
      <c r="AN364" s="327">
        <f t="shared" si="95"/>
        <v>0</v>
      </c>
      <c r="AO364" s="327">
        <f t="shared" si="98"/>
        <v>0</v>
      </c>
      <c r="AP364" s="327">
        <f t="shared" si="98"/>
        <v>0</v>
      </c>
      <c r="AQ364" s="327">
        <f t="shared" si="98"/>
        <v>0</v>
      </c>
      <c r="AR364" s="327">
        <f t="shared" si="98"/>
        <v>0</v>
      </c>
      <c r="AS364" s="327">
        <f t="shared" ref="AO364:BB370" si="100">+$AN364*VLOOKUP($E364,$AL$5:$BB$7,AS$1+3,FALSE)</f>
        <v>0</v>
      </c>
      <c r="AT364" s="327">
        <f t="shared" si="100"/>
        <v>0</v>
      </c>
      <c r="AU364" s="327">
        <f t="shared" si="100"/>
        <v>0</v>
      </c>
      <c r="AV364" s="327">
        <f t="shared" si="100"/>
        <v>0</v>
      </c>
      <c r="AW364" s="327">
        <f t="shared" si="100"/>
        <v>0</v>
      </c>
      <c r="AX364" s="327">
        <f t="shared" si="100"/>
        <v>0</v>
      </c>
      <c r="AY364" s="327">
        <f t="shared" si="100"/>
        <v>0</v>
      </c>
      <c r="AZ364" s="327">
        <f t="shared" si="100"/>
        <v>0</v>
      </c>
      <c r="BA364" s="327">
        <f t="shared" si="100"/>
        <v>0</v>
      </c>
      <c r="BB364" s="327">
        <f t="shared" si="100"/>
        <v>0</v>
      </c>
      <c r="BC364" s="327">
        <f t="shared" si="96"/>
        <v>0</v>
      </c>
      <c r="BD364" s="327">
        <f t="shared" si="96"/>
        <v>0</v>
      </c>
      <c r="BE364" s="327">
        <f t="shared" si="96"/>
        <v>0</v>
      </c>
      <c r="BF364" s="327">
        <f t="shared" si="92"/>
        <v>0</v>
      </c>
    </row>
    <row r="365" spans="2:58" ht="14.25">
      <c r="B365" s="6" t="s">
        <v>186</v>
      </c>
      <c r="C365" s="1837" t="s">
        <v>201</v>
      </c>
      <c r="D365" s="1903" t="s">
        <v>36</v>
      </c>
      <c r="E365" s="1906" t="s">
        <v>15</v>
      </c>
      <c r="F365" s="1586" t="s">
        <v>16</v>
      </c>
      <c r="G365" s="1919">
        <v>17.39</v>
      </c>
      <c r="H365" s="1888">
        <v>8366.9443200000005</v>
      </c>
      <c r="I365" s="1841">
        <v>8366.9443200000005</v>
      </c>
      <c r="J365" s="1854">
        <v>8366.94</v>
      </c>
      <c r="K365" s="1843">
        <v>12.2</v>
      </c>
      <c r="R365" s="327">
        <f t="shared" si="93"/>
        <v>102076.72070400001</v>
      </c>
      <c r="S365" s="327">
        <f t="shared" si="99"/>
        <v>40412.341065600034</v>
      </c>
      <c r="T365" s="327">
        <f t="shared" si="99"/>
        <v>1673.3888640000002</v>
      </c>
      <c r="U365" s="327">
        <f t="shared" si="99"/>
        <v>16817.558083200001</v>
      </c>
      <c r="V365" s="327">
        <f t="shared" si="99"/>
        <v>0</v>
      </c>
      <c r="W365" s="327">
        <f t="shared" si="99"/>
        <v>38236.935542400017</v>
      </c>
      <c r="X365" s="327">
        <f t="shared" si="99"/>
        <v>167.33888640000006</v>
      </c>
      <c r="Y365" s="327">
        <f t="shared" si="99"/>
        <v>251.0083296</v>
      </c>
      <c r="Z365" s="327">
        <f t="shared" si="99"/>
        <v>167.33888640000006</v>
      </c>
      <c r="AA365" s="327">
        <f t="shared" si="99"/>
        <v>334.67777280000013</v>
      </c>
      <c r="AB365" s="327">
        <f t="shared" si="99"/>
        <v>1004.0333184</v>
      </c>
      <c r="AC365" s="327">
        <f t="shared" si="99"/>
        <v>251.0083296</v>
      </c>
      <c r="AD365" s="327">
        <f t="shared" si="99"/>
        <v>251.0083296</v>
      </c>
      <c r="AE365" s="327">
        <f t="shared" si="99"/>
        <v>167.33888640000006</v>
      </c>
      <c r="AF365" s="327">
        <f t="shared" si="99"/>
        <v>83.669443200000032</v>
      </c>
      <c r="AG365" s="327">
        <f t="shared" si="94"/>
        <v>1171.3722048000002</v>
      </c>
      <c r="AH365" s="327">
        <f t="shared" si="94"/>
        <v>418.34721600000006</v>
      </c>
      <c r="AI365" s="327">
        <f t="shared" si="94"/>
        <v>418.34721600000006</v>
      </c>
      <c r="AJ365" s="327">
        <f t="shared" si="91"/>
        <v>251.0083296</v>
      </c>
      <c r="AK365" s="1345" t="s">
        <v>1605</v>
      </c>
      <c r="AL365" s="89" t="s">
        <v>1605</v>
      </c>
      <c r="AM365" s="1345" t="s">
        <v>1605</v>
      </c>
      <c r="AN365" s="327">
        <f t="shared" si="95"/>
        <v>102076.66800000001</v>
      </c>
      <c r="AO365" s="327">
        <f t="shared" si="100"/>
        <v>40412.320200000031</v>
      </c>
      <c r="AP365" s="327">
        <f t="shared" si="100"/>
        <v>1673.3880000000001</v>
      </c>
      <c r="AQ365" s="327">
        <f t="shared" si="100"/>
        <v>16817.5494</v>
      </c>
      <c r="AR365" s="327">
        <f t="shared" si="100"/>
        <v>0</v>
      </c>
      <c r="AS365" s="327">
        <f t="shared" si="100"/>
        <v>38236.915800000017</v>
      </c>
      <c r="AT365" s="327">
        <f t="shared" si="100"/>
        <v>167.33880000000005</v>
      </c>
      <c r="AU365" s="327">
        <f t="shared" si="100"/>
        <v>251.00819999999999</v>
      </c>
      <c r="AV365" s="327">
        <f t="shared" si="100"/>
        <v>167.33880000000005</v>
      </c>
      <c r="AW365" s="327">
        <f t="shared" si="100"/>
        <v>334.6776000000001</v>
      </c>
      <c r="AX365" s="327">
        <f t="shared" si="100"/>
        <v>1004.0328</v>
      </c>
      <c r="AY365" s="327">
        <f t="shared" si="100"/>
        <v>251.00819999999999</v>
      </c>
      <c r="AZ365" s="327">
        <f t="shared" si="100"/>
        <v>251.00819999999999</v>
      </c>
      <c r="BA365" s="327">
        <f t="shared" si="100"/>
        <v>167.33880000000005</v>
      </c>
      <c r="BB365" s="327">
        <f t="shared" si="100"/>
        <v>83.669400000000024</v>
      </c>
      <c r="BC365" s="327">
        <f t="shared" si="96"/>
        <v>1171.3716000000002</v>
      </c>
      <c r="BD365" s="327">
        <f t="shared" si="96"/>
        <v>418.34700000000004</v>
      </c>
      <c r="BE365" s="327">
        <f t="shared" si="96"/>
        <v>418.34700000000004</v>
      </c>
      <c r="BF365" s="327">
        <f t="shared" si="92"/>
        <v>251.00819999999999</v>
      </c>
    </row>
    <row r="366" spans="2:58" ht="14.25">
      <c r="B366" s="6" t="s">
        <v>186</v>
      </c>
      <c r="C366" s="1837" t="s">
        <v>201</v>
      </c>
      <c r="D366" s="1903" t="s">
        <v>202</v>
      </c>
      <c r="E366" s="1906" t="s">
        <v>19</v>
      </c>
      <c r="F366" s="1586" t="s">
        <v>16</v>
      </c>
      <c r="G366" s="1919">
        <v>17.39</v>
      </c>
      <c r="H366" s="1888">
        <v>2738.0025029126218</v>
      </c>
      <c r="I366" s="1841">
        <v>2738.0025029126218</v>
      </c>
      <c r="J366" s="1854">
        <v>2738</v>
      </c>
      <c r="K366" s="1843">
        <v>17.59</v>
      </c>
      <c r="R366" s="327">
        <f t="shared" si="93"/>
        <v>48161.464026233014</v>
      </c>
      <c r="S366" s="327">
        <f t="shared" si="99"/>
        <v>13224.552089067965</v>
      </c>
      <c r="T366" s="327">
        <f t="shared" si="99"/>
        <v>547.60050058252432</v>
      </c>
      <c r="U366" s="327">
        <f t="shared" si="99"/>
        <v>5503.3850308543688</v>
      </c>
      <c r="V366" s="327">
        <f t="shared" si="99"/>
        <v>0</v>
      </c>
      <c r="W366" s="327">
        <f t="shared" si="99"/>
        <v>27270.504929009716</v>
      </c>
      <c r="X366" s="327">
        <f t="shared" si="99"/>
        <v>54.760050058252439</v>
      </c>
      <c r="Y366" s="327">
        <f t="shared" si="99"/>
        <v>82.140075087378634</v>
      </c>
      <c r="Z366" s="327">
        <f t="shared" si="99"/>
        <v>54.760050058252439</v>
      </c>
      <c r="AA366" s="327">
        <f t="shared" si="99"/>
        <v>109.52010011650488</v>
      </c>
      <c r="AB366" s="327">
        <f t="shared" si="99"/>
        <v>328.56030034951453</v>
      </c>
      <c r="AC366" s="327">
        <f t="shared" si="99"/>
        <v>82.140075087378634</v>
      </c>
      <c r="AD366" s="327">
        <f t="shared" si="99"/>
        <v>82.140075087378634</v>
      </c>
      <c r="AE366" s="327">
        <f t="shared" si="99"/>
        <v>54.760050058252439</v>
      </c>
      <c r="AF366" s="327">
        <f t="shared" si="99"/>
        <v>27.380025029126219</v>
      </c>
      <c r="AG366" s="327">
        <f t="shared" si="94"/>
        <v>383.32035040776708</v>
      </c>
      <c r="AH366" s="327">
        <f t="shared" si="94"/>
        <v>136.90012514563108</v>
      </c>
      <c r="AI366" s="327">
        <f t="shared" si="94"/>
        <v>136.90012514563108</v>
      </c>
      <c r="AJ366" s="327">
        <f t="shared" si="91"/>
        <v>82.140075087378634</v>
      </c>
      <c r="AK366" s="1345" t="s">
        <v>1605</v>
      </c>
      <c r="AL366" s="89" t="s">
        <v>1605</v>
      </c>
      <c r="AM366" s="1345" t="s">
        <v>1605</v>
      </c>
      <c r="AN366" s="327">
        <f t="shared" si="95"/>
        <v>48161.42</v>
      </c>
      <c r="AO366" s="327">
        <f t="shared" si="100"/>
        <v>13224.540000000003</v>
      </c>
      <c r="AP366" s="327">
        <f t="shared" si="100"/>
        <v>547.6</v>
      </c>
      <c r="AQ366" s="327">
        <f t="shared" si="100"/>
        <v>5503.3799999999992</v>
      </c>
      <c r="AR366" s="327">
        <f t="shared" si="100"/>
        <v>0</v>
      </c>
      <c r="AS366" s="327">
        <f t="shared" si="100"/>
        <v>27270.480000000003</v>
      </c>
      <c r="AT366" s="327">
        <f t="shared" si="100"/>
        <v>54.760000000000005</v>
      </c>
      <c r="AU366" s="327">
        <f t="shared" si="100"/>
        <v>82.139999999999986</v>
      </c>
      <c r="AV366" s="327">
        <f t="shared" si="100"/>
        <v>54.760000000000005</v>
      </c>
      <c r="AW366" s="327">
        <f t="shared" si="100"/>
        <v>109.52000000000001</v>
      </c>
      <c r="AX366" s="327">
        <f t="shared" si="100"/>
        <v>328.55999999999995</v>
      </c>
      <c r="AY366" s="327">
        <f t="shared" si="100"/>
        <v>82.139999999999986</v>
      </c>
      <c r="AZ366" s="327">
        <f t="shared" si="100"/>
        <v>82.139999999999986</v>
      </c>
      <c r="BA366" s="327">
        <f t="shared" si="100"/>
        <v>54.760000000000005</v>
      </c>
      <c r="BB366" s="327">
        <f t="shared" si="100"/>
        <v>27.380000000000003</v>
      </c>
      <c r="BC366" s="327">
        <f t="shared" si="96"/>
        <v>383.32000000000005</v>
      </c>
      <c r="BD366" s="327">
        <f t="shared" si="96"/>
        <v>136.9</v>
      </c>
      <c r="BE366" s="327">
        <f t="shared" si="96"/>
        <v>136.9</v>
      </c>
      <c r="BF366" s="327">
        <f t="shared" si="92"/>
        <v>82.139999999999986</v>
      </c>
    </row>
    <row r="367" spans="2:58" ht="14.25">
      <c r="B367" s="6" t="s">
        <v>186</v>
      </c>
      <c r="C367" s="1837" t="s">
        <v>201</v>
      </c>
      <c r="D367" s="1903" t="s">
        <v>203</v>
      </c>
      <c r="E367" s="1906" t="s">
        <v>19</v>
      </c>
      <c r="F367" s="1586" t="s">
        <v>16</v>
      </c>
      <c r="G367" s="1919">
        <v>17.850000000000001</v>
      </c>
      <c r="H367" s="1888">
        <v>0</v>
      </c>
      <c r="I367" s="1841">
        <v>0</v>
      </c>
      <c r="J367" s="1854">
        <v>0</v>
      </c>
      <c r="K367" s="1843">
        <v>17.59</v>
      </c>
      <c r="R367" s="327">
        <f t="shared" si="93"/>
        <v>0</v>
      </c>
      <c r="S367" s="327">
        <f t="shared" si="99"/>
        <v>0</v>
      </c>
      <c r="T367" s="327">
        <f t="shared" si="99"/>
        <v>0</v>
      </c>
      <c r="U367" s="327">
        <f t="shared" si="99"/>
        <v>0</v>
      </c>
      <c r="V367" s="327">
        <f t="shared" si="99"/>
        <v>0</v>
      </c>
      <c r="W367" s="327">
        <f t="shared" si="99"/>
        <v>0</v>
      </c>
      <c r="X367" s="327">
        <f t="shared" si="99"/>
        <v>0</v>
      </c>
      <c r="Y367" s="327">
        <f t="shared" si="99"/>
        <v>0</v>
      </c>
      <c r="Z367" s="327">
        <f t="shared" si="99"/>
        <v>0</v>
      </c>
      <c r="AA367" s="327">
        <f t="shared" si="99"/>
        <v>0</v>
      </c>
      <c r="AB367" s="327">
        <f t="shared" si="99"/>
        <v>0</v>
      </c>
      <c r="AC367" s="327">
        <f t="shared" si="99"/>
        <v>0</v>
      </c>
      <c r="AD367" s="327">
        <f t="shared" si="99"/>
        <v>0</v>
      </c>
      <c r="AE367" s="327">
        <f t="shared" si="99"/>
        <v>0</v>
      </c>
      <c r="AF367" s="327">
        <f t="shared" si="99"/>
        <v>0</v>
      </c>
      <c r="AG367" s="327">
        <f t="shared" si="94"/>
        <v>0</v>
      </c>
      <c r="AH367" s="327">
        <f t="shared" si="94"/>
        <v>0</v>
      </c>
      <c r="AI367" s="327">
        <f t="shared" si="94"/>
        <v>0</v>
      </c>
      <c r="AJ367" s="327">
        <f t="shared" si="91"/>
        <v>0</v>
      </c>
      <c r="AK367" s="1345" t="s">
        <v>1605</v>
      </c>
      <c r="AL367" s="89" t="s">
        <v>1605</v>
      </c>
      <c r="AM367" s="1345" t="s">
        <v>1605</v>
      </c>
      <c r="AN367" s="327">
        <f t="shared" si="95"/>
        <v>0</v>
      </c>
      <c r="AO367" s="327">
        <f t="shared" si="100"/>
        <v>0</v>
      </c>
      <c r="AP367" s="327">
        <f t="shared" si="100"/>
        <v>0</v>
      </c>
      <c r="AQ367" s="327">
        <f t="shared" si="100"/>
        <v>0</v>
      </c>
      <c r="AR367" s="327">
        <f t="shared" si="100"/>
        <v>0</v>
      </c>
      <c r="AS367" s="327">
        <f t="shared" si="100"/>
        <v>0</v>
      </c>
      <c r="AT367" s="327">
        <f t="shared" si="100"/>
        <v>0</v>
      </c>
      <c r="AU367" s="327">
        <f t="shared" si="100"/>
        <v>0</v>
      </c>
      <c r="AV367" s="327">
        <f t="shared" si="100"/>
        <v>0</v>
      </c>
      <c r="AW367" s="327">
        <f t="shared" si="100"/>
        <v>0</v>
      </c>
      <c r="AX367" s="327">
        <f t="shared" si="100"/>
        <v>0</v>
      </c>
      <c r="AY367" s="327">
        <f t="shared" si="100"/>
        <v>0</v>
      </c>
      <c r="AZ367" s="327">
        <f t="shared" si="100"/>
        <v>0</v>
      </c>
      <c r="BA367" s="327">
        <f t="shared" si="100"/>
        <v>0</v>
      </c>
      <c r="BB367" s="327">
        <f t="shared" si="100"/>
        <v>0</v>
      </c>
      <c r="BC367" s="327">
        <f t="shared" si="96"/>
        <v>0</v>
      </c>
      <c r="BD367" s="327">
        <f t="shared" si="96"/>
        <v>0</v>
      </c>
      <c r="BE367" s="327">
        <f t="shared" si="96"/>
        <v>0</v>
      </c>
      <c r="BF367" s="327">
        <f t="shared" si="92"/>
        <v>0</v>
      </c>
    </row>
    <row r="368" spans="2:58" ht="14.25">
      <c r="B368" s="7" t="s">
        <v>186</v>
      </c>
      <c r="C368" s="1847" t="s">
        <v>204</v>
      </c>
      <c r="D368" s="1920" t="s">
        <v>205</v>
      </c>
      <c r="E368" s="1921" t="s">
        <v>15</v>
      </c>
      <c r="F368" s="1591" t="s">
        <v>16</v>
      </c>
      <c r="G368" s="1922">
        <v>17.5</v>
      </c>
      <c r="H368" s="1923">
        <v>120.62400400000001</v>
      </c>
      <c r="I368" s="1924">
        <v>120.62400400000001</v>
      </c>
      <c r="J368" s="1854">
        <v>120.62400400000001</v>
      </c>
      <c r="K368" s="1843">
        <v>12.2</v>
      </c>
      <c r="R368" s="327">
        <f t="shared" si="93"/>
        <v>1471.6128488000002</v>
      </c>
      <c r="S368" s="327">
        <f t="shared" si="99"/>
        <v>582.61393932000055</v>
      </c>
      <c r="T368" s="327">
        <f t="shared" si="99"/>
        <v>24.124800800000003</v>
      </c>
      <c r="U368" s="327">
        <f t="shared" si="99"/>
        <v>242.45424804000004</v>
      </c>
      <c r="V368" s="327">
        <f t="shared" si="99"/>
        <v>0</v>
      </c>
      <c r="W368" s="327">
        <f t="shared" si="99"/>
        <v>551.25169828000026</v>
      </c>
      <c r="X368" s="327">
        <f t="shared" si="99"/>
        <v>2.4124800800000008</v>
      </c>
      <c r="Y368" s="327">
        <f t="shared" si="99"/>
        <v>3.6187201199999999</v>
      </c>
      <c r="Z368" s="327">
        <f t="shared" si="99"/>
        <v>2.4124800800000008</v>
      </c>
      <c r="AA368" s="327">
        <f t="shared" si="99"/>
        <v>4.8249601600000016</v>
      </c>
      <c r="AB368" s="327">
        <f t="shared" si="99"/>
        <v>14.474880479999999</v>
      </c>
      <c r="AC368" s="327">
        <f t="shared" si="99"/>
        <v>3.6187201199999999</v>
      </c>
      <c r="AD368" s="327">
        <f t="shared" si="99"/>
        <v>3.6187201199999999</v>
      </c>
      <c r="AE368" s="327">
        <f t="shared" si="99"/>
        <v>2.4124800800000008</v>
      </c>
      <c r="AF368" s="327">
        <f t="shared" si="99"/>
        <v>1.2062400400000004</v>
      </c>
      <c r="AG368" s="327">
        <f t="shared" si="94"/>
        <v>16.887360560000005</v>
      </c>
      <c r="AH368" s="327">
        <f t="shared" si="94"/>
        <v>6.0312002000000007</v>
      </c>
      <c r="AI368" s="327">
        <f t="shared" si="94"/>
        <v>6.0312002000000007</v>
      </c>
      <c r="AJ368" s="327">
        <f t="shared" si="91"/>
        <v>3.6187201199999999</v>
      </c>
      <c r="AK368" s="1345" t="s">
        <v>1605</v>
      </c>
      <c r="AL368" s="89" t="s">
        <v>1605</v>
      </c>
      <c r="AM368" s="1345" t="s">
        <v>1605</v>
      </c>
      <c r="AN368" s="327">
        <f t="shared" si="95"/>
        <v>1471.6128488000002</v>
      </c>
      <c r="AO368" s="327">
        <f t="shared" si="100"/>
        <v>582.61393932000055</v>
      </c>
      <c r="AP368" s="327">
        <f t="shared" si="100"/>
        <v>24.124800800000003</v>
      </c>
      <c r="AQ368" s="327">
        <f t="shared" si="100"/>
        <v>242.45424804000004</v>
      </c>
      <c r="AR368" s="327">
        <f t="shared" si="100"/>
        <v>0</v>
      </c>
      <c r="AS368" s="327">
        <f t="shared" si="100"/>
        <v>551.25169828000026</v>
      </c>
      <c r="AT368" s="327">
        <f t="shared" si="100"/>
        <v>2.4124800800000008</v>
      </c>
      <c r="AU368" s="327">
        <f t="shared" si="100"/>
        <v>3.6187201199999999</v>
      </c>
      <c r="AV368" s="327">
        <f t="shared" si="100"/>
        <v>2.4124800800000008</v>
      </c>
      <c r="AW368" s="327">
        <f t="shared" si="100"/>
        <v>4.8249601600000016</v>
      </c>
      <c r="AX368" s="327">
        <f t="shared" si="100"/>
        <v>14.474880479999999</v>
      </c>
      <c r="AY368" s="327">
        <f t="shared" si="100"/>
        <v>3.6187201199999999</v>
      </c>
      <c r="AZ368" s="327">
        <f t="shared" si="100"/>
        <v>3.6187201199999999</v>
      </c>
      <c r="BA368" s="327">
        <f t="shared" si="100"/>
        <v>2.4124800800000008</v>
      </c>
      <c r="BB368" s="327">
        <f t="shared" si="100"/>
        <v>1.2062400400000004</v>
      </c>
      <c r="BC368" s="327">
        <f t="shared" si="96"/>
        <v>16.887360560000005</v>
      </c>
      <c r="BD368" s="327">
        <f t="shared" si="96"/>
        <v>6.0312002000000007</v>
      </c>
      <c r="BE368" s="327">
        <f t="shared" si="96"/>
        <v>6.0312002000000007</v>
      </c>
      <c r="BF368" s="327">
        <f t="shared" si="92"/>
        <v>3.6187201199999999</v>
      </c>
    </row>
    <row r="369" spans="2:58" ht="14.25">
      <c r="B369" s="17" t="s">
        <v>206</v>
      </c>
      <c r="C369" s="1856" t="s">
        <v>207</v>
      </c>
      <c r="D369" s="1925" t="s">
        <v>208</v>
      </c>
      <c r="E369" s="1906" t="s">
        <v>19</v>
      </c>
      <c r="F369" s="1581" t="s">
        <v>16</v>
      </c>
      <c r="G369" s="1916">
        <v>17.39</v>
      </c>
      <c r="H369" s="1889">
        <v>13660</v>
      </c>
      <c r="I369" s="1917">
        <v>13660</v>
      </c>
      <c r="J369" s="1926">
        <v>13660</v>
      </c>
      <c r="K369" s="1927">
        <v>17.59</v>
      </c>
      <c r="R369" s="327">
        <f t="shared" si="93"/>
        <v>240279.4</v>
      </c>
      <c r="S369" s="327">
        <f t="shared" si="99"/>
        <v>65977.800000000017</v>
      </c>
      <c r="T369" s="327">
        <f t="shared" si="99"/>
        <v>2732</v>
      </c>
      <c r="U369" s="327">
        <f t="shared" si="99"/>
        <v>27456.6</v>
      </c>
      <c r="V369" s="327">
        <f t="shared" si="99"/>
        <v>0</v>
      </c>
      <c r="W369" s="327">
        <f t="shared" si="99"/>
        <v>136053.6</v>
      </c>
      <c r="X369" s="327">
        <f t="shared" si="99"/>
        <v>273.20000000000005</v>
      </c>
      <c r="Y369" s="327">
        <f t="shared" si="99"/>
        <v>409.7999999999999</v>
      </c>
      <c r="Z369" s="327">
        <f t="shared" si="99"/>
        <v>273.20000000000005</v>
      </c>
      <c r="AA369" s="327">
        <f t="shared" si="99"/>
        <v>546.40000000000009</v>
      </c>
      <c r="AB369" s="327">
        <f t="shared" si="99"/>
        <v>1639.1999999999996</v>
      </c>
      <c r="AC369" s="327">
        <f t="shared" si="99"/>
        <v>409.7999999999999</v>
      </c>
      <c r="AD369" s="327">
        <f t="shared" si="99"/>
        <v>409.7999999999999</v>
      </c>
      <c r="AE369" s="327">
        <f t="shared" si="99"/>
        <v>273.20000000000005</v>
      </c>
      <c r="AF369" s="327">
        <f t="shared" si="99"/>
        <v>136.60000000000002</v>
      </c>
      <c r="AG369" s="327">
        <f t="shared" si="94"/>
        <v>1912.4</v>
      </c>
      <c r="AH369" s="327">
        <f t="shared" si="94"/>
        <v>683</v>
      </c>
      <c r="AI369" s="327">
        <f t="shared" si="94"/>
        <v>683</v>
      </c>
      <c r="AJ369" s="327">
        <f t="shared" si="91"/>
        <v>409.7999999999999</v>
      </c>
      <c r="AK369" s="1345" t="s">
        <v>1605</v>
      </c>
      <c r="AL369" s="89" t="s">
        <v>1605</v>
      </c>
      <c r="AM369" s="1345" t="s">
        <v>1605</v>
      </c>
      <c r="AN369" s="327">
        <f t="shared" si="95"/>
        <v>240279.4</v>
      </c>
      <c r="AO369" s="327">
        <f t="shared" si="100"/>
        <v>65977.800000000017</v>
      </c>
      <c r="AP369" s="327">
        <f t="shared" si="100"/>
        <v>2732</v>
      </c>
      <c r="AQ369" s="327">
        <f t="shared" si="100"/>
        <v>27456.6</v>
      </c>
      <c r="AR369" s="327">
        <f t="shared" si="100"/>
        <v>0</v>
      </c>
      <c r="AS369" s="327">
        <f t="shared" si="100"/>
        <v>136053.6</v>
      </c>
      <c r="AT369" s="327">
        <f t="shared" si="100"/>
        <v>273.20000000000005</v>
      </c>
      <c r="AU369" s="327">
        <f t="shared" si="100"/>
        <v>409.7999999999999</v>
      </c>
      <c r="AV369" s="327">
        <f t="shared" si="100"/>
        <v>273.20000000000005</v>
      </c>
      <c r="AW369" s="327">
        <f t="shared" si="100"/>
        <v>546.40000000000009</v>
      </c>
      <c r="AX369" s="327">
        <f t="shared" si="100"/>
        <v>1639.1999999999996</v>
      </c>
      <c r="AY369" s="327">
        <f t="shared" si="100"/>
        <v>409.7999999999999</v>
      </c>
      <c r="AZ369" s="327">
        <f t="shared" si="100"/>
        <v>409.7999999999999</v>
      </c>
      <c r="BA369" s="327">
        <f t="shared" si="100"/>
        <v>273.20000000000005</v>
      </c>
      <c r="BB369" s="327">
        <f t="shared" si="100"/>
        <v>136.60000000000002</v>
      </c>
      <c r="BC369" s="327">
        <f t="shared" si="96"/>
        <v>1912.4</v>
      </c>
      <c r="BD369" s="327">
        <f t="shared" si="96"/>
        <v>683</v>
      </c>
      <c r="BE369" s="327">
        <f t="shared" si="96"/>
        <v>683</v>
      </c>
      <c r="BF369" s="327">
        <f t="shared" si="92"/>
        <v>409.7999999999999</v>
      </c>
    </row>
    <row r="370" spans="2:58" ht="14.25">
      <c r="B370" s="7" t="s">
        <v>206</v>
      </c>
      <c r="C370" s="1860" t="s">
        <v>209</v>
      </c>
      <c r="D370" s="1928" t="s">
        <v>210</v>
      </c>
      <c r="E370" s="1921" t="s">
        <v>19</v>
      </c>
      <c r="F370" s="1929" t="s">
        <v>16</v>
      </c>
      <c r="G370" s="1930">
        <v>17.71</v>
      </c>
      <c r="H370" s="1931">
        <v>14981.009764</v>
      </c>
      <c r="I370" s="1924">
        <v>15258.158444634</v>
      </c>
      <c r="J370" s="1900">
        <v>15258.158444634</v>
      </c>
      <c r="K370" s="1902">
        <v>17.59</v>
      </c>
      <c r="R370" s="327">
        <f t="shared" si="93"/>
        <v>268391.00704111205</v>
      </c>
      <c r="S370" s="327">
        <f t="shared" si="99"/>
        <v>73696.905287582238</v>
      </c>
      <c r="T370" s="327">
        <f t="shared" si="99"/>
        <v>3051.6316889268001</v>
      </c>
      <c r="U370" s="327">
        <f t="shared" si="99"/>
        <v>30668.898473714336</v>
      </c>
      <c r="V370" s="327">
        <f t="shared" si="99"/>
        <v>0</v>
      </c>
      <c r="W370" s="327">
        <f t="shared" si="99"/>
        <v>151971.25810855467</v>
      </c>
      <c r="X370" s="327">
        <f t="shared" si="99"/>
        <v>305.16316889268006</v>
      </c>
      <c r="Y370" s="327">
        <f t="shared" si="99"/>
        <v>457.74475333901989</v>
      </c>
      <c r="Z370" s="327">
        <f t="shared" si="99"/>
        <v>305.16316889268006</v>
      </c>
      <c r="AA370" s="327">
        <f t="shared" si="99"/>
        <v>610.32633778536012</v>
      </c>
      <c r="AB370" s="327">
        <f t="shared" si="99"/>
        <v>1830.9790133560796</v>
      </c>
      <c r="AC370" s="327">
        <f t="shared" si="99"/>
        <v>457.74475333901989</v>
      </c>
      <c r="AD370" s="327">
        <f t="shared" si="99"/>
        <v>457.74475333901989</v>
      </c>
      <c r="AE370" s="327">
        <f t="shared" si="99"/>
        <v>305.16316889268006</v>
      </c>
      <c r="AF370" s="327">
        <f t="shared" si="99"/>
        <v>152.58158444634003</v>
      </c>
      <c r="AG370" s="327">
        <f t="shared" si="94"/>
        <v>2136.14218224876</v>
      </c>
      <c r="AH370" s="327">
        <f t="shared" si="94"/>
        <v>762.90792223170001</v>
      </c>
      <c r="AI370" s="327">
        <f t="shared" si="94"/>
        <v>762.90792223170001</v>
      </c>
      <c r="AJ370" s="327">
        <f t="shared" si="91"/>
        <v>457.74475333901989</v>
      </c>
      <c r="AK370" s="1345" t="s">
        <v>1605</v>
      </c>
      <c r="AL370" s="89" t="s">
        <v>1605</v>
      </c>
      <c r="AM370" s="1345" t="s">
        <v>1605</v>
      </c>
      <c r="AN370" s="327">
        <f t="shared" si="95"/>
        <v>268391.00704111205</v>
      </c>
      <c r="AO370" s="327">
        <f t="shared" si="100"/>
        <v>73696.905287582238</v>
      </c>
      <c r="AP370" s="327">
        <f t="shared" si="100"/>
        <v>3051.6316889268001</v>
      </c>
      <c r="AQ370" s="327">
        <f t="shared" si="100"/>
        <v>30668.898473714336</v>
      </c>
      <c r="AR370" s="327">
        <f t="shared" si="100"/>
        <v>0</v>
      </c>
      <c r="AS370" s="327">
        <f t="shared" si="100"/>
        <v>151971.25810855467</v>
      </c>
      <c r="AT370" s="327">
        <f t="shared" si="100"/>
        <v>305.16316889268006</v>
      </c>
      <c r="AU370" s="327">
        <f t="shared" si="100"/>
        <v>457.74475333901989</v>
      </c>
      <c r="AV370" s="327">
        <f t="shared" si="100"/>
        <v>305.16316889268006</v>
      </c>
      <c r="AW370" s="327">
        <f t="shared" si="100"/>
        <v>610.32633778536012</v>
      </c>
      <c r="AX370" s="327">
        <f t="shared" si="100"/>
        <v>1830.9790133560796</v>
      </c>
      <c r="AY370" s="327">
        <f t="shared" si="100"/>
        <v>457.74475333901989</v>
      </c>
      <c r="AZ370" s="327">
        <f t="shared" si="100"/>
        <v>457.74475333901989</v>
      </c>
      <c r="BA370" s="327">
        <f t="shared" si="100"/>
        <v>305.16316889268006</v>
      </c>
      <c r="BB370" s="327">
        <f t="shared" si="100"/>
        <v>152.58158444634003</v>
      </c>
      <c r="BC370" s="327">
        <f t="shared" si="96"/>
        <v>2136.14218224876</v>
      </c>
      <c r="BD370" s="327">
        <f t="shared" si="96"/>
        <v>762.90792223170001</v>
      </c>
      <c r="BE370" s="327">
        <f t="shared" si="96"/>
        <v>762.90792223170001</v>
      </c>
      <c r="BF370" s="327">
        <f t="shared" si="92"/>
        <v>457.74475333901989</v>
      </c>
    </row>
    <row r="371" spans="2:58" ht="14.25">
      <c r="B371" s="17" t="s">
        <v>217</v>
      </c>
      <c r="C371" s="1837" t="s">
        <v>85</v>
      </c>
      <c r="D371" s="1903" t="s">
        <v>86</v>
      </c>
      <c r="E371" s="1904" t="s">
        <v>15</v>
      </c>
      <c r="F371" s="1586" t="s">
        <v>16</v>
      </c>
      <c r="G371" s="1916">
        <v>17.940000000000001</v>
      </c>
      <c r="H371" s="1866">
        <v>446.71753124042488</v>
      </c>
      <c r="I371" s="1873">
        <v>446.71753124042488</v>
      </c>
      <c r="J371" s="1854">
        <v>446.71753124042488</v>
      </c>
      <c r="K371" s="1843">
        <v>12.2</v>
      </c>
      <c r="R371" s="327">
        <f t="shared" si="93"/>
        <v>5449.9538811331831</v>
      </c>
      <c r="S371" s="327">
        <f t="shared" ref="S371:AF380" si="101">+$R371*VLOOKUP($E371,$P$5:$AF$7,S$1+3,FALSE)</f>
        <v>2157.6456758912536</v>
      </c>
      <c r="T371" s="327">
        <f t="shared" si="101"/>
        <v>89.343506248084978</v>
      </c>
      <c r="U371" s="327">
        <f t="shared" si="101"/>
        <v>897.90223779325402</v>
      </c>
      <c r="V371" s="327">
        <f t="shared" si="101"/>
        <v>0</v>
      </c>
      <c r="W371" s="327">
        <f t="shared" si="101"/>
        <v>2041.4991177687423</v>
      </c>
      <c r="X371" s="327">
        <f t="shared" si="101"/>
        <v>8.9343506248084985</v>
      </c>
      <c r="Y371" s="327">
        <f t="shared" si="101"/>
        <v>13.401525937212744</v>
      </c>
      <c r="Z371" s="327">
        <f t="shared" si="101"/>
        <v>8.9343506248084985</v>
      </c>
      <c r="AA371" s="327">
        <f t="shared" si="101"/>
        <v>17.868701249616997</v>
      </c>
      <c r="AB371" s="327">
        <f t="shared" si="101"/>
        <v>53.606103748850977</v>
      </c>
      <c r="AC371" s="327">
        <f t="shared" si="101"/>
        <v>13.401525937212744</v>
      </c>
      <c r="AD371" s="327">
        <f t="shared" si="101"/>
        <v>13.401525937212744</v>
      </c>
      <c r="AE371" s="327">
        <f t="shared" si="101"/>
        <v>8.9343506248084985</v>
      </c>
      <c r="AF371" s="327">
        <f t="shared" si="101"/>
        <v>4.4671753124042493</v>
      </c>
      <c r="AG371" s="327">
        <f t="shared" si="94"/>
        <v>62.540454373659486</v>
      </c>
      <c r="AH371" s="327">
        <f t="shared" si="94"/>
        <v>22.335876562021244</v>
      </c>
      <c r="AI371" s="327">
        <f t="shared" si="94"/>
        <v>22.335876562021244</v>
      </c>
      <c r="AJ371" s="327">
        <f t="shared" si="91"/>
        <v>13.401525937212744</v>
      </c>
      <c r="AK371" s="1345" t="s">
        <v>1605</v>
      </c>
      <c r="AL371" s="89" t="s">
        <v>1605</v>
      </c>
      <c r="AM371" s="1345" t="s">
        <v>1605</v>
      </c>
      <c r="AN371" s="327">
        <f t="shared" si="95"/>
        <v>5449.9538811331831</v>
      </c>
      <c r="AO371" s="327">
        <f t="shared" ref="AO371:BB380" si="102">+$AN371*VLOOKUP($E371,$AL$5:$BB$7,AO$1+3,FALSE)</f>
        <v>2157.6456758912536</v>
      </c>
      <c r="AP371" s="327">
        <f t="shared" si="102"/>
        <v>89.343506248084978</v>
      </c>
      <c r="AQ371" s="327">
        <f t="shared" si="102"/>
        <v>897.90223779325402</v>
      </c>
      <c r="AR371" s="327">
        <f t="shared" si="102"/>
        <v>0</v>
      </c>
      <c r="AS371" s="327">
        <f t="shared" si="102"/>
        <v>2041.4991177687423</v>
      </c>
      <c r="AT371" s="327">
        <f t="shared" si="102"/>
        <v>8.9343506248084985</v>
      </c>
      <c r="AU371" s="327">
        <f t="shared" si="102"/>
        <v>13.401525937212744</v>
      </c>
      <c r="AV371" s="327">
        <f t="shared" si="102"/>
        <v>8.9343506248084985</v>
      </c>
      <c r="AW371" s="327">
        <f t="shared" si="102"/>
        <v>17.868701249616997</v>
      </c>
      <c r="AX371" s="327">
        <f t="shared" si="102"/>
        <v>53.606103748850977</v>
      </c>
      <c r="AY371" s="327">
        <f t="shared" si="102"/>
        <v>13.401525937212744</v>
      </c>
      <c r="AZ371" s="327">
        <f t="shared" si="102"/>
        <v>13.401525937212744</v>
      </c>
      <c r="BA371" s="327">
        <f t="shared" si="102"/>
        <v>8.9343506248084985</v>
      </c>
      <c r="BB371" s="327">
        <f t="shared" si="102"/>
        <v>4.4671753124042493</v>
      </c>
      <c r="BC371" s="327">
        <f t="shared" si="96"/>
        <v>62.540454373659486</v>
      </c>
      <c r="BD371" s="327">
        <f t="shared" si="96"/>
        <v>22.335876562021244</v>
      </c>
      <c r="BE371" s="327">
        <f t="shared" si="96"/>
        <v>22.335876562021244</v>
      </c>
      <c r="BF371" s="327">
        <f t="shared" si="92"/>
        <v>13.401525937212744</v>
      </c>
    </row>
    <row r="372" spans="2:58" ht="14.25">
      <c r="B372" s="6" t="s">
        <v>217</v>
      </c>
      <c r="C372" s="1837" t="s">
        <v>85</v>
      </c>
      <c r="D372" s="1903" t="s">
        <v>86</v>
      </c>
      <c r="E372" s="1904" t="s">
        <v>25</v>
      </c>
      <c r="F372" s="1586" t="s">
        <v>16</v>
      </c>
      <c r="G372" s="1916">
        <v>17.940000000000001</v>
      </c>
      <c r="H372" s="1866">
        <v>3474.8395783059473</v>
      </c>
      <c r="I372" s="1873">
        <v>3474.8395783059473</v>
      </c>
      <c r="J372" s="1854">
        <v>3474.8395783059473</v>
      </c>
      <c r="K372" s="1843">
        <v>9.08</v>
      </c>
      <c r="R372" s="327">
        <f t="shared" si="93"/>
        <v>31551.543371018</v>
      </c>
      <c r="S372" s="327">
        <f t="shared" si="101"/>
        <v>16783.475163217725</v>
      </c>
      <c r="T372" s="327">
        <f t="shared" si="101"/>
        <v>694.96791566118952</v>
      </c>
      <c r="U372" s="327">
        <f t="shared" si="101"/>
        <v>6984.4275523949527</v>
      </c>
      <c r="V372" s="327">
        <f t="shared" si="101"/>
        <v>0</v>
      </c>
      <c r="W372" s="327">
        <f t="shared" si="101"/>
        <v>5038.5173885436234</v>
      </c>
      <c r="X372" s="327">
        <f t="shared" si="101"/>
        <v>69.496791566118944</v>
      </c>
      <c r="Y372" s="327">
        <f t="shared" si="101"/>
        <v>104.24518734917841</v>
      </c>
      <c r="Z372" s="327">
        <f t="shared" si="101"/>
        <v>69.496791566118944</v>
      </c>
      <c r="AA372" s="327">
        <f t="shared" si="101"/>
        <v>138.99358313223789</v>
      </c>
      <c r="AB372" s="327">
        <f t="shared" si="101"/>
        <v>416.98074939671363</v>
      </c>
      <c r="AC372" s="327">
        <f t="shared" si="101"/>
        <v>104.24518734917841</v>
      </c>
      <c r="AD372" s="327">
        <f t="shared" si="101"/>
        <v>104.24518734917841</v>
      </c>
      <c r="AE372" s="327">
        <f t="shared" si="101"/>
        <v>69.496791566118944</v>
      </c>
      <c r="AF372" s="327">
        <f t="shared" si="101"/>
        <v>34.748395783059472</v>
      </c>
      <c r="AG372" s="327">
        <f t="shared" si="94"/>
        <v>486.47754096283268</v>
      </c>
      <c r="AH372" s="327">
        <f t="shared" si="94"/>
        <v>173.74197891529738</v>
      </c>
      <c r="AI372" s="327">
        <f t="shared" si="94"/>
        <v>173.74197891529738</v>
      </c>
      <c r="AJ372" s="327">
        <f t="shared" si="91"/>
        <v>104.24518734917841</v>
      </c>
      <c r="AK372" s="1345" t="s">
        <v>1605</v>
      </c>
      <c r="AL372" s="89" t="s">
        <v>1605</v>
      </c>
      <c r="AM372" s="1345" t="s">
        <v>1605</v>
      </c>
      <c r="AN372" s="327">
        <f t="shared" si="95"/>
        <v>31551.543371018</v>
      </c>
      <c r="AO372" s="327">
        <f t="shared" si="102"/>
        <v>16783.475163217725</v>
      </c>
      <c r="AP372" s="327">
        <f t="shared" si="102"/>
        <v>694.96791566118952</v>
      </c>
      <c r="AQ372" s="327">
        <f t="shared" si="102"/>
        <v>6984.4275523949527</v>
      </c>
      <c r="AR372" s="327">
        <f t="shared" si="102"/>
        <v>0</v>
      </c>
      <c r="AS372" s="327">
        <f t="shared" si="102"/>
        <v>5038.5173885436234</v>
      </c>
      <c r="AT372" s="327">
        <f t="shared" si="102"/>
        <v>69.496791566118944</v>
      </c>
      <c r="AU372" s="327">
        <f t="shared" si="102"/>
        <v>104.24518734917841</v>
      </c>
      <c r="AV372" s="327">
        <f t="shared" si="102"/>
        <v>69.496791566118944</v>
      </c>
      <c r="AW372" s="327">
        <f t="shared" si="102"/>
        <v>138.99358313223789</v>
      </c>
      <c r="AX372" s="327">
        <f t="shared" si="102"/>
        <v>416.98074939671363</v>
      </c>
      <c r="AY372" s="327">
        <f t="shared" si="102"/>
        <v>104.24518734917841</v>
      </c>
      <c r="AZ372" s="327">
        <f t="shared" si="102"/>
        <v>104.24518734917841</v>
      </c>
      <c r="BA372" s="327">
        <f t="shared" si="102"/>
        <v>69.496791566118944</v>
      </c>
      <c r="BB372" s="327">
        <f t="shared" si="102"/>
        <v>34.748395783059472</v>
      </c>
      <c r="BC372" s="327">
        <f t="shared" si="96"/>
        <v>486.47754096283268</v>
      </c>
      <c r="BD372" s="327">
        <f t="shared" si="96"/>
        <v>173.74197891529738</v>
      </c>
      <c r="BE372" s="327">
        <f t="shared" si="96"/>
        <v>173.74197891529738</v>
      </c>
      <c r="BF372" s="327">
        <f t="shared" si="92"/>
        <v>104.24518734917841</v>
      </c>
    </row>
    <row r="373" spans="2:58" ht="14.25">
      <c r="B373" s="6" t="s">
        <v>217</v>
      </c>
      <c r="C373" s="1837" t="s">
        <v>85</v>
      </c>
      <c r="D373" s="1903" t="s">
        <v>87</v>
      </c>
      <c r="E373" s="1904" t="s">
        <v>25</v>
      </c>
      <c r="F373" s="1586" t="s">
        <v>16</v>
      </c>
      <c r="G373" s="1916">
        <v>18.010000000000002</v>
      </c>
      <c r="H373" s="1866">
        <v>87.94069717926881</v>
      </c>
      <c r="I373" s="1873">
        <v>87.94069717926881</v>
      </c>
      <c r="J373" s="1854">
        <v>87.94069717926881</v>
      </c>
      <c r="K373" s="1843">
        <v>9.08</v>
      </c>
      <c r="R373" s="327">
        <f t="shared" si="93"/>
        <v>798.50153038776079</v>
      </c>
      <c r="S373" s="327">
        <f t="shared" si="101"/>
        <v>424.75356737586833</v>
      </c>
      <c r="T373" s="327">
        <f t="shared" si="101"/>
        <v>17.588139435853762</v>
      </c>
      <c r="U373" s="327">
        <f t="shared" si="101"/>
        <v>176.76080133033028</v>
      </c>
      <c r="V373" s="327">
        <f t="shared" si="101"/>
        <v>0</v>
      </c>
      <c r="W373" s="327">
        <f t="shared" si="101"/>
        <v>127.51401090993977</v>
      </c>
      <c r="X373" s="327">
        <f t="shared" si="101"/>
        <v>1.7588139435853765</v>
      </c>
      <c r="Y373" s="327">
        <f t="shared" si="101"/>
        <v>2.638220915378064</v>
      </c>
      <c r="Z373" s="327">
        <f t="shared" si="101"/>
        <v>1.7588139435853765</v>
      </c>
      <c r="AA373" s="327">
        <f t="shared" si="101"/>
        <v>3.5176278871707529</v>
      </c>
      <c r="AB373" s="327">
        <f t="shared" si="101"/>
        <v>10.552883661512256</v>
      </c>
      <c r="AC373" s="327">
        <f t="shared" si="101"/>
        <v>2.638220915378064</v>
      </c>
      <c r="AD373" s="327">
        <f t="shared" si="101"/>
        <v>2.638220915378064</v>
      </c>
      <c r="AE373" s="327">
        <f t="shared" si="101"/>
        <v>1.7588139435853765</v>
      </c>
      <c r="AF373" s="327">
        <f t="shared" si="101"/>
        <v>0.87940697179268823</v>
      </c>
      <c r="AG373" s="327">
        <f t="shared" si="94"/>
        <v>12.311697605097635</v>
      </c>
      <c r="AH373" s="327">
        <f t="shared" si="94"/>
        <v>4.3970348589634405</v>
      </c>
      <c r="AI373" s="327">
        <f t="shared" si="94"/>
        <v>4.3970348589634405</v>
      </c>
      <c r="AJ373" s="327">
        <f t="shared" si="94"/>
        <v>2.638220915378064</v>
      </c>
      <c r="AK373" s="1345" t="s">
        <v>1605</v>
      </c>
      <c r="AL373" s="89" t="s">
        <v>1605</v>
      </c>
      <c r="AM373" s="1345" t="s">
        <v>1605</v>
      </c>
      <c r="AN373" s="327">
        <f t="shared" si="95"/>
        <v>798.50153038776079</v>
      </c>
      <c r="AO373" s="327">
        <f t="shared" si="102"/>
        <v>424.75356737586833</v>
      </c>
      <c r="AP373" s="327">
        <f t="shared" si="102"/>
        <v>17.588139435853762</v>
      </c>
      <c r="AQ373" s="327">
        <f t="shared" si="102"/>
        <v>176.76080133033028</v>
      </c>
      <c r="AR373" s="327">
        <f t="shared" si="102"/>
        <v>0</v>
      </c>
      <c r="AS373" s="327">
        <f t="shared" si="102"/>
        <v>127.51401090993977</v>
      </c>
      <c r="AT373" s="327">
        <f t="shared" si="102"/>
        <v>1.7588139435853765</v>
      </c>
      <c r="AU373" s="327">
        <f t="shared" si="102"/>
        <v>2.638220915378064</v>
      </c>
      <c r="AV373" s="327">
        <f t="shared" si="102"/>
        <v>1.7588139435853765</v>
      </c>
      <c r="AW373" s="327">
        <f t="shared" si="102"/>
        <v>3.5176278871707529</v>
      </c>
      <c r="AX373" s="327">
        <f t="shared" si="102"/>
        <v>10.552883661512256</v>
      </c>
      <c r="AY373" s="327">
        <f t="shared" si="102"/>
        <v>2.638220915378064</v>
      </c>
      <c r="AZ373" s="327">
        <f t="shared" si="102"/>
        <v>2.638220915378064</v>
      </c>
      <c r="BA373" s="327">
        <f t="shared" si="102"/>
        <v>1.7588139435853765</v>
      </c>
      <c r="BB373" s="327">
        <f t="shared" si="102"/>
        <v>0.87940697179268823</v>
      </c>
      <c r="BC373" s="327">
        <f t="shared" si="96"/>
        <v>12.311697605097635</v>
      </c>
      <c r="BD373" s="327">
        <f t="shared" si="96"/>
        <v>4.3970348589634405</v>
      </c>
      <c r="BE373" s="327">
        <f t="shared" si="96"/>
        <v>4.3970348589634405</v>
      </c>
      <c r="BF373" s="327">
        <f t="shared" si="96"/>
        <v>2.638220915378064</v>
      </c>
    </row>
    <row r="374" spans="2:58" ht="14.25">
      <c r="B374" s="6" t="s">
        <v>217</v>
      </c>
      <c r="C374" s="1837" t="s">
        <v>85</v>
      </c>
      <c r="D374" s="1903" t="s">
        <v>88</v>
      </c>
      <c r="E374" s="1904" t="s">
        <v>25</v>
      </c>
      <c r="F374" s="1586" t="s">
        <v>16</v>
      </c>
      <c r="G374" s="1916">
        <v>17.940000000000001</v>
      </c>
      <c r="H374" s="1866">
        <v>2517.2304940228405</v>
      </c>
      <c r="I374" s="1873">
        <v>2517.2304940228405</v>
      </c>
      <c r="J374" s="1854">
        <v>2517.2304940228405</v>
      </c>
      <c r="K374" s="1843">
        <v>9.08</v>
      </c>
      <c r="R374" s="327">
        <f t="shared" ref="R374:R437" si="103">+I374*VLOOKUP($E374,$P$5:$R$7,3,FALSE)</f>
        <v>22856.452885727391</v>
      </c>
      <c r="S374" s="327">
        <f t="shared" si="101"/>
        <v>12158.223286130318</v>
      </c>
      <c r="T374" s="327">
        <f t="shared" si="101"/>
        <v>503.44609880456812</v>
      </c>
      <c r="U374" s="327">
        <f t="shared" si="101"/>
        <v>5059.6332929859082</v>
      </c>
      <c r="V374" s="327">
        <f t="shared" si="101"/>
        <v>0</v>
      </c>
      <c r="W374" s="327">
        <f t="shared" si="101"/>
        <v>3649.9842163331182</v>
      </c>
      <c r="X374" s="327">
        <f t="shared" si="101"/>
        <v>50.344609880456815</v>
      </c>
      <c r="Y374" s="327">
        <f t="shared" si="101"/>
        <v>75.516914820685201</v>
      </c>
      <c r="Z374" s="327">
        <f t="shared" si="101"/>
        <v>50.344609880456815</v>
      </c>
      <c r="AA374" s="327">
        <f t="shared" si="101"/>
        <v>100.68921976091363</v>
      </c>
      <c r="AB374" s="327">
        <f t="shared" si="101"/>
        <v>302.06765928274081</v>
      </c>
      <c r="AC374" s="327">
        <f t="shared" si="101"/>
        <v>75.516914820685201</v>
      </c>
      <c r="AD374" s="327">
        <f t="shared" si="101"/>
        <v>75.516914820685201</v>
      </c>
      <c r="AE374" s="327">
        <f t="shared" si="101"/>
        <v>50.344609880456815</v>
      </c>
      <c r="AF374" s="327">
        <f t="shared" si="101"/>
        <v>25.172304940228408</v>
      </c>
      <c r="AG374" s="327">
        <f t="shared" ref="AG374:AJ437" si="104">+$R374*VLOOKUP($E374,$P$5:$AJ$7,AG$1+3,FALSE)</f>
        <v>352.41226916319772</v>
      </c>
      <c r="AH374" s="327">
        <f t="shared" si="104"/>
        <v>125.86152470114203</v>
      </c>
      <c r="AI374" s="327">
        <f t="shared" si="104"/>
        <v>125.86152470114203</v>
      </c>
      <c r="AJ374" s="327">
        <f t="shared" si="104"/>
        <v>75.516914820685201</v>
      </c>
      <c r="AK374" s="1345" t="s">
        <v>1605</v>
      </c>
      <c r="AL374" s="89" t="s">
        <v>1605</v>
      </c>
      <c r="AM374" s="1345" t="s">
        <v>1605</v>
      </c>
      <c r="AN374" s="327">
        <f t="shared" ref="AN374:AN437" si="105">+J374*K374</f>
        <v>22856.452885727391</v>
      </c>
      <c r="AO374" s="327">
        <f t="shared" si="102"/>
        <v>12158.223286130318</v>
      </c>
      <c r="AP374" s="327">
        <f t="shared" si="102"/>
        <v>503.44609880456812</v>
      </c>
      <c r="AQ374" s="327">
        <f t="shared" si="102"/>
        <v>5059.6332929859082</v>
      </c>
      <c r="AR374" s="327">
        <f t="shared" si="102"/>
        <v>0</v>
      </c>
      <c r="AS374" s="327">
        <f t="shared" si="102"/>
        <v>3649.9842163331182</v>
      </c>
      <c r="AT374" s="327">
        <f t="shared" si="102"/>
        <v>50.344609880456815</v>
      </c>
      <c r="AU374" s="327">
        <f t="shared" si="102"/>
        <v>75.516914820685201</v>
      </c>
      <c r="AV374" s="327">
        <f t="shared" si="102"/>
        <v>50.344609880456815</v>
      </c>
      <c r="AW374" s="327">
        <f t="shared" si="102"/>
        <v>100.68921976091363</v>
      </c>
      <c r="AX374" s="327">
        <f t="shared" si="102"/>
        <v>302.06765928274081</v>
      </c>
      <c r="AY374" s="327">
        <f t="shared" si="102"/>
        <v>75.516914820685201</v>
      </c>
      <c r="AZ374" s="327">
        <f t="shared" si="102"/>
        <v>75.516914820685201</v>
      </c>
      <c r="BA374" s="327">
        <f t="shared" si="102"/>
        <v>50.344609880456815</v>
      </c>
      <c r="BB374" s="327">
        <f t="shared" si="102"/>
        <v>25.172304940228408</v>
      </c>
      <c r="BC374" s="327">
        <f t="shared" ref="BC374:BF437" si="106">+$AN374*VLOOKUP($E374,$AL$5:$BF$7,BC$1+3,FALSE)</f>
        <v>352.41226916319772</v>
      </c>
      <c r="BD374" s="327">
        <f t="shared" si="106"/>
        <v>125.86152470114203</v>
      </c>
      <c r="BE374" s="327">
        <f t="shared" si="106"/>
        <v>125.86152470114203</v>
      </c>
      <c r="BF374" s="327">
        <f t="shared" si="106"/>
        <v>75.516914820685201</v>
      </c>
    </row>
    <row r="375" spans="2:58" ht="14.25">
      <c r="B375" s="6" t="s">
        <v>217</v>
      </c>
      <c r="C375" s="1837" t="s">
        <v>85</v>
      </c>
      <c r="D375" s="1903" t="s">
        <v>89</v>
      </c>
      <c r="E375" s="1904" t="s">
        <v>25</v>
      </c>
      <c r="F375" s="1586" t="s">
        <v>16</v>
      </c>
      <c r="G375" s="1916">
        <v>18.010000000000002</v>
      </c>
      <c r="H375" s="1866">
        <v>683.79919946290966</v>
      </c>
      <c r="I375" s="1873">
        <v>683.79919946290966</v>
      </c>
      <c r="J375" s="1854">
        <v>683.79919946290966</v>
      </c>
      <c r="K375" s="1843">
        <v>9.08</v>
      </c>
      <c r="R375" s="327">
        <f t="shared" si="103"/>
        <v>6208.89673112322</v>
      </c>
      <c r="S375" s="327">
        <f t="shared" si="101"/>
        <v>3302.7501334058538</v>
      </c>
      <c r="T375" s="327">
        <f t="shared" si="101"/>
        <v>136.75983989258194</v>
      </c>
      <c r="U375" s="327">
        <f t="shared" si="101"/>
        <v>1374.4363909204483</v>
      </c>
      <c r="V375" s="327">
        <f t="shared" si="101"/>
        <v>0</v>
      </c>
      <c r="W375" s="327">
        <f t="shared" si="101"/>
        <v>991.50883922121898</v>
      </c>
      <c r="X375" s="327">
        <f t="shared" si="101"/>
        <v>13.675983989258196</v>
      </c>
      <c r="Y375" s="327">
        <f t="shared" si="101"/>
        <v>20.513975983887288</v>
      </c>
      <c r="Z375" s="327">
        <f t="shared" si="101"/>
        <v>13.675983989258196</v>
      </c>
      <c r="AA375" s="327">
        <f t="shared" si="101"/>
        <v>27.351967978516392</v>
      </c>
      <c r="AB375" s="327">
        <f t="shared" si="101"/>
        <v>82.055903935549154</v>
      </c>
      <c r="AC375" s="327">
        <f t="shared" si="101"/>
        <v>20.513975983887288</v>
      </c>
      <c r="AD375" s="327">
        <f t="shared" si="101"/>
        <v>20.513975983887288</v>
      </c>
      <c r="AE375" s="327">
        <f t="shared" si="101"/>
        <v>13.675983989258196</v>
      </c>
      <c r="AF375" s="327">
        <f t="shared" si="101"/>
        <v>6.8379919946290979</v>
      </c>
      <c r="AG375" s="327">
        <f t="shared" si="104"/>
        <v>95.731887924807367</v>
      </c>
      <c r="AH375" s="327">
        <f t="shared" si="104"/>
        <v>34.189959973145484</v>
      </c>
      <c r="AI375" s="327">
        <f t="shared" si="104"/>
        <v>34.189959973145484</v>
      </c>
      <c r="AJ375" s="327">
        <f t="shared" si="104"/>
        <v>20.513975983887288</v>
      </c>
      <c r="AK375" s="1345" t="s">
        <v>1605</v>
      </c>
      <c r="AL375" s="89" t="s">
        <v>1605</v>
      </c>
      <c r="AM375" s="1345" t="s">
        <v>1605</v>
      </c>
      <c r="AN375" s="327">
        <f t="shared" si="105"/>
        <v>6208.89673112322</v>
      </c>
      <c r="AO375" s="327">
        <f t="shared" si="102"/>
        <v>3302.7501334058538</v>
      </c>
      <c r="AP375" s="327">
        <f t="shared" si="102"/>
        <v>136.75983989258194</v>
      </c>
      <c r="AQ375" s="327">
        <f t="shared" si="102"/>
        <v>1374.4363909204483</v>
      </c>
      <c r="AR375" s="327">
        <f t="shared" si="102"/>
        <v>0</v>
      </c>
      <c r="AS375" s="327">
        <f t="shared" si="102"/>
        <v>991.50883922121898</v>
      </c>
      <c r="AT375" s="327">
        <f t="shared" si="102"/>
        <v>13.675983989258196</v>
      </c>
      <c r="AU375" s="327">
        <f t="shared" si="102"/>
        <v>20.513975983887288</v>
      </c>
      <c r="AV375" s="327">
        <f t="shared" si="102"/>
        <v>13.675983989258196</v>
      </c>
      <c r="AW375" s="327">
        <f t="shared" si="102"/>
        <v>27.351967978516392</v>
      </c>
      <c r="AX375" s="327">
        <f t="shared" si="102"/>
        <v>82.055903935549154</v>
      </c>
      <c r="AY375" s="327">
        <f t="shared" si="102"/>
        <v>20.513975983887288</v>
      </c>
      <c r="AZ375" s="327">
        <f t="shared" si="102"/>
        <v>20.513975983887288</v>
      </c>
      <c r="BA375" s="327">
        <f t="shared" si="102"/>
        <v>13.675983989258196</v>
      </c>
      <c r="BB375" s="327">
        <f t="shared" si="102"/>
        <v>6.8379919946290979</v>
      </c>
      <c r="BC375" s="327">
        <f t="shared" si="106"/>
        <v>95.731887924807367</v>
      </c>
      <c r="BD375" s="327">
        <f t="shared" si="106"/>
        <v>34.189959973145484</v>
      </c>
      <c r="BE375" s="327">
        <f t="shared" si="106"/>
        <v>34.189959973145484</v>
      </c>
      <c r="BF375" s="327">
        <f t="shared" si="106"/>
        <v>20.513975983887288</v>
      </c>
    </row>
    <row r="376" spans="2:58" ht="14.25">
      <c r="B376" s="6" t="s">
        <v>217</v>
      </c>
      <c r="C376" s="1837" t="s">
        <v>85</v>
      </c>
      <c r="D376" s="1903" t="s">
        <v>90</v>
      </c>
      <c r="E376" s="1904" t="s">
        <v>25</v>
      </c>
      <c r="F376" s="1586" t="s">
        <v>16</v>
      </c>
      <c r="G376" s="1916">
        <v>17.940000000000001</v>
      </c>
      <c r="H376" s="1866">
        <v>1236.1900310290341</v>
      </c>
      <c r="I376" s="1873">
        <v>1236.1900310290341</v>
      </c>
      <c r="J376" s="1854">
        <v>1236.1900310290341</v>
      </c>
      <c r="K376" s="1843">
        <v>9.08</v>
      </c>
      <c r="R376" s="327">
        <f t="shared" si="103"/>
        <v>11224.605481743631</v>
      </c>
      <c r="S376" s="327">
        <f t="shared" si="101"/>
        <v>5970.797849870235</v>
      </c>
      <c r="T376" s="327">
        <f t="shared" si="101"/>
        <v>247.23800620580687</v>
      </c>
      <c r="U376" s="327">
        <f t="shared" si="101"/>
        <v>2484.7419623683586</v>
      </c>
      <c r="V376" s="327">
        <f t="shared" si="101"/>
        <v>0</v>
      </c>
      <c r="W376" s="327">
        <f t="shared" si="101"/>
        <v>1792.4755449920995</v>
      </c>
      <c r="X376" s="327">
        <f t="shared" si="101"/>
        <v>24.723800620580686</v>
      </c>
      <c r="Y376" s="327">
        <f t="shared" si="101"/>
        <v>37.08570093087102</v>
      </c>
      <c r="Z376" s="327">
        <f t="shared" si="101"/>
        <v>24.723800620580686</v>
      </c>
      <c r="AA376" s="327">
        <f t="shared" si="101"/>
        <v>49.447601241161372</v>
      </c>
      <c r="AB376" s="327">
        <f t="shared" si="101"/>
        <v>148.34280372348408</v>
      </c>
      <c r="AC376" s="327">
        <f t="shared" si="101"/>
        <v>37.08570093087102</v>
      </c>
      <c r="AD376" s="327">
        <f t="shared" si="101"/>
        <v>37.08570093087102</v>
      </c>
      <c r="AE376" s="327">
        <f t="shared" si="101"/>
        <v>24.723800620580686</v>
      </c>
      <c r="AF376" s="327">
        <f t="shared" si="101"/>
        <v>12.361900310290343</v>
      </c>
      <c r="AG376" s="327">
        <f t="shared" si="104"/>
        <v>173.06660434406481</v>
      </c>
      <c r="AH376" s="327">
        <f t="shared" si="104"/>
        <v>61.809501551451717</v>
      </c>
      <c r="AI376" s="327">
        <f t="shared" si="104"/>
        <v>61.809501551451717</v>
      </c>
      <c r="AJ376" s="327">
        <f t="shared" si="104"/>
        <v>37.08570093087102</v>
      </c>
      <c r="AK376" s="1345" t="s">
        <v>1605</v>
      </c>
      <c r="AL376" s="89" t="s">
        <v>1605</v>
      </c>
      <c r="AM376" s="1345" t="s">
        <v>1605</v>
      </c>
      <c r="AN376" s="327">
        <f t="shared" si="105"/>
        <v>11224.605481743631</v>
      </c>
      <c r="AO376" s="327">
        <f t="shared" si="102"/>
        <v>5970.797849870235</v>
      </c>
      <c r="AP376" s="327">
        <f t="shared" si="102"/>
        <v>247.23800620580687</v>
      </c>
      <c r="AQ376" s="327">
        <f t="shared" si="102"/>
        <v>2484.7419623683586</v>
      </c>
      <c r="AR376" s="327">
        <f t="shared" si="102"/>
        <v>0</v>
      </c>
      <c r="AS376" s="327">
        <f t="shared" si="102"/>
        <v>1792.4755449920995</v>
      </c>
      <c r="AT376" s="327">
        <f t="shared" si="102"/>
        <v>24.723800620580686</v>
      </c>
      <c r="AU376" s="327">
        <f t="shared" si="102"/>
        <v>37.08570093087102</v>
      </c>
      <c r="AV376" s="327">
        <f t="shared" si="102"/>
        <v>24.723800620580686</v>
      </c>
      <c r="AW376" s="327">
        <f t="shared" si="102"/>
        <v>49.447601241161372</v>
      </c>
      <c r="AX376" s="327">
        <f t="shared" si="102"/>
        <v>148.34280372348408</v>
      </c>
      <c r="AY376" s="327">
        <f t="shared" si="102"/>
        <v>37.08570093087102</v>
      </c>
      <c r="AZ376" s="327">
        <f t="shared" si="102"/>
        <v>37.08570093087102</v>
      </c>
      <c r="BA376" s="327">
        <f t="shared" si="102"/>
        <v>24.723800620580686</v>
      </c>
      <c r="BB376" s="327">
        <f t="shared" si="102"/>
        <v>12.361900310290343</v>
      </c>
      <c r="BC376" s="327">
        <f t="shared" si="106"/>
        <v>173.06660434406481</v>
      </c>
      <c r="BD376" s="327">
        <f t="shared" si="106"/>
        <v>61.809501551451717</v>
      </c>
      <c r="BE376" s="327">
        <f t="shared" si="106"/>
        <v>61.809501551451717</v>
      </c>
      <c r="BF376" s="327">
        <f t="shared" si="106"/>
        <v>37.08570093087102</v>
      </c>
    </row>
    <row r="377" spans="2:58" ht="14.25">
      <c r="B377" s="6" t="s">
        <v>217</v>
      </c>
      <c r="C377" s="1844" t="s">
        <v>35</v>
      </c>
      <c r="D377" s="1903" t="s">
        <v>36</v>
      </c>
      <c r="E377" s="1904" t="s">
        <v>15</v>
      </c>
      <c r="F377" s="1586" t="s">
        <v>16</v>
      </c>
      <c r="G377" s="1932">
        <v>17.39</v>
      </c>
      <c r="H377" s="1933">
        <v>5928.5447284067495</v>
      </c>
      <c r="I377" s="1933">
        <v>5928.5447284067495</v>
      </c>
      <c r="J377" s="1933">
        <v>5928.5447284067495</v>
      </c>
      <c r="K377" s="1843">
        <v>12.2</v>
      </c>
      <c r="R377" s="327">
        <f t="shared" si="103"/>
        <v>72328.245686562339</v>
      </c>
      <c r="S377" s="327">
        <f t="shared" si="101"/>
        <v>28634.871038204619</v>
      </c>
      <c r="T377" s="327">
        <f t="shared" si="101"/>
        <v>1185.7089456813499</v>
      </c>
      <c r="U377" s="327">
        <f t="shared" si="101"/>
        <v>11916.374904097565</v>
      </c>
      <c r="V377" s="327">
        <f t="shared" si="101"/>
        <v>0</v>
      </c>
      <c r="W377" s="327">
        <f t="shared" si="101"/>
        <v>27093.449408818851</v>
      </c>
      <c r="X377" s="327">
        <f t="shared" si="101"/>
        <v>118.57089456813502</v>
      </c>
      <c r="Y377" s="327">
        <f t="shared" si="101"/>
        <v>177.85634185220246</v>
      </c>
      <c r="Z377" s="327">
        <f t="shared" si="101"/>
        <v>118.57089456813502</v>
      </c>
      <c r="AA377" s="327">
        <f t="shared" si="101"/>
        <v>237.14178913627003</v>
      </c>
      <c r="AB377" s="327">
        <f t="shared" si="101"/>
        <v>711.42536740880985</v>
      </c>
      <c r="AC377" s="327">
        <f t="shared" si="101"/>
        <v>177.85634185220246</v>
      </c>
      <c r="AD377" s="327">
        <f t="shared" si="101"/>
        <v>177.85634185220246</v>
      </c>
      <c r="AE377" s="327">
        <f t="shared" si="101"/>
        <v>118.57089456813502</v>
      </c>
      <c r="AF377" s="327">
        <f t="shared" si="101"/>
        <v>59.285447284067509</v>
      </c>
      <c r="AG377" s="327">
        <f t="shared" si="104"/>
        <v>829.99626197694499</v>
      </c>
      <c r="AH377" s="327">
        <f t="shared" si="104"/>
        <v>296.42723642033747</v>
      </c>
      <c r="AI377" s="327">
        <f t="shared" si="104"/>
        <v>296.42723642033747</v>
      </c>
      <c r="AJ377" s="327">
        <f t="shared" si="104"/>
        <v>177.85634185220246</v>
      </c>
      <c r="AK377" s="1345" t="s">
        <v>1605</v>
      </c>
      <c r="AL377" s="89" t="s">
        <v>1605</v>
      </c>
      <c r="AM377" s="1345" t="s">
        <v>1605</v>
      </c>
      <c r="AN377" s="327">
        <f t="shared" si="105"/>
        <v>72328.245686562339</v>
      </c>
      <c r="AO377" s="327">
        <f t="shared" si="102"/>
        <v>28634.871038204619</v>
      </c>
      <c r="AP377" s="327">
        <f t="shared" si="102"/>
        <v>1185.7089456813499</v>
      </c>
      <c r="AQ377" s="327">
        <f t="shared" si="102"/>
        <v>11916.374904097565</v>
      </c>
      <c r="AR377" s="327">
        <f t="shared" si="102"/>
        <v>0</v>
      </c>
      <c r="AS377" s="327">
        <f t="shared" si="102"/>
        <v>27093.449408818851</v>
      </c>
      <c r="AT377" s="327">
        <f t="shared" si="102"/>
        <v>118.57089456813502</v>
      </c>
      <c r="AU377" s="327">
        <f t="shared" si="102"/>
        <v>177.85634185220246</v>
      </c>
      <c r="AV377" s="327">
        <f t="shared" si="102"/>
        <v>118.57089456813502</v>
      </c>
      <c r="AW377" s="327">
        <f t="shared" si="102"/>
        <v>237.14178913627003</v>
      </c>
      <c r="AX377" s="327">
        <f t="shared" si="102"/>
        <v>711.42536740880985</v>
      </c>
      <c r="AY377" s="327">
        <f t="shared" si="102"/>
        <v>177.85634185220246</v>
      </c>
      <c r="AZ377" s="327">
        <f t="shared" si="102"/>
        <v>177.85634185220246</v>
      </c>
      <c r="BA377" s="327">
        <f t="shared" si="102"/>
        <v>118.57089456813502</v>
      </c>
      <c r="BB377" s="327">
        <f t="shared" si="102"/>
        <v>59.285447284067509</v>
      </c>
      <c r="BC377" s="327">
        <f t="shared" si="106"/>
        <v>829.99626197694499</v>
      </c>
      <c r="BD377" s="327">
        <f t="shared" si="106"/>
        <v>296.42723642033747</v>
      </c>
      <c r="BE377" s="327">
        <f t="shared" si="106"/>
        <v>296.42723642033747</v>
      </c>
      <c r="BF377" s="327">
        <f t="shared" si="106"/>
        <v>177.85634185220246</v>
      </c>
    </row>
    <row r="378" spans="2:58" ht="14.25">
      <c r="B378" s="6" t="s">
        <v>217</v>
      </c>
      <c r="C378" s="1844" t="s">
        <v>35</v>
      </c>
      <c r="D378" s="1903" t="s">
        <v>23</v>
      </c>
      <c r="E378" s="1904" t="s">
        <v>15</v>
      </c>
      <c r="F378" s="1586" t="s">
        <v>16</v>
      </c>
      <c r="G378" s="1932">
        <v>17.39</v>
      </c>
      <c r="H378" s="1933">
        <v>1963.8513403319655</v>
      </c>
      <c r="I378" s="1933">
        <v>1963.8513403319655</v>
      </c>
      <c r="J378" s="1933">
        <v>1963.8513403319655</v>
      </c>
      <c r="K378" s="1843">
        <v>12.2</v>
      </c>
      <c r="R378" s="327">
        <f t="shared" si="103"/>
        <v>23958.986352049978</v>
      </c>
      <c r="S378" s="327">
        <f t="shared" si="101"/>
        <v>9485.4019738034003</v>
      </c>
      <c r="T378" s="327">
        <f t="shared" si="101"/>
        <v>392.7702680663931</v>
      </c>
      <c r="U378" s="327">
        <f t="shared" si="101"/>
        <v>3947.3411940672509</v>
      </c>
      <c r="V378" s="327">
        <f t="shared" si="101"/>
        <v>0</v>
      </c>
      <c r="W378" s="327">
        <f t="shared" si="101"/>
        <v>8974.8006253170843</v>
      </c>
      <c r="X378" s="327">
        <f t="shared" si="101"/>
        <v>39.27702680663932</v>
      </c>
      <c r="Y378" s="327">
        <f t="shared" si="101"/>
        <v>58.915540209958955</v>
      </c>
      <c r="Z378" s="327">
        <f t="shared" si="101"/>
        <v>39.27702680663932</v>
      </c>
      <c r="AA378" s="327">
        <f t="shared" si="101"/>
        <v>78.55405361327864</v>
      </c>
      <c r="AB378" s="327">
        <f t="shared" si="101"/>
        <v>235.66216083983582</v>
      </c>
      <c r="AC378" s="327">
        <f t="shared" si="101"/>
        <v>58.915540209958955</v>
      </c>
      <c r="AD378" s="327">
        <f t="shared" si="101"/>
        <v>58.915540209958955</v>
      </c>
      <c r="AE378" s="327">
        <f t="shared" si="101"/>
        <v>39.27702680663932</v>
      </c>
      <c r="AF378" s="327">
        <f t="shared" si="101"/>
        <v>19.63851340331966</v>
      </c>
      <c r="AG378" s="327">
        <f t="shared" si="104"/>
        <v>274.9391876464752</v>
      </c>
      <c r="AH378" s="327">
        <f t="shared" si="104"/>
        <v>98.192567016598275</v>
      </c>
      <c r="AI378" s="327">
        <f t="shared" si="104"/>
        <v>98.192567016598275</v>
      </c>
      <c r="AJ378" s="327">
        <f t="shared" si="104"/>
        <v>58.915540209958955</v>
      </c>
      <c r="AK378" s="1345" t="s">
        <v>1605</v>
      </c>
      <c r="AL378" s="89" t="s">
        <v>1605</v>
      </c>
      <c r="AM378" s="1345" t="s">
        <v>1605</v>
      </c>
      <c r="AN378" s="327">
        <f t="shared" si="105"/>
        <v>23958.986352049978</v>
      </c>
      <c r="AO378" s="327">
        <f t="shared" si="102"/>
        <v>9485.4019738034003</v>
      </c>
      <c r="AP378" s="327">
        <f t="shared" si="102"/>
        <v>392.7702680663931</v>
      </c>
      <c r="AQ378" s="327">
        <f t="shared" si="102"/>
        <v>3947.3411940672509</v>
      </c>
      <c r="AR378" s="327">
        <f t="shared" si="102"/>
        <v>0</v>
      </c>
      <c r="AS378" s="327">
        <f t="shared" si="102"/>
        <v>8974.8006253170843</v>
      </c>
      <c r="AT378" s="327">
        <f t="shared" si="102"/>
        <v>39.27702680663932</v>
      </c>
      <c r="AU378" s="327">
        <f t="shared" si="102"/>
        <v>58.915540209958955</v>
      </c>
      <c r="AV378" s="327">
        <f t="shared" si="102"/>
        <v>39.27702680663932</v>
      </c>
      <c r="AW378" s="327">
        <f t="shared" si="102"/>
        <v>78.55405361327864</v>
      </c>
      <c r="AX378" s="327">
        <f t="shared" si="102"/>
        <v>235.66216083983582</v>
      </c>
      <c r="AY378" s="327">
        <f t="shared" si="102"/>
        <v>58.915540209958955</v>
      </c>
      <c r="AZ378" s="327">
        <f t="shared" si="102"/>
        <v>58.915540209958955</v>
      </c>
      <c r="BA378" s="327">
        <f t="shared" si="102"/>
        <v>39.27702680663932</v>
      </c>
      <c r="BB378" s="327">
        <f t="shared" si="102"/>
        <v>19.63851340331966</v>
      </c>
      <c r="BC378" s="327">
        <f t="shared" si="106"/>
        <v>274.9391876464752</v>
      </c>
      <c r="BD378" s="327">
        <f t="shared" si="106"/>
        <v>98.192567016598275</v>
      </c>
      <c r="BE378" s="327">
        <f t="shared" si="106"/>
        <v>98.192567016598275</v>
      </c>
      <c r="BF378" s="327">
        <f t="shared" si="106"/>
        <v>58.915540209958955</v>
      </c>
    </row>
    <row r="379" spans="2:58" ht="14.25">
      <c r="B379" s="6" t="s">
        <v>217</v>
      </c>
      <c r="C379" s="1844" t="s">
        <v>35</v>
      </c>
      <c r="D379" s="1903" t="s">
        <v>37</v>
      </c>
      <c r="E379" s="1904" t="s">
        <v>15</v>
      </c>
      <c r="F379" s="1586" t="s">
        <v>16</v>
      </c>
      <c r="G379" s="1932">
        <v>17.649999999999999</v>
      </c>
      <c r="H379" s="1933">
        <v>266.51784261064734</v>
      </c>
      <c r="I379" s="1933">
        <v>266.51784261064734</v>
      </c>
      <c r="J379" s="1933">
        <v>266.51784261064734</v>
      </c>
      <c r="K379" s="1843">
        <v>12.2</v>
      </c>
      <c r="R379" s="327">
        <f t="shared" si="103"/>
        <v>3251.5176798498974</v>
      </c>
      <c r="S379" s="327">
        <f t="shared" si="101"/>
        <v>1287.2811798094276</v>
      </c>
      <c r="T379" s="327">
        <f t="shared" si="101"/>
        <v>53.303568522129467</v>
      </c>
      <c r="U379" s="327">
        <f t="shared" si="101"/>
        <v>535.70086364740109</v>
      </c>
      <c r="V379" s="327">
        <f t="shared" si="101"/>
        <v>0</v>
      </c>
      <c r="W379" s="327">
        <f t="shared" si="101"/>
        <v>1217.9865407306586</v>
      </c>
      <c r="X379" s="327">
        <f t="shared" si="101"/>
        <v>5.3303568522129483</v>
      </c>
      <c r="Y379" s="327">
        <f t="shared" si="101"/>
        <v>7.9955352783194193</v>
      </c>
      <c r="Z379" s="327">
        <f t="shared" si="101"/>
        <v>5.3303568522129483</v>
      </c>
      <c r="AA379" s="327">
        <f t="shared" si="101"/>
        <v>10.660713704425897</v>
      </c>
      <c r="AB379" s="327">
        <f t="shared" si="101"/>
        <v>31.982141113277677</v>
      </c>
      <c r="AC379" s="327">
        <f t="shared" si="101"/>
        <v>7.9955352783194193</v>
      </c>
      <c r="AD379" s="327">
        <f t="shared" si="101"/>
        <v>7.9955352783194193</v>
      </c>
      <c r="AE379" s="327">
        <f t="shared" si="101"/>
        <v>5.3303568522129483</v>
      </c>
      <c r="AF379" s="327">
        <f t="shared" si="101"/>
        <v>2.6651784261064742</v>
      </c>
      <c r="AG379" s="327">
        <f t="shared" si="104"/>
        <v>37.312497965490628</v>
      </c>
      <c r="AH379" s="327">
        <f t="shared" si="104"/>
        <v>13.325892130532367</v>
      </c>
      <c r="AI379" s="327">
        <f t="shared" si="104"/>
        <v>13.325892130532367</v>
      </c>
      <c r="AJ379" s="327">
        <f t="shared" si="104"/>
        <v>7.9955352783194193</v>
      </c>
      <c r="AK379" s="1345" t="s">
        <v>1605</v>
      </c>
      <c r="AL379" s="89" t="s">
        <v>1605</v>
      </c>
      <c r="AM379" s="1345" t="s">
        <v>1605</v>
      </c>
      <c r="AN379" s="327">
        <f t="shared" si="105"/>
        <v>3251.5176798498974</v>
      </c>
      <c r="AO379" s="327">
        <f t="shared" si="102"/>
        <v>1287.2811798094276</v>
      </c>
      <c r="AP379" s="327">
        <f t="shared" si="102"/>
        <v>53.303568522129467</v>
      </c>
      <c r="AQ379" s="327">
        <f t="shared" si="102"/>
        <v>535.70086364740109</v>
      </c>
      <c r="AR379" s="327">
        <f t="shared" si="102"/>
        <v>0</v>
      </c>
      <c r="AS379" s="327">
        <f t="shared" si="102"/>
        <v>1217.9865407306586</v>
      </c>
      <c r="AT379" s="327">
        <f t="shared" si="102"/>
        <v>5.3303568522129483</v>
      </c>
      <c r="AU379" s="327">
        <f t="shared" si="102"/>
        <v>7.9955352783194193</v>
      </c>
      <c r="AV379" s="327">
        <f t="shared" si="102"/>
        <v>5.3303568522129483</v>
      </c>
      <c r="AW379" s="327">
        <f t="shared" si="102"/>
        <v>10.660713704425897</v>
      </c>
      <c r="AX379" s="327">
        <f t="shared" si="102"/>
        <v>31.982141113277677</v>
      </c>
      <c r="AY379" s="327">
        <f t="shared" si="102"/>
        <v>7.9955352783194193</v>
      </c>
      <c r="AZ379" s="327">
        <f t="shared" si="102"/>
        <v>7.9955352783194193</v>
      </c>
      <c r="BA379" s="327">
        <f t="shared" si="102"/>
        <v>5.3303568522129483</v>
      </c>
      <c r="BB379" s="327">
        <f t="shared" si="102"/>
        <v>2.6651784261064742</v>
      </c>
      <c r="BC379" s="327">
        <f t="shared" si="106"/>
        <v>37.312497965490628</v>
      </c>
      <c r="BD379" s="327">
        <f t="shared" si="106"/>
        <v>13.325892130532367</v>
      </c>
      <c r="BE379" s="327">
        <f t="shared" si="106"/>
        <v>13.325892130532367</v>
      </c>
      <c r="BF379" s="327">
        <f t="shared" si="106"/>
        <v>7.9955352783194193</v>
      </c>
    </row>
    <row r="380" spans="2:58" ht="14.25">
      <c r="B380" s="6" t="s">
        <v>217</v>
      </c>
      <c r="C380" s="1844" t="s">
        <v>35</v>
      </c>
      <c r="D380" s="1903" t="s">
        <v>38</v>
      </c>
      <c r="E380" s="1904" t="s">
        <v>15</v>
      </c>
      <c r="F380" s="1586" t="s">
        <v>16</v>
      </c>
      <c r="G380" s="1932">
        <v>17.39</v>
      </c>
      <c r="H380" s="1933">
        <v>1441.0764886506379</v>
      </c>
      <c r="I380" s="1933">
        <v>1441.0764886506379</v>
      </c>
      <c r="J380" s="1933">
        <v>1441.0764886506379</v>
      </c>
      <c r="K380" s="1843">
        <v>12.2</v>
      </c>
      <c r="R380" s="327">
        <f t="shared" si="103"/>
        <v>17581.133161537782</v>
      </c>
      <c r="S380" s="327">
        <f t="shared" si="101"/>
        <v>6960.3994401825857</v>
      </c>
      <c r="T380" s="327">
        <f t="shared" si="101"/>
        <v>288.21529773012759</v>
      </c>
      <c r="U380" s="327">
        <f t="shared" si="101"/>
        <v>2896.5637421877823</v>
      </c>
      <c r="V380" s="327">
        <f t="shared" si="101"/>
        <v>0</v>
      </c>
      <c r="W380" s="327">
        <f t="shared" si="101"/>
        <v>6585.7195531334173</v>
      </c>
      <c r="X380" s="327">
        <f t="shared" si="101"/>
        <v>28.821529773012767</v>
      </c>
      <c r="Y380" s="327">
        <f t="shared" si="101"/>
        <v>43.232294659519134</v>
      </c>
      <c r="Z380" s="327">
        <f t="shared" si="101"/>
        <v>28.821529773012767</v>
      </c>
      <c r="AA380" s="327">
        <f t="shared" si="101"/>
        <v>57.643059546025533</v>
      </c>
      <c r="AB380" s="327">
        <f t="shared" si="101"/>
        <v>172.92917863807654</v>
      </c>
      <c r="AC380" s="327">
        <f t="shared" ref="S380:AF398" si="107">+$R380*VLOOKUP($E380,$P$5:$AF$7,AC$1+3,FALSE)</f>
        <v>43.232294659519134</v>
      </c>
      <c r="AD380" s="327">
        <f t="shared" si="107"/>
        <v>43.232294659519134</v>
      </c>
      <c r="AE380" s="327">
        <f t="shared" si="107"/>
        <v>28.821529773012767</v>
      </c>
      <c r="AF380" s="327">
        <f t="shared" si="107"/>
        <v>14.410764886506383</v>
      </c>
      <c r="AG380" s="327">
        <f t="shared" si="104"/>
        <v>201.75070841108933</v>
      </c>
      <c r="AH380" s="327">
        <f t="shared" si="104"/>
        <v>72.053824432531897</v>
      </c>
      <c r="AI380" s="327">
        <f t="shared" si="104"/>
        <v>72.053824432531897</v>
      </c>
      <c r="AJ380" s="327">
        <f t="shared" si="104"/>
        <v>43.232294659519134</v>
      </c>
      <c r="AK380" s="1345" t="s">
        <v>1605</v>
      </c>
      <c r="AL380" s="89" t="s">
        <v>1605</v>
      </c>
      <c r="AM380" s="1345" t="s">
        <v>1605</v>
      </c>
      <c r="AN380" s="327">
        <f t="shared" si="105"/>
        <v>17581.133161537782</v>
      </c>
      <c r="AO380" s="327">
        <f t="shared" si="102"/>
        <v>6960.3994401825857</v>
      </c>
      <c r="AP380" s="327">
        <f t="shared" si="102"/>
        <v>288.21529773012759</v>
      </c>
      <c r="AQ380" s="327">
        <f t="shared" si="102"/>
        <v>2896.5637421877823</v>
      </c>
      <c r="AR380" s="327">
        <f t="shared" si="102"/>
        <v>0</v>
      </c>
      <c r="AS380" s="327">
        <f t="shared" si="102"/>
        <v>6585.7195531334173</v>
      </c>
      <c r="AT380" s="327">
        <f t="shared" si="102"/>
        <v>28.821529773012767</v>
      </c>
      <c r="AU380" s="327">
        <f t="shared" si="102"/>
        <v>43.232294659519134</v>
      </c>
      <c r="AV380" s="327">
        <f t="shared" si="102"/>
        <v>28.821529773012767</v>
      </c>
      <c r="AW380" s="327">
        <f t="shared" si="102"/>
        <v>57.643059546025533</v>
      </c>
      <c r="AX380" s="327">
        <f t="shared" si="102"/>
        <v>172.92917863807654</v>
      </c>
      <c r="AY380" s="327">
        <f t="shared" ref="AO380:BB398" si="108">+$AN380*VLOOKUP($E380,$AL$5:$BB$7,AY$1+3,FALSE)</f>
        <v>43.232294659519134</v>
      </c>
      <c r="AZ380" s="327">
        <f t="shared" si="108"/>
        <v>43.232294659519134</v>
      </c>
      <c r="BA380" s="327">
        <f t="shared" si="108"/>
        <v>28.821529773012767</v>
      </c>
      <c r="BB380" s="327">
        <f t="shared" si="108"/>
        <v>14.410764886506383</v>
      </c>
      <c r="BC380" s="327">
        <f t="shared" si="106"/>
        <v>201.75070841108933</v>
      </c>
      <c r="BD380" s="327">
        <f t="shared" si="106"/>
        <v>72.053824432531897</v>
      </c>
      <c r="BE380" s="327">
        <f t="shared" si="106"/>
        <v>72.053824432531897</v>
      </c>
      <c r="BF380" s="327">
        <f t="shared" si="106"/>
        <v>43.232294659519134</v>
      </c>
    </row>
    <row r="381" spans="2:58" ht="14.25">
      <c r="B381" s="6" t="s">
        <v>217</v>
      </c>
      <c r="C381" s="1844" t="s">
        <v>60</v>
      </c>
      <c r="D381" s="1903" t="s">
        <v>104</v>
      </c>
      <c r="E381" s="1904" t="s">
        <v>25</v>
      </c>
      <c r="F381" s="1586" t="s">
        <v>16</v>
      </c>
      <c r="G381" s="1932">
        <v>17.46</v>
      </c>
      <c r="H381" s="1933">
        <v>0</v>
      </c>
      <c r="I381" s="1873">
        <v>0</v>
      </c>
      <c r="J381" s="1854">
        <v>0</v>
      </c>
      <c r="K381" s="1843">
        <v>9.08</v>
      </c>
      <c r="R381" s="327">
        <f t="shared" si="103"/>
        <v>0</v>
      </c>
      <c r="S381" s="327">
        <f t="shared" si="107"/>
        <v>0</v>
      </c>
      <c r="T381" s="327">
        <f t="shared" si="107"/>
        <v>0</v>
      </c>
      <c r="U381" s="327">
        <f t="shared" si="107"/>
        <v>0</v>
      </c>
      <c r="V381" s="327">
        <f t="shared" si="107"/>
        <v>0</v>
      </c>
      <c r="W381" s="327">
        <f t="shared" si="107"/>
        <v>0</v>
      </c>
      <c r="X381" s="327">
        <f t="shared" si="107"/>
        <v>0</v>
      </c>
      <c r="Y381" s="327">
        <f t="shared" si="107"/>
        <v>0</v>
      </c>
      <c r="Z381" s="327">
        <f t="shared" si="107"/>
        <v>0</v>
      </c>
      <c r="AA381" s="327">
        <f t="shared" si="107"/>
        <v>0</v>
      </c>
      <c r="AB381" s="327">
        <f t="shared" si="107"/>
        <v>0</v>
      </c>
      <c r="AC381" s="327">
        <f t="shared" si="107"/>
        <v>0</v>
      </c>
      <c r="AD381" s="327">
        <f t="shared" si="107"/>
        <v>0</v>
      </c>
      <c r="AE381" s="327">
        <f t="shared" si="107"/>
        <v>0</v>
      </c>
      <c r="AF381" s="327">
        <f t="shared" si="107"/>
        <v>0</v>
      </c>
      <c r="AG381" s="327">
        <f t="shared" si="104"/>
        <v>0</v>
      </c>
      <c r="AH381" s="327">
        <f t="shared" si="104"/>
        <v>0</v>
      </c>
      <c r="AI381" s="327">
        <f t="shared" si="104"/>
        <v>0</v>
      </c>
      <c r="AJ381" s="327">
        <f t="shared" si="104"/>
        <v>0</v>
      </c>
      <c r="AK381" s="1345" t="s">
        <v>1605</v>
      </c>
      <c r="AL381" s="89" t="s">
        <v>1605</v>
      </c>
      <c r="AM381" s="1345" t="s">
        <v>1605</v>
      </c>
      <c r="AN381" s="327">
        <f t="shared" si="105"/>
        <v>0</v>
      </c>
      <c r="AO381" s="327">
        <f t="shared" si="108"/>
        <v>0</v>
      </c>
      <c r="AP381" s="327">
        <f t="shared" si="108"/>
        <v>0</v>
      </c>
      <c r="AQ381" s="327">
        <f t="shared" si="108"/>
        <v>0</v>
      </c>
      <c r="AR381" s="327">
        <f t="shared" si="108"/>
        <v>0</v>
      </c>
      <c r="AS381" s="327">
        <f t="shared" si="108"/>
        <v>0</v>
      </c>
      <c r="AT381" s="327">
        <f t="shared" si="108"/>
        <v>0</v>
      </c>
      <c r="AU381" s="327">
        <f t="shared" si="108"/>
        <v>0</v>
      </c>
      <c r="AV381" s="327">
        <f t="shared" si="108"/>
        <v>0</v>
      </c>
      <c r="AW381" s="327">
        <f t="shared" si="108"/>
        <v>0</v>
      </c>
      <c r="AX381" s="327">
        <f t="shared" si="108"/>
        <v>0</v>
      </c>
      <c r="AY381" s="327">
        <f t="shared" si="108"/>
        <v>0</v>
      </c>
      <c r="AZ381" s="327">
        <f t="shared" si="108"/>
        <v>0</v>
      </c>
      <c r="BA381" s="327">
        <f t="shared" si="108"/>
        <v>0</v>
      </c>
      <c r="BB381" s="327">
        <f t="shared" si="108"/>
        <v>0</v>
      </c>
      <c r="BC381" s="327">
        <f t="shared" si="106"/>
        <v>0</v>
      </c>
      <c r="BD381" s="327">
        <f t="shared" si="106"/>
        <v>0</v>
      </c>
      <c r="BE381" s="327">
        <f t="shared" si="106"/>
        <v>0</v>
      </c>
      <c r="BF381" s="327">
        <f t="shared" si="106"/>
        <v>0</v>
      </c>
    </row>
    <row r="382" spans="2:58" ht="14.25">
      <c r="B382" s="6" t="s">
        <v>217</v>
      </c>
      <c r="C382" s="1844" t="s">
        <v>60</v>
      </c>
      <c r="D382" s="1903" t="s">
        <v>105</v>
      </c>
      <c r="E382" s="1904" t="s">
        <v>25</v>
      </c>
      <c r="F382" s="1586" t="s">
        <v>16</v>
      </c>
      <c r="G382" s="1932">
        <v>17.79</v>
      </c>
      <c r="H382" s="1933">
        <v>0</v>
      </c>
      <c r="I382" s="1873">
        <v>0</v>
      </c>
      <c r="J382" s="1854">
        <v>0</v>
      </c>
      <c r="K382" s="1843">
        <v>9.08</v>
      </c>
      <c r="R382" s="327">
        <f t="shared" si="103"/>
        <v>0</v>
      </c>
      <c r="S382" s="327">
        <f t="shared" si="107"/>
        <v>0</v>
      </c>
      <c r="T382" s="327">
        <f t="shared" si="107"/>
        <v>0</v>
      </c>
      <c r="U382" s="327">
        <f t="shared" si="107"/>
        <v>0</v>
      </c>
      <c r="V382" s="327">
        <f t="shared" si="107"/>
        <v>0</v>
      </c>
      <c r="W382" s="327">
        <f t="shared" si="107"/>
        <v>0</v>
      </c>
      <c r="X382" s="327">
        <f t="shared" si="107"/>
        <v>0</v>
      </c>
      <c r="Y382" s="327">
        <f t="shared" si="107"/>
        <v>0</v>
      </c>
      <c r="Z382" s="327">
        <f t="shared" si="107"/>
        <v>0</v>
      </c>
      <c r="AA382" s="327">
        <f t="shared" si="107"/>
        <v>0</v>
      </c>
      <c r="AB382" s="327">
        <f t="shared" si="107"/>
        <v>0</v>
      </c>
      <c r="AC382" s="327">
        <f t="shared" si="107"/>
        <v>0</v>
      </c>
      <c r="AD382" s="327">
        <f t="shared" si="107"/>
        <v>0</v>
      </c>
      <c r="AE382" s="327">
        <f t="shared" si="107"/>
        <v>0</v>
      </c>
      <c r="AF382" s="327">
        <f t="shared" si="107"/>
        <v>0</v>
      </c>
      <c r="AG382" s="327">
        <f t="shared" si="104"/>
        <v>0</v>
      </c>
      <c r="AH382" s="327">
        <f t="shared" si="104"/>
        <v>0</v>
      </c>
      <c r="AI382" s="327">
        <f t="shared" si="104"/>
        <v>0</v>
      </c>
      <c r="AJ382" s="327">
        <f t="shared" si="104"/>
        <v>0</v>
      </c>
      <c r="AK382" s="1345" t="s">
        <v>1605</v>
      </c>
      <c r="AL382" s="89" t="s">
        <v>1605</v>
      </c>
      <c r="AM382" s="1345" t="s">
        <v>1605</v>
      </c>
      <c r="AN382" s="327">
        <f t="shared" si="105"/>
        <v>0</v>
      </c>
      <c r="AO382" s="327">
        <f t="shared" si="108"/>
        <v>0</v>
      </c>
      <c r="AP382" s="327">
        <f t="shared" si="108"/>
        <v>0</v>
      </c>
      <c r="AQ382" s="327">
        <f t="shared" si="108"/>
        <v>0</v>
      </c>
      <c r="AR382" s="327">
        <f t="shared" si="108"/>
        <v>0</v>
      </c>
      <c r="AS382" s="327">
        <f t="shared" si="108"/>
        <v>0</v>
      </c>
      <c r="AT382" s="327">
        <f t="shared" si="108"/>
        <v>0</v>
      </c>
      <c r="AU382" s="327">
        <f t="shared" si="108"/>
        <v>0</v>
      </c>
      <c r="AV382" s="327">
        <f t="shared" si="108"/>
        <v>0</v>
      </c>
      <c r="AW382" s="327">
        <f t="shared" si="108"/>
        <v>0</v>
      </c>
      <c r="AX382" s="327">
        <f t="shared" si="108"/>
        <v>0</v>
      </c>
      <c r="AY382" s="327">
        <f t="shared" si="108"/>
        <v>0</v>
      </c>
      <c r="AZ382" s="327">
        <f t="shared" si="108"/>
        <v>0</v>
      </c>
      <c r="BA382" s="327">
        <f t="shared" si="108"/>
        <v>0</v>
      </c>
      <c r="BB382" s="327">
        <f t="shared" si="108"/>
        <v>0</v>
      </c>
      <c r="BC382" s="327">
        <f t="shared" si="106"/>
        <v>0</v>
      </c>
      <c r="BD382" s="327">
        <f t="shared" si="106"/>
        <v>0</v>
      </c>
      <c r="BE382" s="327">
        <f t="shared" si="106"/>
        <v>0</v>
      </c>
      <c r="BF382" s="327">
        <f t="shared" si="106"/>
        <v>0</v>
      </c>
    </row>
    <row r="383" spans="2:58" ht="14.25">
      <c r="B383" s="6" t="s">
        <v>217</v>
      </c>
      <c r="C383" s="1844" t="s">
        <v>60</v>
      </c>
      <c r="D383" s="1903" t="s">
        <v>218</v>
      </c>
      <c r="E383" s="1904" t="s">
        <v>25</v>
      </c>
      <c r="F383" s="1586" t="s">
        <v>16</v>
      </c>
      <c r="G383" s="1932">
        <v>17.39</v>
      </c>
      <c r="H383" s="1933">
        <v>6027.6467084172718</v>
      </c>
      <c r="I383" s="1873">
        <v>6027.6467084172718</v>
      </c>
      <c r="J383" s="1854">
        <v>6027.6467084172718</v>
      </c>
      <c r="K383" s="1843">
        <v>9.08</v>
      </c>
      <c r="R383" s="327">
        <f t="shared" si="103"/>
        <v>54731.032112428831</v>
      </c>
      <c r="S383" s="327">
        <f t="shared" si="107"/>
        <v>29113.533601655425</v>
      </c>
      <c r="T383" s="327">
        <f t="shared" si="107"/>
        <v>1205.5293416834545</v>
      </c>
      <c r="U383" s="327">
        <f t="shared" si="107"/>
        <v>12115.569883918715</v>
      </c>
      <c r="V383" s="327">
        <f t="shared" si="107"/>
        <v>0</v>
      </c>
      <c r="W383" s="327">
        <f t="shared" si="107"/>
        <v>8740.0877272050438</v>
      </c>
      <c r="X383" s="327">
        <f t="shared" si="107"/>
        <v>120.55293416834546</v>
      </c>
      <c r="Y383" s="327">
        <f t="shared" si="107"/>
        <v>180.82940125251815</v>
      </c>
      <c r="Z383" s="327">
        <f t="shared" si="107"/>
        <v>120.55293416834546</v>
      </c>
      <c r="AA383" s="327">
        <f t="shared" si="107"/>
        <v>241.10586833669092</v>
      </c>
      <c r="AB383" s="327">
        <f t="shared" si="107"/>
        <v>723.31760501007261</v>
      </c>
      <c r="AC383" s="327">
        <f t="shared" si="107"/>
        <v>180.82940125251815</v>
      </c>
      <c r="AD383" s="327">
        <f t="shared" si="107"/>
        <v>180.82940125251815</v>
      </c>
      <c r="AE383" s="327">
        <f t="shared" si="107"/>
        <v>120.55293416834546</v>
      </c>
      <c r="AF383" s="327">
        <f t="shared" si="107"/>
        <v>60.276467084172729</v>
      </c>
      <c r="AG383" s="327">
        <f t="shared" si="104"/>
        <v>843.8705391784182</v>
      </c>
      <c r="AH383" s="327">
        <f t="shared" si="104"/>
        <v>301.38233542086363</v>
      </c>
      <c r="AI383" s="327">
        <f t="shared" si="104"/>
        <v>301.38233542086363</v>
      </c>
      <c r="AJ383" s="327">
        <f t="shared" si="104"/>
        <v>180.82940125251815</v>
      </c>
      <c r="AK383" s="1345" t="s">
        <v>1605</v>
      </c>
      <c r="AL383" s="89" t="s">
        <v>1605</v>
      </c>
      <c r="AM383" s="1345" t="s">
        <v>1605</v>
      </c>
      <c r="AN383" s="327">
        <f t="shared" si="105"/>
        <v>54731.032112428831</v>
      </c>
      <c r="AO383" s="327">
        <f t="shared" si="108"/>
        <v>29113.533601655425</v>
      </c>
      <c r="AP383" s="327">
        <f t="shared" si="108"/>
        <v>1205.5293416834545</v>
      </c>
      <c r="AQ383" s="327">
        <f t="shared" si="108"/>
        <v>12115.569883918715</v>
      </c>
      <c r="AR383" s="327">
        <f t="shared" si="108"/>
        <v>0</v>
      </c>
      <c r="AS383" s="327">
        <f t="shared" si="108"/>
        <v>8740.0877272050438</v>
      </c>
      <c r="AT383" s="327">
        <f t="shared" si="108"/>
        <v>120.55293416834546</v>
      </c>
      <c r="AU383" s="327">
        <f t="shared" si="108"/>
        <v>180.82940125251815</v>
      </c>
      <c r="AV383" s="327">
        <f t="shared" si="108"/>
        <v>120.55293416834546</v>
      </c>
      <c r="AW383" s="327">
        <f t="shared" si="108"/>
        <v>241.10586833669092</v>
      </c>
      <c r="AX383" s="327">
        <f t="shared" si="108"/>
        <v>723.31760501007261</v>
      </c>
      <c r="AY383" s="327">
        <f t="shared" si="108"/>
        <v>180.82940125251815</v>
      </c>
      <c r="AZ383" s="327">
        <f t="shared" si="108"/>
        <v>180.82940125251815</v>
      </c>
      <c r="BA383" s="327">
        <f t="shared" si="108"/>
        <v>120.55293416834546</v>
      </c>
      <c r="BB383" s="327">
        <f t="shared" si="108"/>
        <v>60.276467084172729</v>
      </c>
      <c r="BC383" s="327">
        <f t="shared" si="106"/>
        <v>843.8705391784182</v>
      </c>
      <c r="BD383" s="327">
        <f t="shared" si="106"/>
        <v>301.38233542086363</v>
      </c>
      <c r="BE383" s="327">
        <f t="shared" si="106"/>
        <v>301.38233542086363</v>
      </c>
      <c r="BF383" s="327">
        <f t="shared" si="106"/>
        <v>180.82940125251815</v>
      </c>
    </row>
    <row r="384" spans="2:58" ht="14.25">
      <c r="B384" s="6" t="s">
        <v>217</v>
      </c>
      <c r="C384" s="1844" t="s">
        <v>60</v>
      </c>
      <c r="D384" s="1903" t="s">
        <v>219</v>
      </c>
      <c r="E384" s="1904" t="s">
        <v>25</v>
      </c>
      <c r="F384" s="1586" t="s">
        <v>16</v>
      </c>
      <c r="G384" s="1932">
        <v>17.46</v>
      </c>
      <c r="H384" s="1933">
        <v>2916.9254339888789</v>
      </c>
      <c r="I384" s="1873">
        <v>2916.9254339888789</v>
      </c>
      <c r="J384" s="1854">
        <v>2916.9254339888789</v>
      </c>
      <c r="K384" s="1843">
        <v>9.08</v>
      </c>
      <c r="R384" s="327">
        <f t="shared" si="103"/>
        <v>26485.682940619019</v>
      </c>
      <c r="S384" s="327">
        <f t="shared" si="107"/>
        <v>14088.749846166284</v>
      </c>
      <c r="T384" s="327">
        <f t="shared" si="107"/>
        <v>583.38508679777578</v>
      </c>
      <c r="U384" s="327">
        <f t="shared" si="107"/>
        <v>5863.0201223176455</v>
      </c>
      <c r="V384" s="327">
        <f t="shared" si="107"/>
        <v>0</v>
      </c>
      <c r="W384" s="327">
        <f t="shared" si="107"/>
        <v>4229.5418792838736</v>
      </c>
      <c r="X384" s="327">
        <f t="shared" si="107"/>
        <v>58.338508679777583</v>
      </c>
      <c r="Y384" s="327">
        <f t="shared" si="107"/>
        <v>87.507763019666356</v>
      </c>
      <c r="Z384" s="327">
        <f t="shared" si="107"/>
        <v>58.338508679777583</v>
      </c>
      <c r="AA384" s="327">
        <f t="shared" si="107"/>
        <v>116.67701735955517</v>
      </c>
      <c r="AB384" s="327">
        <f t="shared" si="107"/>
        <v>350.03105207866543</v>
      </c>
      <c r="AC384" s="327">
        <f t="shared" si="107"/>
        <v>87.507763019666356</v>
      </c>
      <c r="AD384" s="327">
        <f t="shared" si="107"/>
        <v>87.507763019666356</v>
      </c>
      <c r="AE384" s="327">
        <f t="shared" si="107"/>
        <v>58.338508679777583</v>
      </c>
      <c r="AF384" s="327">
        <f t="shared" si="107"/>
        <v>29.169254339888791</v>
      </c>
      <c r="AG384" s="327">
        <f t="shared" si="104"/>
        <v>408.36956075844307</v>
      </c>
      <c r="AH384" s="327">
        <f t="shared" si="104"/>
        <v>145.84627169944395</v>
      </c>
      <c r="AI384" s="327">
        <f t="shared" si="104"/>
        <v>145.84627169944395</v>
      </c>
      <c r="AJ384" s="327">
        <f t="shared" si="104"/>
        <v>87.507763019666356</v>
      </c>
      <c r="AK384" s="1345" t="s">
        <v>1605</v>
      </c>
      <c r="AL384" s="89" t="s">
        <v>1605</v>
      </c>
      <c r="AM384" s="1345" t="s">
        <v>1605</v>
      </c>
      <c r="AN384" s="327">
        <f t="shared" si="105"/>
        <v>26485.682940619019</v>
      </c>
      <c r="AO384" s="327">
        <f t="shared" si="108"/>
        <v>14088.749846166284</v>
      </c>
      <c r="AP384" s="327">
        <f t="shared" si="108"/>
        <v>583.38508679777578</v>
      </c>
      <c r="AQ384" s="327">
        <f t="shared" si="108"/>
        <v>5863.0201223176455</v>
      </c>
      <c r="AR384" s="327">
        <f t="shared" si="108"/>
        <v>0</v>
      </c>
      <c r="AS384" s="327">
        <f t="shared" si="108"/>
        <v>4229.5418792838736</v>
      </c>
      <c r="AT384" s="327">
        <f t="shared" si="108"/>
        <v>58.338508679777583</v>
      </c>
      <c r="AU384" s="327">
        <f t="shared" si="108"/>
        <v>87.507763019666356</v>
      </c>
      <c r="AV384" s="327">
        <f t="shared" si="108"/>
        <v>58.338508679777583</v>
      </c>
      <c r="AW384" s="327">
        <f t="shared" si="108"/>
        <v>116.67701735955517</v>
      </c>
      <c r="AX384" s="327">
        <f t="shared" si="108"/>
        <v>350.03105207866543</v>
      </c>
      <c r="AY384" s="327">
        <f t="shared" si="108"/>
        <v>87.507763019666356</v>
      </c>
      <c r="AZ384" s="327">
        <f t="shared" si="108"/>
        <v>87.507763019666356</v>
      </c>
      <c r="BA384" s="327">
        <f t="shared" si="108"/>
        <v>58.338508679777583</v>
      </c>
      <c r="BB384" s="327">
        <f t="shared" si="108"/>
        <v>29.169254339888791</v>
      </c>
      <c r="BC384" s="327">
        <f t="shared" si="106"/>
        <v>408.36956075844307</v>
      </c>
      <c r="BD384" s="327">
        <f t="shared" si="106"/>
        <v>145.84627169944395</v>
      </c>
      <c r="BE384" s="327">
        <f t="shared" si="106"/>
        <v>145.84627169944395</v>
      </c>
      <c r="BF384" s="327">
        <f t="shared" si="106"/>
        <v>87.507763019666356</v>
      </c>
    </row>
    <row r="385" spans="2:58" ht="14.25">
      <c r="B385" s="6" t="s">
        <v>217</v>
      </c>
      <c r="C385" s="1844" t="s">
        <v>60</v>
      </c>
      <c r="D385" s="1903" t="s">
        <v>107</v>
      </c>
      <c r="E385" s="1904" t="s">
        <v>25</v>
      </c>
      <c r="F385" s="1586" t="s">
        <v>16</v>
      </c>
      <c r="G385" s="1932">
        <v>17.79</v>
      </c>
      <c r="H385" s="1933">
        <v>57.449204337572908</v>
      </c>
      <c r="I385" s="1873">
        <v>57.449204337572908</v>
      </c>
      <c r="J385" s="1854">
        <v>57.449204337572908</v>
      </c>
      <c r="K385" s="1843">
        <v>9.08</v>
      </c>
      <c r="R385" s="327">
        <f t="shared" si="103"/>
        <v>521.63877538516203</v>
      </c>
      <c r="S385" s="327">
        <f t="shared" si="107"/>
        <v>277.47965695047714</v>
      </c>
      <c r="T385" s="327">
        <f t="shared" si="107"/>
        <v>11.489840867514582</v>
      </c>
      <c r="U385" s="327">
        <f t="shared" si="107"/>
        <v>115.47290071852154</v>
      </c>
      <c r="V385" s="327">
        <f t="shared" si="107"/>
        <v>0</v>
      </c>
      <c r="W385" s="327">
        <f t="shared" si="107"/>
        <v>83.301346289480719</v>
      </c>
      <c r="X385" s="327">
        <f t="shared" si="107"/>
        <v>1.1489840867514582</v>
      </c>
      <c r="Y385" s="327">
        <f t="shared" si="107"/>
        <v>1.7234761301271873</v>
      </c>
      <c r="Z385" s="327">
        <f t="shared" si="107"/>
        <v>1.1489840867514582</v>
      </c>
      <c r="AA385" s="327">
        <f t="shared" si="107"/>
        <v>2.2979681735029165</v>
      </c>
      <c r="AB385" s="327">
        <f t="shared" si="107"/>
        <v>6.893904520508749</v>
      </c>
      <c r="AC385" s="327">
        <f t="shared" si="107"/>
        <v>1.7234761301271873</v>
      </c>
      <c r="AD385" s="327">
        <f t="shared" si="107"/>
        <v>1.7234761301271873</v>
      </c>
      <c r="AE385" s="327">
        <f t="shared" si="107"/>
        <v>1.1489840867514582</v>
      </c>
      <c r="AF385" s="327">
        <f t="shared" si="107"/>
        <v>0.57449204337572912</v>
      </c>
      <c r="AG385" s="327">
        <f t="shared" si="104"/>
        <v>8.0428886072602079</v>
      </c>
      <c r="AH385" s="327">
        <f t="shared" si="104"/>
        <v>2.8724602168786455</v>
      </c>
      <c r="AI385" s="327">
        <f t="shared" si="104"/>
        <v>2.8724602168786455</v>
      </c>
      <c r="AJ385" s="327">
        <f t="shared" si="104"/>
        <v>1.7234761301271873</v>
      </c>
      <c r="AK385" s="1345" t="s">
        <v>1605</v>
      </c>
      <c r="AL385" s="89" t="s">
        <v>1605</v>
      </c>
      <c r="AM385" s="1345" t="s">
        <v>1605</v>
      </c>
      <c r="AN385" s="327">
        <f t="shared" si="105"/>
        <v>521.63877538516203</v>
      </c>
      <c r="AO385" s="327">
        <f t="shared" si="108"/>
        <v>277.47965695047714</v>
      </c>
      <c r="AP385" s="327">
        <f t="shared" si="108"/>
        <v>11.489840867514582</v>
      </c>
      <c r="AQ385" s="327">
        <f t="shared" si="108"/>
        <v>115.47290071852154</v>
      </c>
      <c r="AR385" s="327">
        <f t="shared" si="108"/>
        <v>0</v>
      </c>
      <c r="AS385" s="327">
        <f t="shared" si="108"/>
        <v>83.301346289480719</v>
      </c>
      <c r="AT385" s="327">
        <f t="shared" si="108"/>
        <v>1.1489840867514582</v>
      </c>
      <c r="AU385" s="327">
        <f t="shared" si="108"/>
        <v>1.7234761301271873</v>
      </c>
      <c r="AV385" s="327">
        <f t="shared" si="108"/>
        <v>1.1489840867514582</v>
      </c>
      <c r="AW385" s="327">
        <f t="shared" si="108"/>
        <v>2.2979681735029165</v>
      </c>
      <c r="AX385" s="327">
        <f t="shared" si="108"/>
        <v>6.893904520508749</v>
      </c>
      <c r="AY385" s="327">
        <f t="shared" si="108"/>
        <v>1.7234761301271873</v>
      </c>
      <c r="AZ385" s="327">
        <f t="shared" si="108"/>
        <v>1.7234761301271873</v>
      </c>
      <c r="BA385" s="327">
        <f t="shared" si="108"/>
        <v>1.1489840867514582</v>
      </c>
      <c r="BB385" s="327">
        <f t="shared" si="108"/>
        <v>0.57449204337572912</v>
      </c>
      <c r="BC385" s="327">
        <f t="shared" si="106"/>
        <v>8.0428886072602079</v>
      </c>
      <c r="BD385" s="327">
        <f t="shared" si="106"/>
        <v>2.8724602168786455</v>
      </c>
      <c r="BE385" s="327">
        <f t="shared" si="106"/>
        <v>2.8724602168786455</v>
      </c>
      <c r="BF385" s="327">
        <f t="shared" si="106"/>
        <v>1.7234761301271873</v>
      </c>
    </row>
    <row r="386" spans="2:58" ht="14.25">
      <c r="B386" s="6" t="s">
        <v>217</v>
      </c>
      <c r="C386" s="1844" t="s">
        <v>60</v>
      </c>
      <c r="D386" s="1903" t="s">
        <v>106</v>
      </c>
      <c r="E386" s="1904" t="s">
        <v>25</v>
      </c>
      <c r="F386" s="1586" t="s">
        <v>16</v>
      </c>
      <c r="G386" s="1932">
        <v>17.649999999999999</v>
      </c>
      <c r="H386" s="1933">
        <v>376.4130790117963</v>
      </c>
      <c r="I386" s="1873">
        <v>376.4130790117963</v>
      </c>
      <c r="J386" s="1854">
        <v>376.4130790117963</v>
      </c>
      <c r="K386" s="1843">
        <v>9.08</v>
      </c>
      <c r="R386" s="327">
        <f t="shared" si="103"/>
        <v>3417.8307574271103</v>
      </c>
      <c r="S386" s="327">
        <f t="shared" si="107"/>
        <v>1818.075171626976</v>
      </c>
      <c r="T386" s="327">
        <f t="shared" si="107"/>
        <v>75.28261580235926</v>
      </c>
      <c r="U386" s="327">
        <f t="shared" si="107"/>
        <v>756.59028881371046</v>
      </c>
      <c r="V386" s="327">
        <f t="shared" si="107"/>
        <v>0</v>
      </c>
      <c r="W386" s="327">
        <f t="shared" si="107"/>
        <v>545.79896456710458</v>
      </c>
      <c r="X386" s="327">
        <f t="shared" si="107"/>
        <v>7.5282615802359265</v>
      </c>
      <c r="Y386" s="327">
        <f t="shared" si="107"/>
        <v>11.292392370353888</v>
      </c>
      <c r="Z386" s="327">
        <f t="shared" si="107"/>
        <v>7.5282615802359265</v>
      </c>
      <c r="AA386" s="327">
        <f t="shared" si="107"/>
        <v>15.056523160471853</v>
      </c>
      <c r="AB386" s="327">
        <f t="shared" si="107"/>
        <v>45.16956948141555</v>
      </c>
      <c r="AC386" s="327">
        <f t="shared" si="107"/>
        <v>11.292392370353888</v>
      </c>
      <c r="AD386" s="327">
        <f t="shared" si="107"/>
        <v>11.292392370353888</v>
      </c>
      <c r="AE386" s="327">
        <f t="shared" si="107"/>
        <v>7.5282615802359265</v>
      </c>
      <c r="AF386" s="327">
        <f t="shared" si="107"/>
        <v>3.7641307901179633</v>
      </c>
      <c r="AG386" s="327">
        <f t="shared" si="104"/>
        <v>52.697831061651485</v>
      </c>
      <c r="AH386" s="327">
        <f t="shared" si="104"/>
        <v>18.820653950589815</v>
      </c>
      <c r="AI386" s="327">
        <f t="shared" si="104"/>
        <v>18.820653950589815</v>
      </c>
      <c r="AJ386" s="327">
        <f t="shared" si="104"/>
        <v>11.292392370353888</v>
      </c>
      <c r="AK386" s="1345" t="s">
        <v>1605</v>
      </c>
      <c r="AL386" s="89" t="s">
        <v>1605</v>
      </c>
      <c r="AM386" s="1345" t="s">
        <v>1605</v>
      </c>
      <c r="AN386" s="327">
        <f t="shared" si="105"/>
        <v>3417.8307574271103</v>
      </c>
      <c r="AO386" s="327">
        <f t="shared" si="108"/>
        <v>1818.075171626976</v>
      </c>
      <c r="AP386" s="327">
        <f t="shared" si="108"/>
        <v>75.28261580235926</v>
      </c>
      <c r="AQ386" s="327">
        <f t="shared" si="108"/>
        <v>756.59028881371046</v>
      </c>
      <c r="AR386" s="327">
        <f t="shared" si="108"/>
        <v>0</v>
      </c>
      <c r="AS386" s="327">
        <f t="shared" si="108"/>
        <v>545.79896456710458</v>
      </c>
      <c r="AT386" s="327">
        <f t="shared" si="108"/>
        <v>7.5282615802359265</v>
      </c>
      <c r="AU386" s="327">
        <f t="shared" si="108"/>
        <v>11.292392370353888</v>
      </c>
      <c r="AV386" s="327">
        <f t="shared" si="108"/>
        <v>7.5282615802359265</v>
      </c>
      <c r="AW386" s="327">
        <f t="shared" si="108"/>
        <v>15.056523160471853</v>
      </c>
      <c r="AX386" s="327">
        <f t="shared" si="108"/>
        <v>45.16956948141555</v>
      </c>
      <c r="AY386" s="327">
        <f t="shared" si="108"/>
        <v>11.292392370353888</v>
      </c>
      <c r="AZ386" s="327">
        <f t="shared" si="108"/>
        <v>11.292392370353888</v>
      </c>
      <c r="BA386" s="327">
        <f t="shared" si="108"/>
        <v>7.5282615802359265</v>
      </c>
      <c r="BB386" s="327">
        <f t="shared" si="108"/>
        <v>3.7641307901179633</v>
      </c>
      <c r="BC386" s="327">
        <f t="shared" si="106"/>
        <v>52.697831061651485</v>
      </c>
      <c r="BD386" s="327">
        <f t="shared" si="106"/>
        <v>18.820653950589815</v>
      </c>
      <c r="BE386" s="327">
        <f t="shared" si="106"/>
        <v>18.820653950589815</v>
      </c>
      <c r="BF386" s="327">
        <f t="shared" si="106"/>
        <v>11.292392370353888</v>
      </c>
    </row>
    <row r="387" spans="2:58" ht="14.25">
      <c r="B387" s="6" t="s">
        <v>217</v>
      </c>
      <c r="C387" s="1844" t="s">
        <v>60</v>
      </c>
      <c r="D387" s="1903" t="s">
        <v>109</v>
      </c>
      <c r="E387" s="1904" t="s">
        <v>25</v>
      </c>
      <c r="F387" s="1586" t="s">
        <v>16</v>
      </c>
      <c r="G387" s="1932">
        <v>17.39</v>
      </c>
      <c r="H387" s="1933">
        <v>1003.4266311036513</v>
      </c>
      <c r="I387" s="1873">
        <v>1003.4266311036513</v>
      </c>
      <c r="J387" s="1854">
        <v>1003.4266311036513</v>
      </c>
      <c r="K387" s="1843">
        <v>9.08</v>
      </c>
      <c r="R387" s="327">
        <f t="shared" si="103"/>
        <v>9111.1138104211532</v>
      </c>
      <c r="S387" s="327">
        <f t="shared" si="107"/>
        <v>4846.5506282306351</v>
      </c>
      <c r="T387" s="327">
        <f t="shared" si="107"/>
        <v>200.68532622073025</v>
      </c>
      <c r="U387" s="327">
        <f t="shared" si="107"/>
        <v>2016.8875285183387</v>
      </c>
      <c r="V387" s="327">
        <f t="shared" si="107"/>
        <v>0</v>
      </c>
      <c r="W387" s="327">
        <f t="shared" si="107"/>
        <v>1454.9686151002943</v>
      </c>
      <c r="X387" s="327">
        <f t="shared" si="107"/>
        <v>20.068532622073025</v>
      </c>
      <c r="Y387" s="327">
        <f t="shared" si="107"/>
        <v>30.102798933109533</v>
      </c>
      <c r="Z387" s="327">
        <f t="shared" si="107"/>
        <v>20.068532622073025</v>
      </c>
      <c r="AA387" s="327">
        <f t="shared" si="107"/>
        <v>40.137065244146051</v>
      </c>
      <c r="AB387" s="327">
        <f t="shared" si="107"/>
        <v>120.41119573243813</v>
      </c>
      <c r="AC387" s="327">
        <f t="shared" si="107"/>
        <v>30.102798933109533</v>
      </c>
      <c r="AD387" s="327">
        <f t="shared" si="107"/>
        <v>30.102798933109533</v>
      </c>
      <c r="AE387" s="327">
        <f t="shared" si="107"/>
        <v>20.068532622073025</v>
      </c>
      <c r="AF387" s="327">
        <f t="shared" si="107"/>
        <v>10.034266311036513</v>
      </c>
      <c r="AG387" s="327">
        <f t="shared" si="104"/>
        <v>140.4797283545112</v>
      </c>
      <c r="AH387" s="327">
        <f t="shared" si="104"/>
        <v>50.171331555182562</v>
      </c>
      <c r="AI387" s="327">
        <f t="shared" si="104"/>
        <v>50.171331555182562</v>
      </c>
      <c r="AJ387" s="327">
        <f t="shared" si="104"/>
        <v>30.102798933109533</v>
      </c>
      <c r="AK387" s="1345" t="s">
        <v>1605</v>
      </c>
      <c r="AL387" s="89" t="s">
        <v>1605</v>
      </c>
      <c r="AM387" s="1345" t="s">
        <v>1605</v>
      </c>
      <c r="AN387" s="327">
        <f t="shared" si="105"/>
        <v>9111.1138104211532</v>
      </c>
      <c r="AO387" s="327">
        <f t="shared" si="108"/>
        <v>4846.5506282306351</v>
      </c>
      <c r="AP387" s="327">
        <f t="shared" si="108"/>
        <v>200.68532622073025</v>
      </c>
      <c r="AQ387" s="327">
        <f t="shared" si="108"/>
        <v>2016.8875285183387</v>
      </c>
      <c r="AR387" s="327">
        <f t="shared" si="108"/>
        <v>0</v>
      </c>
      <c r="AS387" s="327">
        <f t="shared" si="108"/>
        <v>1454.9686151002943</v>
      </c>
      <c r="AT387" s="327">
        <f t="shared" si="108"/>
        <v>20.068532622073025</v>
      </c>
      <c r="AU387" s="327">
        <f t="shared" si="108"/>
        <v>30.102798933109533</v>
      </c>
      <c r="AV387" s="327">
        <f t="shared" si="108"/>
        <v>20.068532622073025</v>
      </c>
      <c r="AW387" s="327">
        <f t="shared" si="108"/>
        <v>40.137065244146051</v>
      </c>
      <c r="AX387" s="327">
        <f t="shared" si="108"/>
        <v>120.41119573243813</v>
      </c>
      <c r="AY387" s="327">
        <f t="shared" si="108"/>
        <v>30.102798933109533</v>
      </c>
      <c r="AZ387" s="327">
        <f t="shared" si="108"/>
        <v>30.102798933109533</v>
      </c>
      <c r="BA387" s="327">
        <f t="shared" si="108"/>
        <v>20.068532622073025</v>
      </c>
      <c r="BB387" s="327">
        <f t="shared" si="108"/>
        <v>10.034266311036513</v>
      </c>
      <c r="BC387" s="327">
        <f t="shared" si="106"/>
        <v>140.4797283545112</v>
      </c>
      <c r="BD387" s="327">
        <f t="shared" si="106"/>
        <v>50.171331555182562</v>
      </c>
      <c r="BE387" s="327">
        <f t="shared" si="106"/>
        <v>50.171331555182562</v>
      </c>
      <c r="BF387" s="327">
        <f t="shared" si="106"/>
        <v>30.102798933109533</v>
      </c>
    </row>
    <row r="388" spans="2:58" ht="14.25">
      <c r="B388" s="6" t="s">
        <v>217</v>
      </c>
      <c r="C388" s="1844" t="s">
        <v>60</v>
      </c>
      <c r="D388" s="1903" t="s">
        <v>108</v>
      </c>
      <c r="E388" s="1904" t="s">
        <v>25</v>
      </c>
      <c r="F388" s="1586" t="s">
        <v>16</v>
      </c>
      <c r="G388" s="1932">
        <v>17.71</v>
      </c>
      <c r="H388" s="1933">
        <v>2886.2020125940703</v>
      </c>
      <c r="I388" s="1873">
        <v>2886.2020125940703</v>
      </c>
      <c r="J388" s="1854">
        <v>2886.2020125940703</v>
      </c>
      <c r="K388" s="1843">
        <v>9.08</v>
      </c>
      <c r="R388" s="327">
        <f t="shared" si="103"/>
        <v>26206.714274354159</v>
      </c>
      <c r="S388" s="327">
        <f t="shared" si="107"/>
        <v>13940.355720829359</v>
      </c>
      <c r="T388" s="327">
        <f t="shared" si="107"/>
        <v>577.24040251881411</v>
      </c>
      <c r="U388" s="327">
        <f t="shared" si="107"/>
        <v>5801.2660453140807</v>
      </c>
      <c r="V388" s="327">
        <f t="shared" si="107"/>
        <v>0</v>
      </c>
      <c r="W388" s="327">
        <f t="shared" si="107"/>
        <v>4184.9929182614014</v>
      </c>
      <c r="X388" s="327">
        <f t="shared" si="107"/>
        <v>57.724040251881412</v>
      </c>
      <c r="Y388" s="327">
        <f t="shared" si="107"/>
        <v>86.586060377822108</v>
      </c>
      <c r="Z388" s="327">
        <f t="shared" si="107"/>
        <v>57.724040251881412</v>
      </c>
      <c r="AA388" s="327">
        <f t="shared" si="107"/>
        <v>115.44808050376282</v>
      </c>
      <c r="AB388" s="327">
        <f t="shared" si="107"/>
        <v>346.34424151128843</v>
      </c>
      <c r="AC388" s="327">
        <f t="shared" si="107"/>
        <v>86.586060377822108</v>
      </c>
      <c r="AD388" s="327">
        <f t="shared" si="107"/>
        <v>86.586060377822108</v>
      </c>
      <c r="AE388" s="327">
        <f t="shared" si="107"/>
        <v>57.724040251881412</v>
      </c>
      <c r="AF388" s="327">
        <f t="shared" si="107"/>
        <v>28.862020125940706</v>
      </c>
      <c r="AG388" s="327">
        <f t="shared" si="104"/>
        <v>404.06828176316992</v>
      </c>
      <c r="AH388" s="327">
        <f t="shared" si="104"/>
        <v>144.31010062970353</v>
      </c>
      <c r="AI388" s="327">
        <f t="shared" si="104"/>
        <v>144.31010062970353</v>
      </c>
      <c r="AJ388" s="327">
        <f t="shared" si="104"/>
        <v>86.586060377822108</v>
      </c>
      <c r="AK388" s="1345" t="s">
        <v>1605</v>
      </c>
      <c r="AL388" s="89" t="s">
        <v>1605</v>
      </c>
      <c r="AM388" s="1345" t="s">
        <v>1605</v>
      </c>
      <c r="AN388" s="327">
        <f t="shared" si="105"/>
        <v>26206.714274354159</v>
      </c>
      <c r="AO388" s="327">
        <f t="shared" si="108"/>
        <v>13940.355720829359</v>
      </c>
      <c r="AP388" s="327">
        <f t="shared" si="108"/>
        <v>577.24040251881411</v>
      </c>
      <c r="AQ388" s="327">
        <f t="shared" si="108"/>
        <v>5801.2660453140807</v>
      </c>
      <c r="AR388" s="327">
        <f t="shared" si="108"/>
        <v>0</v>
      </c>
      <c r="AS388" s="327">
        <f t="shared" si="108"/>
        <v>4184.9929182614014</v>
      </c>
      <c r="AT388" s="327">
        <f t="shared" si="108"/>
        <v>57.724040251881412</v>
      </c>
      <c r="AU388" s="327">
        <f t="shared" si="108"/>
        <v>86.586060377822108</v>
      </c>
      <c r="AV388" s="327">
        <f t="shared" si="108"/>
        <v>57.724040251881412</v>
      </c>
      <c r="AW388" s="327">
        <f t="shared" si="108"/>
        <v>115.44808050376282</v>
      </c>
      <c r="AX388" s="327">
        <f t="shared" si="108"/>
        <v>346.34424151128843</v>
      </c>
      <c r="AY388" s="327">
        <f t="shared" si="108"/>
        <v>86.586060377822108</v>
      </c>
      <c r="AZ388" s="327">
        <f t="shared" si="108"/>
        <v>86.586060377822108</v>
      </c>
      <c r="BA388" s="327">
        <f t="shared" si="108"/>
        <v>57.724040251881412</v>
      </c>
      <c r="BB388" s="327">
        <f t="shared" si="108"/>
        <v>28.862020125940706</v>
      </c>
      <c r="BC388" s="327">
        <f t="shared" si="106"/>
        <v>404.06828176316992</v>
      </c>
      <c r="BD388" s="327">
        <f t="shared" si="106"/>
        <v>144.31010062970353</v>
      </c>
      <c r="BE388" s="327">
        <f t="shared" si="106"/>
        <v>144.31010062970353</v>
      </c>
      <c r="BF388" s="327">
        <f t="shared" si="106"/>
        <v>86.586060377822108</v>
      </c>
    </row>
    <row r="389" spans="2:58" ht="14.25">
      <c r="B389" s="6" t="s">
        <v>217</v>
      </c>
      <c r="C389" s="1844" t="s">
        <v>60</v>
      </c>
      <c r="D389" s="1903" t="s">
        <v>220</v>
      </c>
      <c r="E389" s="1904" t="s">
        <v>25</v>
      </c>
      <c r="F389" s="1586" t="s">
        <v>16</v>
      </c>
      <c r="G389" s="1932">
        <v>17.79</v>
      </c>
      <c r="H389" s="1933">
        <v>81.094817838210872</v>
      </c>
      <c r="I389" s="1873">
        <v>81.094817838210872</v>
      </c>
      <c r="J389" s="1854">
        <v>81.094817838210872</v>
      </c>
      <c r="K389" s="1843">
        <v>9.08</v>
      </c>
      <c r="R389" s="327">
        <f t="shared" si="103"/>
        <v>736.34094597095475</v>
      </c>
      <c r="S389" s="327">
        <f t="shared" si="107"/>
        <v>391.68797015855853</v>
      </c>
      <c r="T389" s="327">
        <f t="shared" si="107"/>
        <v>16.218963567642177</v>
      </c>
      <c r="U389" s="327">
        <f t="shared" si="107"/>
        <v>163.00058385480384</v>
      </c>
      <c r="V389" s="327">
        <f t="shared" si="107"/>
        <v>0</v>
      </c>
      <c r="W389" s="327">
        <f t="shared" si="107"/>
        <v>117.58748586540577</v>
      </c>
      <c r="X389" s="327">
        <f t="shared" si="107"/>
        <v>1.6218963567642177</v>
      </c>
      <c r="Y389" s="327">
        <f t="shared" si="107"/>
        <v>2.4328445351463261</v>
      </c>
      <c r="Z389" s="327">
        <f t="shared" si="107"/>
        <v>1.6218963567642177</v>
      </c>
      <c r="AA389" s="327">
        <f t="shared" si="107"/>
        <v>3.2437927135284355</v>
      </c>
      <c r="AB389" s="327">
        <f t="shared" si="107"/>
        <v>9.7313781405853046</v>
      </c>
      <c r="AC389" s="327">
        <f t="shared" si="107"/>
        <v>2.4328445351463261</v>
      </c>
      <c r="AD389" s="327">
        <f t="shared" si="107"/>
        <v>2.4328445351463261</v>
      </c>
      <c r="AE389" s="327">
        <f t="shared" si="107"/>
        <v>1.6218963567642177</v>
      </c>
      <c r="AF389" s="327">
        <f t="shared" si="107"/>
        <v>0.81094817838210886</v>
      </c>
      <c r="AG389" s="327">
        <f t="shared" si="104"/>
        <v>11.353274497349524</v>
      </c>
      <c r="AH389" s="327">
        <f t="shared" si="104"/>
        <v>4.0547408919105443</v>
      </c>
      <c r="AI389" s="327">
        <f t="shared" si="104"/>
        <v>4.0547408919105443</v>
      </c>
      <c r="AJ389" s="327">
        <f t="shared" si="104"/>
        <v>2.4328445351463261</v>
      </c>
      <c r="AK389" s="1345" t="s">
        <v>1605</v>
      </c>
      <c r="AL389" s="89" t="s">
        <v>1605</v>
      </c>
      <c r="AM389" s="1345" t="s">
        <v>1605</v>
      </c>
      <c r="AN389" s="327">
        <f t="shared" si="105"/>
        <v>736.34094597095475</v>
      </c>
      <c r="AO389" s="327">
        <f t="shared" si="108"/>
        <v>391.68797015855853</v>
      </c>
      <c r="AP389" s="327">
        <f t="shared" si="108"/>
        <v>16.218963567642177</v>
      </c>
      <c r="AQ389" s="327">
        <f t="shared" si="108"/>
        <v>163.00058385480384</v>
      </c>
      <c r="AR389" s="327">
        <f t="shared" si="108"/>
        <v>0</v>
      </c>
      <c r="AS389" s="327">
        <f t="shared" si="108"/>
        <v>117.58748586540577</v>
      </c>
      <c r="AT389" s="327">
        <f t="shared" si="108"/>
        <v>1.6218963567642177</v>
      </c>
      <c r="AU389" s="327">
        <f t="shared" si="108"/>
        <v>2.4328445351463261</v>
      </c>
      <c r="AV389" s="327">
        <f t="shared" si="108"/>
        <v>1.6218963567642177</v>
      </c>
      <c r="AW389" s="327">
        <f t="shared" si="108"/>
        <v>3.2437927135284355</v>
      </c>
      <c r="AX389" s="327">
        <f t="shared" si="108"/>
        <v>9.7313781405853046</v>
      </c>
      <c r="AY389" s="327">
        <f t="shared" si="108"/>
        <v>2.4328445351463261</v>
      </c>
      <c r="AZ389" s="327">
        <f t="shared" si="108"/>
        <v>2.4328445351463261</v>
      </c>
      <c r="BA389" s="327">
        <f t="shared" si="108"/>
        <v>1.6218963567642177</v>
      </c>
      <c r="BB389" s="327">
        <f t="shared" si="108"/>
        <v>0.81094817838210886</v>
      </c>
      <c r="BC389" s="327">
        <f t="shared" si="106"/>
        <v>11.353274497349524</v>
      </c>
      <c r="BD389" s="327">
        <f t="shared" si="106"/>
        <v>4.0547408919105443</v>
      </c>
      <c r="BE389" s="327">
        <f t="shared" si="106"/>
        <v>4.0547408919105443</v>
      </c>
      <c r="BF389" s="327">
        <f t="shared" si="106"/>
        <v>2.4328445351463261</v>
      </c>
    </row>
    <row r="390" spans="2:58" ht="14.25">
      <c r="B390" s="6" t="s">
        <v>217</v>
      </c>
      <c r="C390" s="1844" t="s">
        <v>60</v>
      </c>
      <c r="D390" s="1903" t="s">
        <v>61</v>
      </c>
      <c r="E390" s="1904" t="s">
        <v>25</v>
      </c>
      <c r="F390" s="1586" t="s">
        <v>16</v>
      </c>
      <c r="G390" s="1932">
        <v>17.39</v>
      </c>
      <c r="H390" s="1933">
        <v>4391.9133135129223</v>
      </c>
      <c r="I390" s="1873">
        <v>4391.9133135129223</v>
      </c>
      <c r="J390" s="1854">
        <v>4391.9133135129223</v>
      </c>
      <c r="K390" s="1843">
        <v>9.08</v>
      </c>
      <c r="R390" s="327">
        <f t="shared" si="103"/>
        <v>39878.572886697337</v>
      </c>
      <c r="S390" s="327">
        <f t="shared" si="107"/>
        <v>21212.941304267413</v>
      </c>
      <c r="T390" s="327">
        <f t="shared" si="107"/>
        <v>878.38266270258453</v>
      </c>
      <c r="U390" s="327">
        <f t="shared" si="107"/>
        <v>8827.7457601609731</v>
      </c>
      <c r="V390" s="327">
        <f t="shared" si="107"/>
        <v>0</v>
      </c>
      <c r="W390" s="327">
        <f t="shared" si="107"/>
        <v>6368.2743045937377</v>
      </c>
      <c r="X390" s="327">
        <f t="shared" si="107"/>
        <v>87.838266270258458</v>
      </c>
      <c r="Y390" s="327">
        <f t="shared" si="107"/>
        <v>131.75739940538767</v>
      </c>
      <c r="Z390" s="327">
        <f t="shared" si="107"/>
        <v>87.838266270258458</v>
      </c>
      <c r="AA390" s="327">
        <f t="shared" si="107"/>
        <v>175.67653254051692</v>
      </c>
      <c r="AB390" s="327">
        <f t="shared" si="107"/>
        <v>527.02959762155069</v>
      </c>
      <c r="AC390" s="327">
        <f t="shared" si="107"/>
        <v>131.75739940538767</v>
      </c>
      <c r="AD390" s="327">
        <f t="shared" si="107"/>
        <v>131.75739940538767</v>
      </c>
      <c r="AE390" s="327">
        <f t="shared" si="107"/>
        <v>87.838266270258458</v>
      </c>
      <c r="AF390" s="327">
        <f t="shared" si="107"/>
        <v>43.919133135129229</v>
      </c>
      <c r="AG390" s="327">
        <f t="shared" si="104"/>
        <v>614.86786389180918</v>
      </c>
      <c r="AH390" s="327">
        <f t="shared" si="104"/>
        <v>219.59566567564613</v>
      </c>
      <c r="AI390" s="327">
        <f t="shared" si="104"/>
        <v>219.59566567564613</v>
      </c>
      <c r="AJ390" s="327">
        <f t="shared" si="104"/>
        <v>131.75739940538767</v>
      </c>
      <c r="AK390" s="1345" t="s">
        <v>1605</v>
      </c>
      <c r="AL390" s="89" t="s">
        <v>1605</v>
      </c>
      <c r="AM390" s="1345" t="s">
        <v>1605</v>
      </c>
      <c r="AN390" s="327">
        <f t="shared" si="105"/>
        <v>39878.572886697337</v>
      </c>
      <c r="AO390" s="327">
        <f t="shared" si="108"/>
        <v>21212.941304267413</v>
      </c>
      <c r="AP390" s="327">
        <f t="shared" si="108"/>
        <v>878.38266270258453</v>
      </c>
      <c r="AQ390" s="327">
        <f t="shared" si="108"/>
        <v>8827.7457601609731</v>
      </c>
      <c r="AR390" s="327">
        <f t="shared" si="108"/>
        <v>0</v>
      </c>
      <c r="AS390" s="327">
        <f t="shared" si="108"/>
        <v>6368.2743045937377</v>
      </c>
      <c r="AT390" s="327">
        <f t="shared" si="108"/>
        <v>87.838266270258458</v>
      </c>
      <c r="AU390" s="327">
        <f t="shared" si="108"/>
        <v>131.75739940538767</v>
      </c>
      <c r="AV390" s="327">
        <f t="shared" si="108"/>
        <v>87.838266270258458</v>
      </c>
      <c r="AW390" s="327">
        <f t="shared" si="108"/>
        <v>175.67653254051692</v>
      </c>
      <c r="AX390" s="327">
        <f t="shared" si="108"/>
        <v>527.02959762155069</v>
      </c>
      <c r="AY390" s="327">
        <f t="shared" si="108"/>
        <v>131.75739940538767</v>
      </c>
      <c r="AZ390" s="327">
        <f t="shared" si="108"/>
        <v>131.75739940538767</v>
      </c>
      <c r="BA390" s="327">
        <f t="shared" si="108"/>
        <v>87.838266270258458</v>
      </c>
      <c r="BB390" s="327">
        <f t="shared" si="108"/>
        <v>43.919133135129229</v>
      </c>
      <c r="BC390" s="327">
        <f t="shared" si="106"/>
        <v>614.86786389180918</v>
      </c>
      <c r="BD390" s="327">
        <f t="shared" si="106"/>
        <v>219.59566567564613</v>
      </c>
      <c r="BE390" s="327">
        <f t="shared" si="106"/>
        <v>219.59566567564613</v>
      </c>
      <c r="BF390" s="327">
        <f t="shared" si="106"/>
        <v>131.75739940538767</v>
      </c>
    </row>
    <row r="391" spans="2:58" ht="14.25">
      <c r="B391" s="6" t="s">
        <v>217</v>
      </c>
      <c r="C391" s="1844" t="s">
        <v>60</v>
      </c>
      <c r="D391" s="1903" t="s">
        <v>221</v>
      </c>
      <c r="E391" s="1904" t="s">
        <v>25</v>
      </c>
      <c r="F391" s="1586" t="s">
        <v>16</v>
      </c>
      <c r="G391" s="1932">
        <v>17.48</v>
      </c>
      <c r="H391" s="1933">
        <v>1255.9874540363892</v>
      </c>
      <c r="I391" s="1873">
        <v>1255.9874540363892</v>
      </c>
      <c r="J391" s="1854">
        <v>1255.9874540363892</v>
      </c>
      <c r="K391" s="1843">
        <v>9.08</v>
      </c>
      <c r="R391" s="327">
        <f t="shared" si="103"/>
        <v>11404.366082650415</v>
      </c>
      <c r="S391" s="327">
        <f t="shared" si="107"/>
        <v>6066.4194029957598</v>
      </c>
      <c r="T391" s="327">
        <f t="shared" si="107"/>
        <v>251.19749080727786</v>
      </c>
      <c r="U391" s="327">
        <f t="shared" si="107"/>
        <v>2524.5347826131419</v>
      </c>
      <c r="V391" s="327">
        <f t="shared" si="107"/>
        <v>0</v>
      </c>
      <c r="W391" s="327">
        <f t="shared" si="107"/>
        <v>1821.1818083527644</v>
      </c>
      <c r="X391" s="327">
        <f t="shared" si="107"/>
        <v>25.119749080727789</v>
      </c>
      <c r="Y391" s="327">
        <f t="shared" si="107"/>
        <v>37.679623621091672</v>
      </c>
      <c r="Z391" s="327">
        <f t="shared" si="107"/>
        <v>25.119749080727789</v>
      </c>
      <c r="AA391" s="327">
        <f t="shared" si="107"/>
        <v>50.239498161455579</v>
      </c>
      <c r="AB391" s="327">
        <f t="shared" si="107"/>
        <v>150.71849448436669</v>
      </c>
      <c r="AC391" s="327">
        <f t="shared" si="107"/>
        <v>37.679623621091672</v>
      </c>
      <c r="AD391" s="327">
        <f t="shared" si="107"/>
        <v>37.679623621091672</v>
      </c>
      <c r="AE391" s="327">
        <f t="shared" si="107"/>
        <v>25.119749080727789</v>
      </c>
      <c r="AF391" s="327">
        <f t="shared" si="107"/>
        <v>12.559874540363895</v>
      </c>
      <c r="AG391" s="327">
        <f t="shared" si="104"/>
        <v>175.83824356509453</v>
      </c>
      <c r="AH391" s="327">
        <f t="shared" si="104"/>
        <v>62.799372701819465</v>
      </c>
      <c r="AI391" s="327">
        <f t="shared" si="104"/>
        <v>62.799372701819465</v>
      </c>
      <c r="AJ391" s="327">
        <f t="shared" si="104"/>
        <v>37.679623621091672</v>
      </c>
      <c r="AK391" s="1345" t="s">
        <v>1605</v>
      </c>
      <c r="AL391" s="89" t="s">
        <v>1605</v>
      </c>
      <c r="AM391" s="1345" t="s">
        <v>1605</v>
      </c>
      <c r="AN391" s="327">
        <f t="shared" si="105"/>
        <v>11404.366082650415</v>
      </c>
      <c r="AO391" s="327">
        <f t="shared" si="108"/>
        <v>6066.4194029957598</v>
      </c>
      <c r="AP391" s="327">
        <f t="shared" si="108"/>
        <v>251.19749080727786</v>
      </c>
      <c r="AQ391" s="327">
        <f t="shared" si="108"/>
        <v>2524.5347826131419</v>
      </c>
      <c r="AR391" s="327">
        <f t="shared" si="108"/>
        <v>0</v>
      </c>
      <c r="AS391" s="327">
        <f t="shared" si="108"/>
        <v>1821.1818083527644</v>
      </c>
      <c r="AT391" s="327">
        <f t="shared" si="108"/>
        <v>25.119749080727789</v>
      </c>
      <c r="AU391" s="327">
        <f t="shared" si="108"/>
        <v>37.679623621091672</v>
      </c>
      <c r="AV391" s="327">
        <f t="shared" si="108"/>
        <v>25.119749080727789</v>
      </c>
      <c r="AW391" s="327">
        <f t="shared" si="108"/>
        <v>50.239498161455579</v>
      </c>
      <c r="AX391" s="327">
        <f t="shared" si="108"/>
        <v>150.71849448436669</v>
      </c>
      <c r="AY391" s="327">
        <f t="shared" si="108"/>
        <v>37.679623621091672</v>
      </c>
      <c r="AZ391" s="327">
        <f t="shared" si="108"/>
        <v>37.679623621091672</v>
      </c>
      <c r="BA391" s="327">
        <f t="shared" si="108"/>
        <v>25.119749080727789</v>
      </c>
      <c r="BB391" s="327">
        <f t="shared" si="108"/>
        <v>12.559874540363895</v>
      </c>
      <c r="BC391" s="327">
        <f t="shared" si="106"/>
        <v>175.83824356509453</v>
      </c>
      <c r="BD391" s="327">
        <f t="shared" si="106"/>
        <v>62.799372701819465</v>
      </c>
      <c r="BE391" s="327">
        <f t="shared" si="106"/>
        <v>62.799372701819465</v>
      </c>
      <c r="BF391" s="327">
        <f t="shared" si="106"/>
        <v>37.679623621091672</v>
      </c>
    </row>
    <row r="392" spans="2:58" ht="14.25">
      <c r="B392" s="6" t="s">
        <v>217</v>
      </c>
      <c r="C392" s="1844" t="s">
        <v>60</v>
      </c>
      <c r="D392" s="1903" t="s">
        <v>264</v>
      </c>
      <c r="E392" s="1904" t="s">
        <v>25</v>
      </c>
      <c r="F392" s="1586" t="s">
        <v>16</v>
      </c>
      <c r="G392" s="1932">
        <v>17.71</v>
      </c>
      <c r="H392" s="1933">
        <v>951.97978241214639</v>
      </c>
      <c r="I392" s="1873">
        <v>951.97978241214639</v>
      </c>
      <c r="J392" s="1854">
        <v>951.97978241214639</v>
      </c>
      <c r="K392" s="1843">
        <v>9.08</v>
      </c>
      <c r="R392" s="327">
        <f t="shared" si="103"/>
        <v>8643.9764243022892</v>
      </c>
      <c r="S392" s="327">
        <f t="shared" si="107"/>
        <v>4598.0623490506669</v>
      </c>
      <c r="T392" s="327">
        <f t="shared" si="107"/>
        <v>190.39595648242928</v>
      </c>
      <c r="U392" s="327">
        <f t="shared" si="107"/>
        <v>1913.4793626484141</v>
      </c>
      <c r="V392" s="327">
        <f t="shared" si="107"/>
        <v>0</v>
      </c>
      <c r="W392" s="327">
        <f t="shared" si="107"/>
        <v>1380.3706844976123</v>
      </c>
      <c r="X392" s="327">
        <f t="shared" si="107"/>
        <v>19.03959564824293</v>
      </c>
      <c r="Y392" s="327">
        <f t="shared" si="107"/>
        <v>28.559393472364388</v>
      </c>
      <c r="Z392" s="327">
        <f t="shared" si="107"/>
        <v>19.03959564824293</v>
      </c>
      <c r="AA392" s="327">
        <f t="shared" si="107"/>
        <v>38.07919129648586</v>
      </c>
      <c r="AB392" s="327">
        <f t="shared" si="107"/>
        <v>114.23757388945755</v>
      </c>
      <c r="AC392" s="327">
        <f t="shared" si="107"/>
        <v>28.559393472364388</v>
      </c>
      <c r="AD392" s="327">
        <f t="shared" si="107"/>
        <v>28.559393472364388</v>
      </c>
      <c r="AE392" s="327">
        <f t="shared" si="107"/>
        <v>19.03959564824293</v>
      </c>
      <c r="AF392" s="327">
        <f t="shared" si="107"/>
        <v>9.5197978241214649</v>
      </c>
      <c r="AG392" s="327">
        <f t="shared" si="104"/>
        <v>133.2771695377005</v>
      </c>
      <c r="AH392" s="327">
        <f t="shared" si="104"/>
        <v>47.598989120607321</v>
      </c>
      <c r="AI392" s="327">
        <f t="shared" si="104"/>
        <v>47.598989120607321</v>
      </c>
      <c r="AJ392" s="327">
        <f t="shared" si="104"/>
        <v>28.559393472364388</v>
      </c>
      <c r="AK392" s="1345" t="s">
        <v>1605</v>
      </c>
      <c r="AL392" s="89" t="s">
        <v>1605</v>
      </c>
      <c r="AM392" s="1345" t="s">
        <v>1605</v>
      </c>
      <c r="AN392" s="327">
        <f t="shared" si="105"/>
        <v>8643.9764243022892</v>
      </c>
      <c r="AO392" s="327">
        <f t="shared" si="108"/>
        <v>4598.0623490506669</v>
      </c>
      <c r="AP392" s="327">
        <f t="shared" si="108"/>
        <v>190.39595648242928</v>
      </c>
      <c r="AQ392" s="327">
        <f t="shared" si="108"/>
        <v>1913.4793626484141</v>
      </c>
      <c r="AR392" s="327">
        <f t="shared" si="108"/>
        <v>0</v>
      </c>
      <c r="AS392" s="327">
        <f t="shared" si="108"/>
        <v>1380.3706844976123</v>
      </c>
      <c r="AT392" s="327">
        <f t="shared" si="108"/>
        <v>19.03959564824293</v>
      </c>
      <c r="AU392" s="327">
        <f t="shared" si="108"/>
        <v>28.559393472364388</v>
      </c>
      <c r="AV392" s="327">
        <f t="shared" si="108"/>
        <v>19.03959564824293</v>
      </c>
      <c r="AW392" s="327">
        <f t="shared" si="108"/>
        <v>38.07919129648586</v>
      </c>
      <c r="AX392" s="327">
        <f t="shared" si="108"/>
        <v>114.23757388945755</v>
      </c>
      <c r="AY392" s="327">
        <f t="shared" si="108"/>
        <v>28.559393472364388</v>
      </c>
      <c r="AZ392" s="327">
        <f t="shared" si="108"/>
        <v>28.559393472364388</v>
      </c>
      <c r="BA392" s="327">
        <f t="shared" si="108"/>
        <v>19.03959564824293</v>
      </c>
      <c r="BB392" s="327">
        <f t="shared" si="108"/>
        <v>9.5197978241214649</v>
      </c>
      <c r="BC392" s="327">
        <f t="shared" si="106"/>
        <v>133.2771695377005</v>
      </c>
      <c r="BD392" s="327">
        <f t="shared" si="106"/>
        <v>47.598989120607321</v>
      </c>
      <c r="BE392" s="327">
        <f t="shared" si="106"/>
        <v>47.598989120607321</v>
      </c>
      <c r="BF392" s="327">
        <f t="shared" si="106"/>
        <v>28.559393472364388</v>
      </c>
    </row>
    <row r="393" spans="2:58" ht="14.25">
      <c r="B393" s="6" t="s">
        <v>217</v>
      </c>
      <c r="C393" s="1844" t="s">
        <v>60</v>
      </c>
      <c r="D393" s="1903" t="s">
        <v>222</v>
      </c>
      <c r="E393" s="1904" t="s">
        <v>25</v>
      </c>
      <c r="F393" s="1586" t="s">
        <v>16</v>
      </c>
      <c r="G393" s="1932">
        <v>17.79</v>
      </c>
      <c r="H393" s="1933">
        <v>50.339020459558007</v>
      </c>
      <c r="I393" s="1873">
        <v>50.339020459558007</v>
      </c>
      <c r="J393" s="1854">
        <v>50.339020459558007</v>
      </c>
      <c r="K393" s="1843">
        <v>9.08</v>
      </c>
      <c r="R393" s="327">
        <f t="shared" si="103"/>
        <v>457.07830577278673</v>
      </c>
      <c r="S393" s="327">
        <f t="shared" si="107"/>
        <v>243.13746881966517</v>
      </c>
      <c r="T393" s="327">
        <f t="shared" si="107"/>
        <v>10.067804091911603</v>
      </c>
      <c r="U393" s="327">
        <f t="shared" si="107"/>
        <v>101.18143112371159</v>
      </c>
      <c r="V393" s="327">
        <f t="shared" si="107"/>
        <v>0</v>
      </c>
      <c r="W393" s="327">
        <f t="shared" si="107"/>
        <v>72.991579666359115</v>
      </c>
      <c r="X393" s="327">
        <f t="shared" si="107"/>
        <v>1.0067804091911603</v>
      </c>
      <c r="Y393" s="327">
        <f t="shared" si="107"/>
        <v>1.5101706137867401</v>
      </c>
      <c r="Z393" s="327">
        <f t="shared" si="107"/>
        <v>1.0067804091911603</v>
      </c>
      <c r="AA393" s="327">
        <f t="shared" si="107"/>
        <v>2.0135608183823206</v>
      </c>
      <c r="AB393" s="327">
        <f t="shared" si="107"/>
        <v>6.0406824551469605</v>
      </c>
      <c r="AC393" s="327">
        <f t="shared" si="107"/>
        <v>1.5101706137867401</v>
      </c>
      <c r="AD393" s="327">
        <f t="shared" si="107"/>
        <v>1.5101706137867401</v>
      </c>
      <c r="AE393" s="327">
        <f t="shared" si="107"/>
        <v>1.0067804091911603</v>
      </c>
      <c r="AF393" s="327">
        <f t="shared" si="107"/>
        <v>0.50339020459558015</v>
      </c>
      <c r="AG393" s="327">
        <f t="shared" si="104"/>
        <v>7.0474628643381223</v>
      </c>
      <c r="AH393" s="327">
        <f t="shared" si="104"/>
        <v>2.5169510229779006</v>
      </c>
      <c r="AI393" s="327">
        <f t="shared" si="104"/>
        <v>2.5169510229779006</v>
      </c>
      <c r="AJ393" s="327">
        <f t="shared" si="104"/>
        <v>1.5101706137867401</v>
      </c>
      <c r="AK393" s="1345" t="s">
        <v>1605</v>
      </c>
      <c r="AL393" s="89" t="s">
        <v>1605</v>
      </c>
      <c r="AM393" s="1345" t="s">
        <v>1605</v>
      </c>
      <c r="AN393" s="327">
        <f t="shared" si="105"/>
        <v>457.07830577278673</v>
      </c>
      <c r="AO393" s="327">
        <f t="shared" si="108"/>
        <v>243.13746881966517</v>
      </c>
      <c r="AP393" s="327">
        <f t="shared" si="108"/>
        <v>10.067804091911603</v>
      </c>
      <c r="AQ393" s="327">
        <f t="shared" si="108"/>
        <v>101.18143112371159</v>
      </c>
      <c r="AR393" s="327">
        <f t="shared" si="108"/>
        <v>0</v>
      </c>
      <c r="AS393" s="327">
        <f t="shared" si="108"/>
        <v>72.991579666359115</v>
      </c>
      <c r="AT393" s="327">
        <f t="shared" si="108"/>
        <v>1.0067804091911603</v>
      </c>
      <c r="AU393" s="327">
        <f t="shared" si="108"/>
        <v>1.5101706137867401</v>
      </c>
      <c r="AV393" s="327">
        <f t="shared" si="108"/>
        <v>1.0067804091911603</v>
      </c>
      <c r="AW393" s="327">
        <f t="shared" si="108"/>
        <v>2.0135608183823206</v>
      </c>
      <c r="AX393" s="327">
        <f t="shared" si="108"/>
        <v>6.0406824551469605</v>
      </c>
      <c r="AY393" s="327">
        <f t="shared" si="108"/>
        <v>1.5101706137867401</v>
      </c>
      <c r="AZ393" s="327">
        <f t="shared" si="108"/>
        <v>1.5101706137867401</v>
      </c>
      <c r="BA393" s="327">
        <f t="shared" si="108"/>
        <v>1.0067804091911603</v>
      </c>
      <c r="BB393" s="327">
        <f t="shared" si="108"/>
        <v>0.50339020459558015</v>
      </c>
      <c r="BC393" s="327">
        <f t="shared" si="106"/>
        <v>7.0474628643381223</v>
      </c>
      <c r="BD393" s="327">
        <f t="shared" si="106"/>
        <v>2.5169510229779006</v>
      </c>
      <c r="BE393" s="327">
        <f t="shared" si="106"/>
        <v>2.5169510229779006</v>
      </c>
      <c r="BF393" s="327">
        <f t="shared" si="106"/>
        <v>1.5101706137867401</v>
      </c>
    </row>
    <row r="394" spans="2:58" ht="14.25">
      <c r="B394" s="6" t="s">
        <v>217</v>
      </c>
      <c r="C394" s="1844" t="s">
        <v>60</v>
      </c>
      <c r="D394" s="1903" t="s">
        <v>223</v>
      </c>
      <c r="E394" s="1904" t="s">
        <v>25</v>
      </c>
      <c r="F394" s="1586" t="s">
        <v>16</v>
      </c>
      <c r="G394" s="1932">
        <v>17.79</v>
      </c>
      <c r="H394" s="1933">
        <v>0.62254228753447816</v>
      </c>
      <c r="I394" s="1873">
        <v>0.62254228753447816</v>
      </c>
      <c r="J394" s="1854">
        <v>0.62254228753447816</v>
      </c>
      <c r="K394" s="1843">
        <v>9.08</v>
      </c>
      <c r="R394" s="327">
        <f t="shared" si="103"/>
        <v>5.6526839708130616</v>
      </c>
      <c r="S394" s="327">
        <f t="shared" si="107"/>
        <v>3.0068792487915292</v>
      </c>
      <c r="T394" s="327">
        <f t="shared" si="107"/>
        <v>0.12450845750689564</v>
      </c>
      <c r="U394" s="327">
        <f t="shared" si="107"/>
        <v>1.251309997944301</v>
      </c>
      <c r="V394" s="327">
        <f t="shared" si="107"/>
        <v>0</v>
      </c>
      <c r="W394" s="327">
        <f t="shared" si="107"/>
        <v>0.90268631692499324</v>
      </c>
      <c r="X394" s="327">
        <f t="shared" si="107"/>
        <v>1.2450845750689565E-2</v>
      </c>
      <c r="Y394" s="327">
        <f t="shared" si="107"/>
        <v>1.8676268626034342E-2</v>
      </c>
      <c r="Z394" s="327">
        <f t="shared" si="107"/>
        <v>1.2450845750689565E-2</v>
      </c>
      <c r="AA394" s="327">
        <f t="shared" si="107"/>
        <v>2.4901691501379129E-2</v>
      </c>
      <c r="AB394" s="327">
        <f t="shared" si="107"/>
        <v>7.4705074504137367E-2</v>
      </c>
      <c r="AC394" s="327">
        <f t="shared" si="107"/>
        <v>1.8676268626034342E-2</v>
      </c>
      <c r="AD394" s="327">
        <f t="shared" si="107"/>
        <v>1.8676268626034342E-2</v>
      </c>
      <c r="AE394" s="327">
        <f t="shared" si="107"/>
        <v>1.2450845750689565E-2</v>
      </c>
      <c r="AF394" s="327">
        <f t="shared" si="107"/>
        <v>6.2254228753447823E-3</v>
      </c>
      <c r="AG394" s="327">
        <f t="shared" si="104"/>
        <v>8.7155920254826949E-2</v>
      </c>
      <c r="AH394" s="327">
        <f t="shared" si="104"/>
        <v>3.112711437672391E-2</v>
      </c>
      <c r="AI394" s="327">
        <f t="shared" si="104"/>
        <v>3.112711437672391E-2</v>
      </c>
      <c r="AJ394" s="327">
        <f t="shared" si="104"/>
        <v>1.8676268626034342E-2</v>
      </c>
      <c r="AK394" s="1345" t="s">
        <v>1605</v>
      </c>
      <c r="AL394" s="89" t="s">
        <v>1605</v>
      </c>
      <c r="AM394" s="1345" t="s">
        <v>1605</v>
      </c>
      <c r="AN394" s="327">
        <f t="shared" si="105"/>
        <v>5.6526839708130616</v>
      </c>
      <c r="AO394" s="327">
        <f t="shared" si="108"/>
        <v>3.0068792487915292</v>
      </c>
      <c r="AP394" s="327">
        <f t="shared" si="108"/>
        <v>0.12450845750689564</v>
      </c>
      <c r="AQ394" s="327">
        <f t="shared" si="108"/>
        <v>1.251309997944301</v>
      </c>
      <c r="AR394" s="327">
        <f t="shared" si="108"/>
        <v>0</v>
      </c>
      <c r="AS394" s="327">
        <f t="shared" si="108"/>
        <v>0.90268631692499324</v>
      </c>
      <c r="AT394" s="327">
        <f t="shared" si="108"/>
        <v>1.2450845750689565E-2</v>
      </c>
      <c r="AU394" s="327">
        <f t="shared" si="108"/>
        <v>1.8676268626034342E-2</v>
      </c>
      <c r="AV394" s="327">
        <f t="shared" si="108"/>
        <v>1.2450845750689565E-2</v>
      </c>
      <c r="AW394" s="327">
        <f t="shared" si="108"/>
        <v>2.4901691501379129E-2</v>
      </c>
      <c r="AX394" s="327">
        <f t="shared" si="108"/>
        <v>7.4705074504137367E-2</v>
      </c>
      <c r="AY394" s="327">
        <f t="shared" si="108"/>
        <v>1.8676268626034342E-2</v>
      </c>
      <c r="AZ394" s="327">
        <f t="shared" si="108"/>
        <v>1.8676268626034342E-2</v>
      </c>
      <c r="BA394" s="327">
        <f t="shared" si="108"/>
        <v>1.2450845750689565E-2</v>
      </c>
      <c r="BB394" s="327">
        <f t="shared" si="108"/>
        <v>6.2254228753447823E-3</v>
      </c>
      <c r="BC394" s="327">
        <f t="shared" si="106"/>
        <v>8.7155920254826949E-2</v>
      </c>
      <c r="BD394" s="327">
        <f t="shared" si="106"/>
        <v>3.112711437672391E-2</v>
      </c>
      <c r="BE394" s="327">
        <f t="shared" si="106"/>
        <v>3.112711437672391E-2</v>
      </c>
      <c r="BF394" s="327">
        <f t="shared" si="106"/>
        <v>1.8676268626034342E-2</v>
      </c>
    </row>
    <row r="395" spans="2:58" ht="14.25">
      <c r="B395" s="6" t="s">
        <v>217</v>
      </c>
      <c r="C395" s="1844" t="s">
        <v>113</v>
      </c>
      <c r="D395" s="1903" t="s">
        <v>114</v>
      </c>
      <c r="E395" s="1904" t="s">
        <v>25</v>
      </c>
      <c r="F395" s="1586" t="s">
        <v>16</v>
      </c>
      <c r="G395" s="1932">
        <v>17.71</v>
      </c>
      <c r="H395" s="1933">
        <v>1357.24</v>
      </c>
      <c r="I395" s="1873">
        <v>1357.24</v>
      </c>
      <c r="J395" s="1854">
        <v>1357.24</v>
      </c>
      <c r="K395" s="1843">
        <v>9.08</v>
      </c>
      <c r="R395" s="327">
        <f t="shared" si="103"/>
        <v>12323.7392</v>
      </c>
      <c r="S395" s="327">
        <f t="shared" si="107"/>
        <v>6555.4691999999995</v>
      </c>
      <c r="T395" s="327">
        <f t="shared" si="107"/>
        <v>271.44800000000004</v>
      </c>
      <c r="U395" s="327">
        <f t="shared" si="107"/>
        <v>2728.0523999999996</v>
      </c>
      <c r="V395" s="327">
        <f t="shared" si="107"/>
        <v>0</v>
      </c>
      <c r="W395" s="327">
        <f t="shared" si="107"/>
        <v>1967.9979999999998</v>
      </c>
      <c r="X395" s="327">
        <f t="shared" si="107"/>
        <v>27.144800000000004</v>
      </c>
      <c r="Y395" s="327">
        <f t="shared" si="107"/>
        <v>40.717199999999998</v>
      </c>
      <c r="Z395" s="327">
        <f t="shared" si="107"/>
        <v>27.144800000000004</v>
      </c>
      <c r="AA395" s="327">
        <f t="shared" si="107"/>
        <v>54.289600000000007</v>
      </c>
      <c r="AB395" s="327">
        <f t="shared" si="107"/>
        <v>162.86879999999999</v>
      </c>
      <c r="AC395" s="327">
        <f t="shared" si="107"/>
        <v>40.717199999999998</v>
      </c>
      <c r="AD395" s="327">
        <f t="shared" si="107"/>
        <v>40.717199999999998</v>
      </c>
      <c r="AE395" s="327">
        <f t="shared" si="107"/>
        <v>27.144800000000004</v>
      </c>
      <c r="AF395" s="327">
        <f t="shared" si="107"/>
        <v>13.572400000000002</v>
      </c>
      <c r="AG395" s="327">
        <f t="shared" si="104"/>
        <v>190.01360000000003</v>
      </c>
      <c r="AH395" s="327">
        <f t="shared" si="104"/>
        <v>67.862000000000009</v>
      </c>
      <c r="AI395" s="327">
        <f t="shared" si="104"/>
        <v>67.862000000000009</v>
      </c>
      <c r="AJ395" s="327">
        <f t="shared" si="104"/>
        <v>40.717199999999998</v>
      </c>
      <c r="AK395" s="1345" t="s">
        <v>1605</v>
      </c>
      <c r="AL395" s="89" t="s">
        <v>1605</v>
      </c>
      <c r="AM395" s="1345" t="s">
        <v>1605</v>
      </c>
      <c r="AN395" s="327">
        <f t="shared" si="105"/>
        <v>12323.7392</v>
      </c>
      <c r="AO395" s="327">
        <f t="shared" si="108"/>
        <v>6555.4691999999995</v>
      </c>
      <c r="AP395" s="327">
        <f t="shared" si="108"/>
        <v>271.44800000000004</v>
      </c>
      <c r="AQ395" s="327">
        <f t="shared" si="108"/>
        <v>2728.0523999999996</v>
      </c>
      <c r="AR395" s="327">
        <f t="shared" si="108"/>
        <v>0</v>
      </c>
      <c r="AS395" s="327">
        <f t="shared" si="108"/>
        <v>1967.9979999999998</v>
      </c>
      <c r="AT395" s="327">
        <f t="shared" si="108"/>
        <v>27.144800000000004</v>
      </c>
      <c r="AU395" s="327">
        <f t="shared" si="108"/>
        <v>40.717199999999998</v>
      </c>
      <c r="AV395" s="327">
        <f t="shared" si="108"/>
        <v>27.144800000000004</v>
      </c>
      <c r="AW395" s="327">
        <f t="shared" si="108"/>
        <v>54.289600000000007</v>
      </c>
      <c r="AX395" s="327">
        <f t="shared" si="108"/>
        <v>162.86879999999999</v>
      </c>
      <c r="AY395" s="327">
        <f t="shared" si="108"/>
        <v>40.717199999999998</v>
      </c>
      <c r="AZ395" s="327">
        <f t="shared" si="108"/>
        <v>40.717199999999998</v>
      </c>
      <c r="BA395" s="327">
        <f t="shared" si="108"/>
        <v>27.144800000000004</v>
      </c>
      <c r="BB395" s="327">
        <f t="shared" si="108"/>
        <v>13.572400000000002</v>
      </c>
      <c r="BC395" s="327">
        <f t="shared" si="106"/>
        <v>190.01360000000003</v>
      </c>
      <c r="BD395" s="327">
        <f t="shared" si="106"/>
        <v>67.862000000000009</v>
      </c>
      <c r="BE395" s="327">
        <f t="shared" si="106"/>
        <v>67.862000000000009</v>
      </c>
      <c r="BF395" s="327">
        <f t="shared" si="106"/>
        <v>40.717199999999998</v>
      </c>
    </row>
    <row r="396" spans="2:58" ht="14.25">
      <c r="B396" s="6" t="s">
        <v>217</v>
      </c>
      <c r="C396" s="1844" t="s">
        <v>113</v>
      </c>
      <c r="D396" s="1903" t="s">
        <v>115</v>
      </c>
      <c r="E396" s="1904" t="s">
        <v>25</v>
      </c>
      <c r="F396" s="1586" t="s">
        <v>16</v>
      </c>
      <c r="G396" s="1932">
        <v>17.82</v>
      </c>
      <c r="H396" s="1933">
        <v>131.05000000000001</v>
      </c>
      <c r="I396" s="1873">
        <v>131.05000000000001</v>
      </c>
      <c r="J396" s="1854">
        <v>131.05000000000001</v>
      </c>
      <c r="K396" s="1843">
        <v>9.08</v>
      </c>
      <c r="R396" s="327">
        <f t="shared" si="103"/>
        <v>1189.9340000000002</v>
      </c>
      <c r="S396" s="327">
        <f t="shared" si="107"/>
        <v>632.97150000000011</v>
      </c>
      <c r="T396" s="327">
        <f t="shared" si="107"/>
        <v>26.210000000000004</v>
      </c>
      <c r="U396" s="327">
        <f t="shared" si="107"/>
        <v>263.41050000000001</v>
      </c>
      <c r="V396" s="327">
        <f t="shared" si="107"/>
        <v>0</v>
      </c>
      <c r="W396" s="327">
        <f t="shared" si="107"/>
        <v>190.02250000000001</v>
      </c>
      <c r="X396" s="327">
        <f t="shared" si="107"/>
        <v>2.6210000000000009</v>
      </c>
      <c r="Y396" s="327">
        <f t="shared" si="107"/>
        <v>3.9315000000000002</v>
      </c>
      <c r="Z396" s="327">
        <f t="shared" si="107"/>
        <v>2.6210000000000009</v>
      </c>
      <c r="AA396" s="327">
        <f t="shared" si="107"/>
        <v>5.2420000000000018</v>
      </c>
      <c r="AB396" s="327">
        <f t="shared" si="107"/>
        <v>15.726000000000001</v>
      </c>
      <c r="AC396" s="327">
        <f t="shared" si="107"/>
        <v>3.9315000000000002</v>
      </c>
      <c r="AD396" s="327">
        <f t="shared" si="107"/>
        <v>3.9315000000000002</v>
      </c>
      <c r="AE396" s="327">
        <f t="shared" si="107"/>
        <v>2.6210000000000009</v>
      </c>
      <c r="AF396" s="327">
        <f t="shared" si="107"/>
        <v>1.3105000000000004</v>
      </c>
      <c r="AG396" s="327">
        <f t="shared" si="104"/>
        <v>18.347000000000005</v>
      </c>
      <c r="AH396" s="327">
        <f t="shared" si="104"/>
        <v>6.5525000000000011</v>
      </c>
      <c r="AI396" s="327">
        <f t="shared" si="104"/>
        <v>6.5525000000000011</v>
      </c>
      <c r="AJ396" s="327">
        <f t="shared" si="104"/>
        <v>3.9315000000000002</v>
      </c>
      <c r="AK396" s="1345" t="s">
        <v>1605</v>
      </c>
      <c r="AL396" s="89" t="s">
        <v>1605</v>
      </c>
      <c r="AM396" s="1345" t="s">
        <v>1605</v>
      </c>
      <c r="AN396" s="327">
        <f t="shared" si="105"/>
        <v>1189.9340000000002</v>
      </c>
      <c r="AO396" s="327">
        <f t="shared" si="108"/>
        <v>632.97150000000011</v>
      </c>
      <c r="AP396" s="327">
        <f t="shared" si="108"/>
        <v>26.210000000000004</v>
      </c>
      <c r="AQ396" s="327">
        <f t="shared" si="108"/>
        <v>263.41050000000001</v>
      </c>
      <c r="AR396" s="327">
        <f t="shared" si="108"/>
        <v>0</v>
      </c>
      <c r="AS396" s="327">
        <f t="shared" si="108"/>
        <v>190.02250000000001</v>
      </c>
      <c r="AT396" s="327">
        <f t="shared" si="108"/>
        <v>2.6210000000000009</v>
      </c>
      <c r="AU396" s="327">
        <f t="shared" si="108"/>
        <v>3.9315000000000002</v>
      </c>
      <c r="AV396" s="327">
        <f t="shared" si="108"/>
        <v>2.6210000000000009</v>
      </c>
      <c r="AW396" s="327">
        <f t="shared" si="108"/>
        <v>5.2420000000000018</v>
      </c>
      <c r="AX396" s="327">
        <f t="shared" si="108"/>
        <v>15.726000000000001</v>
      </c>
      <c r="AY396" s="327">
        <f t="shared" si="108"/>
        <v>3.9315000000000002</v>
      </c>
      <c r="AZ396" s="327">
        <f t="shared" si="108"/>
        <v>3.9315000000000002</v>
      </c>
      <c r="BA396" s="327">
        <f t="shared" si="108"/>
        <v>2.6210000000000009</v>
      </c>
      <c r="BB396" s="327">
        <f t="shared" si="108"/>
        <v>1.3105000000000004</v>
      </c>
      <c r="BC396" s="327">
        <f t="shared" si="106"/>
        <v>18.347000000000005</v>
      </c>
      <c r="BD396" s="327">
        <f t="shared" si="106"/>
        <v>6.5525000000000011</v>
      </c>
      <c r="BE396" s="327">
        <f t="shared" si="106"/>
        <v>6.5525000000000011</v>
      </c>
      <c r="BF396" s="327">
        <f t="shared" si="106"/>
        <v>3.9315000000000002</v>
      </c>
    </row>
    <row r="397" spans="2:58" ht="14.25">
      <c r="B397" s="6" t="s">
        <v>217</v>
      </c>
      <c r="C397" s="1844" t="s">
        <v>113</v>
      </c>
      <c r="D397" s="1903" t="s">
        <v>116</v>
      </c>
      <c r="E397" s="1904" t="s">
        <v>25</v>
      </c>
      <c r="F397" s="1586" t="s">
        <v>16</v>
      </c>
      <c r="G397" s="1932">
        <v>17.82</v>
      </c>
      <c r="H397" s="1933">
        <v>693.1</v>
      </c>
      <c r="I397" s="1873">
        <v>693.1</v>
      </c>
      <c r="J397" s="1854">
        <v>693.1</v>
      </c>
      <c r="K397" s="1843">
        <v>9.08</v>
      </c>
      <c r="R397" s="327">
        <f t="shared" si="103"/>
        <v>6293.348</v>
      </c>
      <c r="S397" s="327">
        <f t="shared" si="107"/>
        <v>3347.6729999999998</v>
      </c>
      <c r="T397" s="327">
        <f t="shared" si="107"/>
        <v>138.62</v>
      </c>
      <c r="U397" s="327">
        <f t="shared" si="107"/>
        <v>1393.1309999999999</v>
      </c>
      <c r="V397" s="327">
        <f t="shared" si="107"/>
        <v>0</v>
      </c>
      <c r="W397" s="327">
        <f t="shared" si="107"/>
        <v>1004.9949999999999</v>
      </c>
      <c r="X397" s="327">
        <f t="shared" si="107"/>
        <v>13.862000000000002</v>
      </c>
      <c r="Y397" s="327">
        <f t="shared" si="107"/>
        <v>20.792999999999999</v>
      </c>
      <c r="Z397" s="327">
        <f t="shared" si="107"/>
        <v>13.862000000000002</v>
      </c>
      <c r="AA397" s="327">
        <f t="shared" si="107"/>
        <v>27.724000000000004</v>
      </c>
      <c r="AB397" s="327">
        <f t="shared" si="107"/>
        <v>83.171999999999997</v>
      </c>
      <c r="AC397" s="327">
        <f t="shared" si="107"/>
        <v>20.792999999999999</v>
      </c>
      <c r="AD397" s="327">
        <f t="shared" si="107"/>
        <v>20.792999999999999</v>
      </c>
      <c r="AE397" s="327">
        <f t="shared" si="107"/>
        <v>13.862000000000002</v>
      </c>
      <c r="AF397" s="327">
        <f t="shared" si="107"/>
        <v>6.9310000000000009</v>
      </c>
      <c r="AG397" s="327">
        <f t="shared" si="104"/>
        <v>97.034000000000006</v>
      </c>
      <c r="AH397" s="327">
        <f t="shared" si="104"/>
        <v>34.655000000000001</v>
      </c>
      <c r="AI397" s="327">
        <f t="shared" si="104"/>
        <v>34.655000000000001</v>
      </c>
      <c r="AJ397" s="327">
        <f t="shared" si="104"/>
        <v>20.792999999999999</v>
      </c>
      <c r="AK397" s="1345" t="s">
        <v>1605</v>
      </c>
      <c r="AL397" s="89" t="s">
        <v>1605</v>
      </c>
      <c r="AM397" s="1345" t="s">
        <v>1605</v>
      </c>
      <c r="AN397" s="327">
        <f t="shared" si="105"/>
        <v>6293.348</v>
      </c>
      <c r="AO397" s="327">
        <f t="shared" si="108"/>
        <v>3347.6729999999998</v>
      </c>
      <c r="AP397" s="327">
        <f t="shared" si="108"/>
        <v>138.62</v>
      </c>
      <c r="AQ397" s="327">
        <f t="shared" si="108"/>
        <v>1393.1309999999999</v>
      </c>
      <c r="AR397" s="327">
        <f t="shared" si="108"/>
        <v>0</v>
      </c>
      <c r="AS397" s="327">
        <f t="shared" si="108"/>
        <v>1004.9949999999999</v>
      </c>
      <c r="AT397" s="327">
        <f t="shared" si="108"/>
        <v>13.862000000000002</v>
      </c>
      <c r="AU397" s="327">
        <f t="shared" si="108"/>
        <v>20.792999999999999</v>
      </c>
      <c r="AV397" s="327">
        <f t="shared" si="108"/>
        <v>13.862000000000002</v>
      </c>
      <c r="AW397" s="327">
        <f t="shared" si="108"/>
        <v>27.724000000000004</v>
      </c>
      <c r="AX397" s="327">
        <f t="shared" si="108"/>
        <v>83.171999999999997</v>
      </c>
      <c r="AY397" s="327">
        <f t="shared" si="108"/>
        <v>20.792999999999999</v>
      </c>
      <c r="AZ397" s="327">
        <f t="shared" si="108"/>
        <v>20.792999999999999</v>
      </c>
      <c r="BA397" s="327">
        <f t="shared" si="108"/>
        <v>13.862000000000002</v>
      </c>
      <c r="BB397" s="327">
        <f t="shared" si="108"/>
        <v>6.9310000000000009</v>
      </c>
      <c r="BC397" s="327">
        <f t="shared" si="106"/>
        <v>97.034000000000006</v>
      </c>
      <c r="BD397" s="327">
        <f t="shared" si="106"/>
        <v>34.655000000000001</v>
      </c>
      <c r="BE397" s="327">
        <f t="shared" si="106"/>
        <v>34.655000000000001</v>
      </c>
      <c r="BF397" s="327">
        <f t="shared" si="106"/>
        <v>20.792999999999999</v>
      </c>
    </row>
    <row r="398" spans="2:58" ht="14.25">
      <c r="B398" s="6" t="s">
        <v>217</v>
      </c>
      <c r="C398" s="1844" t="s">
        <v>113</v>
      </c>
      <c r="D398" s="1903" t="s">
        <v>117</v>
      </c>
      <c r="E398" s="1904" t="s">
        <v>25</v>
      </c>
      <c r="F398" s="1586" t="s">
        <v>16</v>
      </c>
      <c r="G398" s="1932">
        <v>17.82</v>
      </c>
      <c r="H398" s="1933">
        <v>277.77999999999997</v>
      </c>
      <c r="I398" s="1873">
        <v>277.77999999999997</v>
      </c>
      <c r="J398" s="1854">
        <v>277.77999999999997</v>
      </c>
      <c r="K398" s="1843">
        <v>9.08</v>
      </c>
      <c r="R398" s="327">
        <f t="shared" si="103"/>
        <v>2522.2423999999996</v>
      </c>
      <c r="S398" s="327">
        <f t="shared" si="107"/>
        <v>1341.6773999999998</v>
      </c>
      <c r="T398" s="327">
        <f t="shared" si="107"/>
        <v>55.555999999999997</v>
      </c>
      <c r="U398" s="327">
        <f t="shared" si="107"/>
        <v>558.3377999999999</v>
      </c>
      <c r="V398" s="327">
        <f t="shared" si="107"/>
        <v>0</v>
      </c>
      <c r="W398" s="327">
        <f t="shared" si="107"/>
        <v>402.78099999999995</v>
      </c>
      <c r="X398" s="327">
        <f t="shared" si="107"/>
        <v>5.5556000000000001</v>
      </c>
      <c r="Y398" s="327">
        <f t="shared" si="107"/>
        <v>8.3333999999999975</v>
      </c>
      <c r="Z398" s="327">
        <f t="shared" si="107"/>
        <v>5.5556000000000001</v>
      </c>
      <c r="AA398" s="327">
        <f t="shared" si="107"/>
        <v>11.1112</v>
      </c>
      <c r="AB398" s="327">
        <f t="shared" si="107"/>
        <v>33.33359999999999</v>
      </c>
      <c r="AC398" s="327">
        <f t="shared" si="107"/>
        <v>8.3333999999999975</v>
      </c>
      <c r="AD398" s="327">
        <f t="shared" si="107"/>
        <v>8.3333999999999975</v>
      </c>
      <c r="AE398" s="327">
        <f t="shared" si="107"/>
        <v>5.5556000000000001</v>
      </c>
      <c r="AF398" s="327">
        <f t="shared" ref="S398:AF417" si="109">+$R398*VLOOKUP($E398,$P$5:$AF$7,AF$1+3,FALSE)</f>
        <v>2.7778</v>
      </c>
      <c r="AG398" s="327">
        <f t="shared" si="104"/>
        <v>38.889200000000002</v>
      </c>
      <c r="AH398" s="327">
        <f t="shared" si="104"/>
        <v>13.888999999999999</v>
      </c>
      <c r="AI398" s="327">
        <f t="shared" si="104"/>
        <v>13.888999999999999</v>
      </c>
      <c r="AJ398" s="327">
        <f t="shared" si="104"/>
        <v>8.3333999999999975</v>
      </c>
      <c r="AK398" s="1345" t="s">
        <v>1605</v>
      </c>
      <c r="AL398" s="89" t="s">
        <v>1605</v>
      </c>
      <c r="AM398" s="1345" t="s">
        <v>1605</v>
      </c>
      <c r="AN398" s="327">
        <f t="shared" si="105"/>
        <v>2522.2423999999996</v>
      </c>
      <c r="AO398" s="327">
        <f t="shared" si="108"/>
        <v>1341.6773999999998</v>
      </c>
      <c r="AP398" s="327">
        <f t="shared" si="108"/>
        <v>55.555999999999997</v>
      </c>
      <c r="AQ398" s="327">
        <f t="shared" si="108"/>
        <v>558.3377999999999</v>
      </c>
      <c r="AR398" s="327">
        <f t="shared" si="108"/>
        <v>0</v>
      </c>
      <c r="AS398" s="327">
        <f t="shared" si="108"/>
        <v>402.78099999999995</v>
      </c>
      <c r="AT398" s="327">
        <f t="shared" si="108"/>
        <v>5.5556000000000001</v>
      </c>
      <c r="AU398" s="327">
        <f t="shared" si="108"/>
        <v>8.3333999999999975</v>
      </c>
      <c r="AV398" s="327">
        <f t="shared" si="108"/>
        <v>5.5556000000000001</v>
      </c>
      <c r="AW398" s="327">
        <f t="shared" si="108"/>
        <v>11.1112</v>
      </c>
      <c r="AX398" s="327">
        <f t="shared" si="108"/>
        <v>33.33359999999999</v>
      </c>
      <c r="AY398" s="327">
        <f t="shared" si="108"/>
        <v>8.3333999999999975</v>
      </c>
      <c r="AZ398" s="327">
        <f t="shared" si="108"/>
        <v>8.3333999999999975</v>
      </c>
      <c r="BA398" s="327">
        <f t="shared" si="108"/>
        <v>5.5556000000000001</v>
      </c>
      <c r="BB398" s="327">
        <f t="shared" ref="AO398:BB417" si="110">+$AN398*VLOOKUP($E398,$AL$5:$BB$7,BB$1+3,FALSE)</f>
        <v>2.7778</v>
      </c>
      <c r="BC398" s="327">
        <f t="shared" si="106"/>
        <v>38.889200000000002</v>
      </c>
      <c r="BD398" s="327">
        <f t="shared" si="106"/>
        <v>13.888999999999999</v>
      </c>
      <c r="BE398" s="327">
        <f t="shared" si="106"/>
        <v>13.888999999999999</v>
      </c>
      <c r="BF398" s="327">
        <f t="shared" si="106"/>
        <v>8.3333999999999975</v>
      </c>
    </row>
    <row r="399" spans="2:58" ht="14.25">
      <c r="B399" s="6" t="s">
        <v>217</v>
      </c>
      <c r="C399" s="1844" t="s">
        <v>113</v>
      </c>
      <c r="D399" s="1903" t="s">
        <v>118</v>
      </c>
      <c r="E399" s="1904" t="s">
        <v>25</v>
      </c>
      <c r="F399" s="1586" t="s">
        <v>16</v>
      </c>
      <c r="G399" s="1932">
        <v>17.82</v>
      </c>
      <c r="H399" s="1933">
        <v>314.52</v>
      </c>
      <c r="I399" s="1873">
        <v>314.52</v>
      </c>
      <c r="J399" s="1854">
        <v>314.52</v>
      </c>
      <c r="K399" s="1843">
        <v>9.08</v>
      </c>
      <c r="R399" s="327">
        <f t="shared" si="103"/>
        <v>2855.8415999999997</v>
      </c>
      <c r="S399" s="327">
        <f t="shared" si="109"/>
        <v>1519.1315999999997</v>
      </c>
      <c r="T399" s="327">
        <f t="shared" si="109"/>
        <v>62.903999999999996</v>
      </c>
      <c r="U399" s="327">
        <f t="shared" si="109"/>
        <v>632.1851999999999</v>
      </c>
      <c r="V399" s="327">
        <f t="shared" si="109"/>
        <v>0</v>
      </c>
      <c r="W399" s="327">
        <f t="shared" si="109"/>
        <v>456.05399999999992</v>
      </c>
      <c r="X399" s="327">
        <f t="shared" si="109"/>
        <v>6.2904</v>
      </c>
      <c r="Y399" s="327">
        <f t="shared" si="109"/>
        <v>9.4355999999999973</v>
      </c>
      <c r="Z399" s="327">
        <f t="shared" si="109"/>
        <v>6.2904</v>
      </c>
      <c r="AA399" s="327">
        <f t="shared" si="109"/>
        <v>12.5808</v>
      </c>
      <c r="AB399" s="327">
        <f t="shared" si="109"/>
        <v>37.742399999999989</v>
      </c>
      <c r="AC399" s="327">
        <f t="shared" si="109"/>
        <v>9.4355999999999973</v>
      </c>
      <c r="AD399" s="327">
        <f t="shared" si="109"/>
        <v>9.4355999999999973</v>
      </c>
      <c r="AE399" s="327">
        <f t="shared" si="109"/>
        <v>6.2904</v>
      </c>
      <c r="AF399" s="327">
        <f t="shared" si="109"/>
        <v>3.1452</v>
      </c>
      <c r="AG399" s="327">
        <f t="shared" si="104"/>
        <v>44.032800000000002</v>
      </c>
      <c r="AH399" s="327">
        <f t="shared" si="104"/>
        <v>15.725999999999999</v>
      </c>
      <c r="AI399" s="327">
        <f t="shared" si="104"/>
        <v>15.725999999999999</v>
      </c>
      <c r="AJ399" s="327">
        <f t="shared" si="104"/>
        <v>9.4355999999999973</v>
      </c>
      <c r="AK399" s="1345" t="s">
        <v>1605</v>
      </c>
      <c r="AL399" s="89" t="s">
        <v>1605</v>
      </c>
      <c r="AM399" s="1345" t="s">
        <v>1605</v>
      </c>
      <c r="AN399" s="327">
        <f t="shared" si="105"/>
        <v>2855.8415999999997</v>
      </c>
      <c r="AO399" s="327">
        <f t="shared" si="110"/>
        <v>1519.1315999999997</v>
      </c>
      <c r="AP399" s="327">
        <f t="shared" si="110"/>
        <v>62.903999999999996</v>
      </c>
      <c r="AQ399" s="327">
        <f t="shared" si="110"/>
        <v>632.1851999999999</v>
      </c>
      <c r="AR399" s="327">
        <f t="shared" si="110"/>
        <v>0</v>
      </c>
      <c r="AS399" s="327">
        <f t="shared" si="110"/>
        <v>456.05399999999992</v>
      </c>
      <c r="AT399" s="327">
        <f t="shared" si="110"/>
        <v>6.2904</v>
      </c>
      <c r="AU399" s="327">
        <f t="shared" si="110"/>
        <v>9.4355999999999973</v>
      </c>
      <c r="AV399" s="327">
        <f t="shared" si="110"/>
        <v>6.2904</v>
      </c>
      <c r="AW399" s="327">
        <f t="shared" si="110"/>
        <v>12.5808</v>
      </c>
      <c r="AX399" s="327">
        <f t="shared" si="110"/>
        <v>37.742399999999989</v>
      </c>
      <c r="AY399" s="327">
        <f t="shared" si="110"/>
        <v>9.4355999999999973</v>
      </c>
      <c r="AZ399" s="327">
        <f t="shared" si="110"/>
        <v>9.4355999999999973</v>
      </c>
      <c r="BA399" s="327">
        <f t="shared" si="110"/>
        <v>6.2904</v>
      </c>
      <c r="BB399" s="327">
        <f t="shared" si="110"/>
        <v>3.1452</v>
      </c>
      <c r="BC399" s="327">
        <f t="shared" si="106"/>
        <v>44.032800000000002</v>
      </c>
      <c r="BD399" s="327">
        <f t="shared" si="106"/>
        <v>15.725999999999999</v>
      </c>
      <c r="BE399" s="327">
        <f t="shared" si="106"/>
        <v>15.725999999999999</v>
      </c>
      <c r="BF399" s="327">
        <f t="shared" si="106"/>
        <v>9.4355999999999973</v>
      </c>
    </row>
    <row r="400" spans="2:58" ht="14.25">
      <c r="B400" s="6" t="s">
        <v>217</v>
      </c>
      <c r="C400" s="1844" t="s">
        <v>113</v>
      </c>
      <c r="D400" s="1903" t="s">
        <v>119</v>
      </c>
      <c r="E400" s="1904" t="s">
        <v>25</v>
      </c>
      <c r="F400" s="1586" t="s">
        <v>16</v>
      </c>
      <c r="G400" s="1932">
        <v>17.82</v>
      </c>
      <c r="H400" s="1933">
        <v>60.58</v>
      </c>
      <c r="I400" s="1873">
        <v>60.58</v>
      </c>
      <c r="J400" s="1854">
        <v>60.58</v>
      </c>
      <c r="K400" s="1843">
        <v>9.08</v>
      </c>
      <c r="R400" s="327">
        <f t="shared" si="103"/>
        <v>550.06640000000004</v>
      </c>
      <c r="S400" s="327">
        <f t="shared" si="109"/>
        <v>292.60140000000001</v>
      </c>
      <c r="T400" s="327">
        <f t="shared" si="109"/>
        <v>12.116000000000001</v>
      </c>
      <c r="U400" s="327">
        <f t="shared" si="109"/>
        <v>121.7658</v>
      </c>
      <c r="V400" s="327">
        <f t="shared" si="109"/>
        <v>0</v>
      </c>
      <c r="W400" s="327">
        <f t="shared" si="109"/>
        <v>87.841000000000008</v>
      </c>
      <c r="X400" s="327">
        <f t="shared" si="109"/>
        <v>1.2116000000000002</v>
      </c>
      <c r="Y400" s="327">
        <f t="shared" si="109"/>
        <v>1.8173999999999999</v>
      </c>
      <c r="Z400" s="327">
        <f t="shared" si="109"/>
        <v>1.2116000000000002</v>
      </c>
      <c r="AA400" s="327">
        <f t="shared" si="109"/>
        <v>2.4232000000000005</v>
      </c>
      <c r="AB400" s="327">
        <f t="shared" si="109"/>
        <v>7.2695999999999996</v>
      </c>
      <c r="AC400" s="327">
        <f t="shared" si="109"/>
        <v>1.8173999999999999</v>
      </c>
      <c r="AD400" s="327">
        <f t="shared" si="109"/>
        <v>1.8173999999999999</v>
      </c>
      <c r="AE400" s="327">
        <f t="shared" si="109"/>
        <v>1.2116000000000002</v>
      </c>
      <c r="AF400" s="327">
        <f t="shared" si="109"/>
        <v>0.60580000000000012</v>
      </c>
      <c r="AG400" s="327">
        <f t="shared" si="104"/>
        <v>8.4812000000000012</v>
      </c>
      <c r="AH400" s="327">
        <f t="shared" si="104"/>
        <v>3.0290000000000004</v>
      </c>
      <c r="AI400" s="327">
        <f t="shared" si="104"/>
        <v>3.0290000000000004</v>
      </c>
      <c r="AJ400" s="327">
        <f t="shared" si="104"/>
        <v>1.8173999999999999</v>
      </c>
      <c r="AK400" s="1345" t="s">
        <v>1605</v>
      </c>
      <c r="AL400" s="89" t="s">
        <v>1605</v>
      </c>
      <c r="AM400" s="1345" t="s">
        <v>1605</v>
      </c>
      <c r="AN400" s="327">
        <f t="shared" si="105"/>
        <v>550.06640000000004</v>
      </c>
      <c r="AO400" s="327">
        <f t="shared" si="110"/>
        <v>292.60140000000001</v>
      </c>
      <c r="AP400" s="327">
        <f t="shared" si="110"/>
        <v>12.116000000000001</v>
      </c>
      <c r="AQ400" s="327">
        <f t="shared" si="110"/>
        <v>121.7658</v>
      </c>
      <c r="AR400" s="327">
        <f t="shared" si="110"/>
        <v>0</v>
      </c>
      <c r="AS400" s="327">
        <f t="shared" si="110"/>
        <v>87.841000000000008</v>
      </c>
      <c r="AT400" s="327">
        <f t="shared" si="110"/>
        <v>1.2116000000000002</v>
      </c>
      <c r="AU400" s="327">
        <f t="shared" si="110"/>
        <v>1.8173999999999999</v>
      </c>
      <c r="AV400" s="327">
        <f t="shared" si="110"/>
        <v>1.2116000000000002</v>
      </c>
      <c r="AW400" s="327">
        <f t="shared" si="110"/>
        <v>2.4232000000000005</v>
      </c>
      <c r="AX400" s="327">
        <f t="shared" si="110"/>
        <v>7.2695999999999996</v>
      </c>
      <c r="AY400" s="327">
        <f t="shared" si="110"/>
        <v>1.8173999999999999</v>
      </c>
      <c r="AZ400" s="327">
        <f t="shared" si="110"/>
        <v>1.8173999999999999</v>
      </c>
      <c r="BA400" s="327">
        <f t="shared" si="110"/>
        <v>1.2116000000000002</v>
      </c>
      <c r="BB400" s="327">
        <f t="shared" si="110"/>
        <v>0.60580000000000012</v>
      </c>
      <c r="BC400" s="327">
        <f t="shared" si="106"/>
        <v>8.4812000000000012</v>
      </c>
      <c r="BD400" s="327">
        <f t="shared" si="106"/>
        <v>3.0290000000000004</v>
      </c>
      <c r="BE400" s="327">
        <f t="shared" si="106"/>
        <v>3.0290000000000004</v>
      </c>
      <c r="BF400" s="327">
        <f t="shared" si="106"/>
        <v>1.8173999999999999</v>
      </c>
    </row>
    <row r="401" spans="2:58" ht="14.25">
      <c r="B401" s="6" t="s">
        <v>217</v>
      </c>
      <c r="C401" s="1844" t="s">
        <v>113</v>
      </c>
      <c r="D401" s="1903" t="s">
        <v>120</v>
      </c>
      <c r="E401" s="1904" t="s">
        <v>25</v>
      </c>
      <c r="F401" s="1586" t="s">
        <v>16</v>
      </c>
      <c r="G401" s="1932">
        <v>17.71</v>
      </c>
      <c r="H401" s="1933">
        <v>111.84</v>
      </c>
      <c r="I401" s="1873">
        <v>111.84</v>
      </c>
      <c r="J401" s="1854">
        <v>111.84</v>
      </c>
      <c r="K401" s="1843">
        <v>9.08</v>
      </c>
      <c r="R401" s="327">
        <f t="shared" si="103"/>
        <v>1015.5072</v>
      </c>
      <c r="S401" s="327">
        <f t="shared" si="109"/>
        <v>540.18719999999996</v>
      </c>
      <c r="T401" s="327">
        <f t="shared" si="109"/>
        <v>22.368000000000002</v>
      </c>
      <c r="U401" s="327">
        <f t="shared" si="109"/>
        <v>224.79839999999999</v>
      </c>
      <c r="V401" s="327">
        <f t="shared" si="109"/>
        <v>0</v>
      </c>
      <c r="W401" s="327">
        <f t="shared" si="109"/>
        <v>162.16800000000001</v>
      </c>
      <c r="X401" s="327">
        <f t="shared" si="109"/>
        <v>2.2368000000000001</v>
      </c>
      <c r="Y401" s="327">
        <f t="shared" si="109"/>
        <v>3.3551999999999995</v>
      </c>
      <c r="Z401" s="327">
        <f t="shared" si="109"/>
        <v>2.2368000000000001</v>
      </c>
      <c r="AA401" s="327">
        <f t="shared" si="109"/>
        <v>4.4736000000000002</v>
      </c>
      <c r="AB401" s="327">
        <f t="shared" si="109"/>
        <v>13.420799999999998</v>
      </c>
      <c r="AC401" s="327">
        <f t="shared" si="109"/>
        <v>3.3551999999999995</v>
      </c>
      <c r="AD401" s="327">
        <f t="shared" si="109"/>
        <v>3.3551999999999995</v>
      </c>
      <c r="AE401" s="327">
        <f t="shared" si="109"/>
        <v>2.2368000000000001</v>
      </c>
      <c r="AF401" s="327">
        <f t="shared" si="109"/>
        <v>1.1184000000000001</v>
      </c>
      <c r="AG401" s="327">
        <f t="shared" si="104"/>
        <v>15.657600000000002</v>
      </c>
      <c r="AH401" s="327">
        <f t="shared" si="104"/>
        <v>5.5920000000000005</v>
      </c>
      <c r="AI401" s="327">
        <f t="shared" si="104"/>
        <v>5.5920000000000005</v>
      </c>
      <c r="AJ401" s="327">
        <f t="shared" si="104"/>
        <v>3.3551999999999995</v>
      </c>
      <c r="AK401" s="1345" t="s">
        <v>1605</v>
      </c>
      <c r="AL401" s="89" t="s">
        <v>1605</v>
      </c>
      <c r="AM401" s="1345" t="s">
        <v>1605</v>
      </c>
      <c r="AN401" s="327">
        <f t="shared" si="105"/>
        <v>1015.5072</v>
      </c>
      <c r="AO401" s="327">
        <f t="shared" si="110"/>
        <v>540.18719999999996</v>
      </c>
      <c r="AP401" s="327">
        <f t="shared" si="110"/>
        <v>22.368000000000002</v>
      </c>
      <c r="AQ401" s="327">
        <f t="shared" si="110"/>
        <v>224.79839999999999</v>
      </c>
      <c r="AR401" s="327">
        <f t="shared" si="110"/>
        <v>0</v>
      </c>
      <c r="AS401" s="327">
        <f t="shared" si="110"/>
        <v>162.16800000000001</v>
      </c>
      <c r="AT401" s="327">
        <f t="shared" si="110"/>
        <v>2.2368000000000001</v>
      </c>
      <c r="AU401" s="327">
        <f t="shared" si="110"/>
        <v>3.3551999999999995</v>
      </c>
      <c r="AV401" s="327">
        <f t="shared" si="110"/>
        <v>2.2368000000000001</v>
      </c>
      <c r="AW401" s="327">
        <f t="shared" si="110"/>
        <v>4.4736000000000002</v>
      </c>
      <c r="AX401" s="327">
        <f t="shared" si="110"/>
        <v>13.420799999999998</v>
      </c>
      <c r="AY401" s="327">
        <f t="shared" si="110"/>
        <v>3.3551999999999995</v>
      </c>
      <c r="AZ401" s="327">
        <f t="shared" si="110"/>
        <v>3.3551999999999995</v>
      </c>
      <c r="BA401" s="327">
        <f t="shared" si="110"/>
        <v>2.2368000000000001</v>
      </c>
      <c r="BB401" s="327">
        <f t="shared" si="110"/>
        <v>1.1184000000000001</v>
      </c>
      <c r="BC401" s="327">
        <f t="shared" si="106"/>
        <v>15.657600000000002</v>
      </c>
      <c r="BD401" s="327">
        <f t="shared" si="106"/>
        <v>5.5920000000000005</v>
      </c>
      <c r="BE401" s="327">
        <f t="shared" si="106"/>
        <v>5.5920000000000005</v>
      </c>
      <c r="BF401" s="327">
        <f t="shared" si="106"/>
        <v>3.3551999999999995</v>
      </c>
    </row>
    <row r="402" spans="2:58" ht="14.25">
      <c r="B402" s="6" t="s">
        <v>217</v>
      </c>
      <c r="C402" s="1844" t="s">
        <v>113</v>
      </c>
      <c r="D402" s="1903" t="s">
        <v>121</v>
      </c>
      <c r="E402" s="1904" t="s">
        <v>25</v>
      </c>
      <c r="F402" s="1586" t="s">
        <v>16</v>
      </c>
      <c r="G402" s="1932">
        <v>17.82</v>
      </c>
      <c r="H402" s="1933">
        <v>254.97</v>
      </c>
      <c r="I402" s="1873">
        <v>254.97</v>
      </c>
      <c r="J402" s="1854">
        <v>254.97</v>
      </c>
      <c r="K402" s="1843">
        <v>9.08</v>
      </c>
      <c r="R402" s="327">
        <f t="shared" si="103"/>
        <v>2315.1275999999998</v>
      </c>
      <c r="S402" s="327">
        <f t="shared" si="109"/>
        <v>1231.5050999999999</v>
      </c>
      <c r="T402" s="327">
        <f t="shared" si="109"/>
        <v>50.994</v>
      </c>
      <c r="U402" s="327">
        <f t="shared" si="109"/>
        <v>512.48969999999986</v>
      </c>
      <c r="V402" s="327">
        <f t="shared" si="109"/>
        <v>0</v>
      </c>
      <c r="W402" s="327">
        <f t="shared" si="109"/>
        <v>369.70649999999995</v>
      </c>
      <c r="X402" s="327">
        <f t="shared" si="109"/>
        <v>5.0994000000000002</v>
      </c>
      <c r="Y402" s="327">
        <f t="shared" si="109"/>
        <v>7.6490999999999989</v>
      </c>
      <c r="Z402" s="327">
        <f t="shared" si="109"/>
        <v>5.0994000000000002</v>
      </c>
      <c r="AA402" s="327">
        <f t="shared" si="109"/>
        <v>10.1988</v>
      </c>
      <c r="AB402" s="327">
        <f t="shared" si="109"/>
        <v>30.596399999999996</v>
      </c>
      <c r="AC402" s="327">
        <f t="shared" si="109"/>
        <v>7.6490999999999989</v>
      </c>
      <c r="AD402" s="327">
        <f t="shared" si="109"/>
        <v>7.6490999999999989</v>
      </c>
      <c r="AE402" s="327">
        <f t="shared" si="109"/>
        <v>5.0994000000000002</v>
      </c>
      <c r="AF402" s="327">
        <f t="shared" si="109"/>
        <v>2.5497000000000001</v>
      </c>
      <c r="AG402" s="327">
        <f t="shared" si="104"/>
        <v>35.695799999999998</v>
      </c>
      <c r="AH402" s="327">
        <f t="shared" si="104"/>
        <v>12.7485</v>
      </c>
      <c r="AI402" s="327">
        <f t="shared" si="104"/>
        <v>12.7485</v>
      </c>
      <c r="AJ402" s="327">
        <f t="shared" si="104"/>
        <v>7.6490999999999989</v>
      </c>
      <c r="AK402" s="1345" t="s">
        <v>1605</v>
      </c>
      <c r="AL402" s="89" t="s">
        <v>1605</v>
      </c>
      <c r="AM402" s="1345" t="s">
        <v>1605</v>
      </c>
      <c r="AN402" s="327">
        <f t="shared" si="105"/>
        <v>2315.1275999999998</v>
      </c>
      <c r="AO402" s="327">
        <f t="shared" si="110"/>
        <v>1231.5050999999999</v>
      </c>
      <c r="AP402" s="327">
        <f t="shared" si="110"/>
        <v>50.994</v>
      </c>
      <c r="AQ402" s="327">
        <f t="shared" si="110"/>
        <v>512.48969999999986</v>
      </c>
      <c r="AR402" s="327">
        <f t="shared" si="110"/>
        <v>0</v>
      </c>
      <c r="AS402" s="327">
        <f t="shared" si="110"/>
        <v>369.70649999999995</v>
      </c>
      <c r="AT402" s="327">
        <f t="shared" si="110"/>
        <v>5.0994000000000002</v>
      </c>
      <c r="AU402" s="327">
        <f t="shared" si="110"/>
        <v>7.6490999999999989</v>
      </c>
      <c r="AV402" s="327">
        <f t="shared" si="110"/>
        <v>5.0994000000000002</v>
      </c>
      <c r="AW402" s="327">
        <f t="shared" si="110"/>
        <v>10.1988</v>
      </c>
      <c r="AX402" s="327">
        <f t="shared" si="110"/>
        <v>30.596399999999996</v>
      </c>
      <c r="AY402" s="327">
        <f t="shared" si="110"/>
        <v>7.6490999999999989</v>
      </c>
      <c r="AZ402" s="327">
        <f t="shared" si="110"/>
        <v>7.6490999999999989</v>
      </c>
      <c r="BA402" s="327">
        <f t="shared" si="110"/>
        <v>5.0994000000000002</v>
      </c>
      <c r="BB402" s="327">
        <f t="shared" si="110"/>
        <v>2.5497000000000001</v>
      </c>
      <c r="BC402" s="327">
        <f t="shared" si="106"/>
        <v>35.695799999999998</v>
      </c>
      <c r="BD402" s="327">
        <f t="shared" si="106"/>
        <v>12.7485</v>
      </c>
      <c r="BE402" s="327">
        <f t="shared" si="106"/>
        <v>12.7485</v>
      </c>
      <c r="BF402" s="327">
        <f t="shared" si="106"/>
        <v>7.6490999999999989</v>
      </c>
    </row>
    <row r="403" spans="2:58" ht="14.25">
      <c r="B403" s="6" t="s">
        <v>217</v>
      </c>
      <c r="C403" s="1844" t="s">
        <v>113</v>
      </c>
      <c r="D403" s="1903" t="s">
        <v>122</v>
      </c>
      <c r="E403" s="1904" t="s">
        <v>25</v>
      </c>
      <c r="F403" s="1586" t="s">
        <v>16</v>
      </c>
      <c r="G403" s="1932">
        <v>17.39</v>
      </c>
      <c r="H403" s="1933">
        <v>584.72</v>
      </c>
      <c r="I403" s="1873">
        <v>584.72</v>
      </c>
      <c r="J403" s="1854">
        <v>584.72</v>
      </c>
      <c r="K403" s="1843">
        <v>9.08</v>
      </c>
      <c r="R403" s="327">
        <f t="shared" si="103"/>
        <v>5309.2575999999999</v>
      </c>
      <c r="S403" s="327">
        <f t="shared" si="109"/>
        <v>2824.1976</v>
      </c>
      <c r="T403" s="327">
        <f t="shared" si="109"/>
        <v>116.944</v>
      </c>
      <c r="U403" s="327">
        <f t="shared" si="109"/>
        <v>1175.2871999999998</v>
      </c>
      <c r="V403" s="327">
        <f t="shared" si="109"/>
        <v>0</v>
      </c>
      <c r="W403" s="327">
        <f t="shared" si="109"/>
        <v>847.84399999999994</v>
      </c>
      <c r="X403" s="327">
        <f t="shared" si="109"/>
        <v>11.694400000000002</v>
      </c>
      <c r="Y403" s="327">
        <f t="shared" si="109"/>
        <v>17.541599999999999</v>
      </c>
      <c r="Z403" s="327">
        <f t="shared" si="109"/>
        <v>11.694400000000002</v>
      </c>
      <c r="AA403" s="327">
        <f t="shared" si="109"/>
        <v>23.388800000000003</v>
      </c>
      <c r="AB403" s="327">
        <f t="shared" si="109"/>
        <v>70.166399999999996</v>
      </c>
      <c r="AC403" s="327">
        <f t="shared" si="109"/>
        <v>17.541599999999999</v>
      </c>
      <c r="AD403" s="327">
        <f t="shared" si="109"/>
        <v>17.541599999999999</v>
      </c>
      <c r="AE403" s="327">
        <f t="shared" si="109"/>
        <v>11.694400000000002</v>
      </c>
      <c r="AF403" s="327">
        <f t="shared" si="109"/>
        <v>5.8472000000000008</v>
      </c>
      <c r="AG403" s="327">
        <f t="shared" si="104"/>
        <v>81.860800000000012</v>
      </c>
      <c r="AH403" s="327">
        <f t="shared" si="104"/>
        <v>29.236000000000001</v>
      </c>
      <c r="AI403" s="327">
        <f t="shared" si="104"/>
        <v>29.236000000000001</v>
      </c>
      <c r="AJ403" s="327">
        <f t="shared" si="104"/>
        <v>17.541599999999999</v>
      </c>
      <c r="AK403" s="1345" t="s">
        <v>1605</v>
      </c>
      <c r="AL403" s="89" t="s">
        <v>1605</v>
      </c>
      <c r="AM403" s="1345" t="s">
        <v>1605</v>
      </c>
      <c r="AN403" s="327">
        <f t="shared" si="105"/>
        <v>5309.2575999999999</v>
      </c>
      <c r="AO403" s="327">
        <f t="shared" si="110"/>
        <v>2824.1976</v>
      </c>
      <c r="AP403" s="327">
        <f t="shared" si="110"/>
        <v>116.944</v>
      </c>
      <c r="AQ403" s="327">
        <f t="shared" si="110"/>
        <v>1175.2871999999998</v>
      </c>
      <c r="AR403" s="327">
        <f t="shared" si="110"/>
        <v>0</v>
      </c>
      <c r="AS403" s="327">
        <f t="shared" si="110"/>
        <v>847.84399999999994</v>
      </c>
      <c r="AT403" s="327">
        <f t="shared" si="110"/>
        <v>11.694400000000002</v>
      </c>
      <c r="AU403" s="327">
        <f t="shared" si="110"/>
        <v>17.541599999999999</v>
      </c>
      <c r="AV403" s="327">
        <f t="shared" si="110"/>
        <v>11.694400000000002</v>
      </c>
      <c r="AW403" s="327">
        <f t="shared" si="110"/>
        <v>23.388800000000003</v>
      </c>
      <c r="AX403" s="327">
        <f t="shared" si="110"/>
        <v>70.166399999999996</v>
      </c>
      <c r="AY403" s="327">
        <f t="shared" si="110"/>
        <v>17.541599999999999</v>
      </c>
      <c r="AZ403" s="327">
        <f t="shared" si="110"/>
        <v>17.541599999999999</v>
      </c>
      <c r="BA403" s="327">
        <f t="shared" si="110"/>
        <v>11.694400000000002</v>
      </c>
      <c r="BB403" s="327">
        <f t="shared" si="110"/>
        <v>5.8472000000000008</v>
      </c>
      <c r="BC403" s="327">
        <f t="shared" si="106"/>
        <v>81.860800000000012</v>
      </c>
      <c r="BD403" s="327">
        <f t="shared" si="106"/>
        <v>29.236000000000001</v>
      </c>
      <c r="BE403" s="327">
        <f t="shared" si="106"/>
        <v>29.236000000000001</v>
      </c>
      <c r="BF403" s="327">
        <f t="shared" si="106"/>
        <v>17.541599999999999</v>
      </c>
    </row>
    <row r="404" spans="2:58" ht="14.25">
      <c r="B404" s="6" t="s">
        <v>217</v>
      </c>
      <c r="C404" s="1844" t="s">
        <v>113</v>
      </c>
      <c r="D404" s="1903" t="s">
        <v>123</v>
      </c>
      <c r="E404" s="1904" t="s">
        <v>25</v>
      </c>
      <c r="F404" s="1586" t="s">
        <v>16</v>
      </c>
      <c r="G404" s="1932">
        <v>16.97</v>
      </c>
      <c r="H404" s="1933">
        <v>1079.6600000000001</v>
      </c>
      <c r="I404" s="1873">
        <v>1079.6600000000001</v>
      </c>
      <c r="J404" s="1854">
        <v>1079.6600000000001</v>
      </c>
      <c r="K404" s="1843">
        <v>9.08</v>
      </c>
      <c r="R404" s="327">
        <f t="shared" si="103"/>
        <v>9803.3128000000015</v>
      </c>
      <c r="S404" s="327">
        <f t="shared" si="109"/>
        <v>5214.7578000000003</v>
      </c>
      <c r="T404" s="327">
        <f t="shared" si="109"/>
        <v>215.93200000000004</v>
      </c>
      <c r="U404" s="327">
        <f t="shared" si="109"/>
        <v>2170.1165999999998</v>
      </c>
      <c r="V404" s="327">
        <f t="shared" si="109"/>
        <v>0</v>
      </c>
      <c r="W404" s="327">
        <f t="shared" si="109"/>
        <v>1565.5070000000001</v>
      </c>
      <c r="X404" s="327">
        <f t="shared" si="109"/>
        <v>21.593200000000007</v>
      </c>
      <c r="Y404" s="327">
        <f t="shared" si="109"/>
        <v>32.389800000000001</v>
      </c>
      <c r="Z404" s="327">
        <f t="shared" si="109"/>
        <v>21.593200000000007</v>
      </c>
      <c r="AA404" s="327">
        <f t="shared" si="109"/>
        <v>43.186400000000013</v>
      </c>
      <c r="AB404" s="327">
        <f t="shared" si="109"/>
        <v>129.5592</v>
      </c>
      <c r="AC404" s="327">
        <f t="shared" si="109"/>
        <v>32.389800000000001</v>
      </c>
      <c r="AD404" s="327">
        <f t="shared" si="109"/>
        <v>32.389800000000001</v>
      </c>
      <c r="AE404" s="327">
        <f t="shared" si="109"/>
        <v>21.593200000000007</v>
      </c>
      <c r="AF404" s="327">
        <f t="shared" si="109"/>
        <v>10.796600000000003</v>
      </c>
      <c r="AG404" s="327">
        <f t="shared" si="104"/>
        <v>151.15240000000003</v>
      </c>
      <c r="AH404" s="327">
        <f t="shared" si="104"/>
        <v>53.983000000000011</v>
      </c>
      <c r="AI404" s="327">
        <f t="shared" si="104"/>
        <v>53.983000000000011</v>
      </c>
      <c r="AJ404" s="327">
        <f t="shared" si="104"/>
        <v>32.389800000000001</v>
      </c>
      <c r="AK404" s="1345" t="s">
        <v>1605</v>
      </c>
      <c r="AL404" s="89" t="s">
        <v>1605</v>
      </c>
      <c r="AM404" s="1345" t="s">
        <v>1605</v>
      </c>
      <c r="AN404" s="327">
        <f t="shared" si="105"/>
        <v>9803.3128000000015</v>
      </c>
      <c r="AO404" s="327">
        <f t="shared" si="110"/>
        <v>5214.7578000000003</v>
      </c>
      <c r="AP404" s="327">
        <f t="shared" si="110"/>
        <v>215.93200000000004</v>
      </c>
      <c r="AQ404" s="327">
        <f t="shared" si="110"/>
        <v>2170.1165999999998</v>
      </c>
      <c r="AR404" s="327">
        <f t="shared" si="110"/>
        <v>0</v>
      </c>
      <c r="AS404" s="327">
        <f t="shared" si="110"/>
        <v>1565.5070000000001</v>
      </c>
      <c r="AT404" s="327">
        <f t="shared" si="110"/>
        <v>21.593200000000007</v>
      </c>
      <c r="AU404" s="327">
        <f t="shared" si="110"/>
        <v>32.389800000000001</v>
      </c>
      <c r="AV404" s="327">
        <f t="shared" si="110"/>
        <v>21.593200000000007</v>
      </c>
      <c r="AW404" s="327">
        <f t="shared" si="110"/>
        <v>43.186400000000013</v>
      </c>
      <c r="AX404" s="327">
        <f t="shared" si="110"/>
        <v>129.5592</v>
      </c>
      <c r="AY404" s="327">
        <f t="shared" si="110"/>
        <v>32.389800000000001</v>
      </c>
      <c r="AZ404" s="327">
        <f t="shared" si="110"/>
        <v>32.389800000000001</v>
      </c>
      <c r="BA404" s="327">
        <f t="shared" si="110"/>
        <v>21.593200000000007</v>
      </c>
      <c r="BB404" s="327">
        <f t="shared" si="110"/>
        <v>10.796600000000003</v>
      </c>
      <c r="BC404" s="327">
        <f t="shared" si="106"/>
        <v>151.15240000000003</v>
      </c>
      <c r="BD404" s="327">
        <f t="shared" si="106"/>
        <v>53.983000000000011</v>
      </c>
      <c r="BE404" s="327">
        <f t="shared" si="106"/>
        <v>53.983000000000011</v>
      </c>
      <c r="BF404" s="327">
        <f t="shared" si="106"/>
        <v>32.389800000000001</v>
      </c>
    </row>
    <row r="405" spans="2:58" ht="14.25">
      <c r="B405" s="6" t="s">
        <v>217</v>
      </c>
      <c r="C405" s="1844" t="s">
        <v>113</v>
      </c>
      <c r="D405" s="1903" t="s">
        <v>124</v>
      </c>
      <c r="E405" s="1904" t="s">
        <v>25</v>
      </c>
      <c r="F405" s="1586" t="s">
        <v>16</v>
      </c>
      <c r="G405" s="1932">
        <v>17.39</v>
      </c>
      <c r="H405" s="1933">
        <v>937.9</v>
      </c>
      <c r="I405" s="1873">
        <v>937.9</v>
      </c>
      <c r="J405" s="1854">
        <v>937.9</v>
      </c>
      <c r="K405" s="1843">
        <v>9.08</v>
      </c>
      <c r="R405" s="327">
        <f t="shared" si="103"/>
        <v>8516.1319999999996</v>
      </c>
      <c r="S405" s="327">
        <f t="shared" si="109"/>
        <v>4530.0569999999998</v>
      </c>
      <c r="T405" s="327">
        <f t="shared" si="109"/>
        <v>187.58</v>
      </c>
      <c r="U405" s="327">
        <f t="shared" si="109"/>
        <v>1885.1789999999996</v>
      </c>
      <c r="V405" s="327">
        <f t="shared" si="109"/>
        <v>0</v>
      </c>
      <c r="W405" s="327">
        <f t="shared" si="109"/>
        <v>1359.9549999999999</v>
      </c>
      <c r="X405" s="327">
        <f t="shared" si="109"/>
        <v>18.757999999999999</v>
      </c>
      <c r="Y405" s="327">
        <f t="shared" si="109"/>
        <v>28.136999999999997</v>
      </c>
      <c r="Z405" s="327">
        <f t="shared" si="109"/>
        <v>18.757999999999999</v>
      </c>
      <c r="AA405" s="327">
        <f t="shared" si="109"/>
        <v>37.515999999999998</v>
      </c>
      <c r="AB405" s="327">
        <f t="shared" si="109"/>
        <v>112.54799999999999</v>
      </c>
      <c r="AC405" s="327">
        <f t="shared" si="109"/>
        <v>28.136999999999997</v>
      </c>
      <c r="AD405" s="327">
        <f t="shared" si="109"/>
        <v>28.136999999999997</v>
      </c>
      <c r="AE405" s="327">
        <f t="shared" si="109"/>
        <v>18.757999999999999</v>
      </c>
      <c r="AF405" s="327">
        <f t="shared" si="109"/>
        <v>9.3789999999999996</v>
      </c>
      <c r="AG405" s="327">
        <f t="shared" si="104"/>
        <v>131.30600000000001</v>
      </c>
      <c r="AH405" s="327">
        <f t="shared" si="104"/>
        <v>46.895000000000003</v>
      </c>
      <c r="AI405" s="327">
        <f t="shared" si="104"/>
        <v>46.895000000000003</v>
      </c>
      <c r="AJ405" s="327">
        <f t="shared" si="104"/>
        <v>28.136999999999997</v>
      </c>
      <c r="AK405" s="1345" t="s">
        <v>1605</v>
      </c>
      <c r="AL405" s="89" t="s">
        <v>1605</v>
      </c>
      <c r="AM405" s="1345" t="s">
        <v>1605</v>
      </c>
      <c r="AN405" s="327">
        <f t="shared" si="105"/>
        <v>8516.1319999999996</v>
      </c>
      <c r="AO405" s="327">
        <f t="shared" si="110"/>
        <v>4530.0569999999998</v>
      </c>
      <c r="AP405" s="327">
        <f t="shared" si="110"/>
        <v>187.58</v>
      </c>
      <c r="AQ405" s="327">
        <f t="shared" si="110"/>
        <v>1885.1789999999996</v>
      </c>
      <c r="AR405" s="327">
        <f t="shared" si="110"/>
        <v>0</v>
      </c>
      <c r="AS405" s="327">
        <f t="shared" si="110"/>
        <v>1359.9549999999999</v>
      </c>
      <c r="AT405" s="327">
        <f t="shared" si="110"/>
        <v>18.757999999999999</v>
      </c>
      <c r="AU405" s="327">
        <f t="shared" si="110"/>
        <v>28.136999999999997</v>
      </c>
      <c r="AV405" s="327">
        <f t="shared" si="110"/>
        <v>18.757999999999999</v>
      </c>
      <c r="AW405" s="327">
        <f t="shared" si="110"/>
        <v>37.515999999999998</v>
      </c>
      <c r="AX405" s="327">
        <f t="shared" si="110"/>
        <v>112.54799999999999</v>
      </c>
      <c r="AY405" s="327">
        <f t="shared" si="110"/>
        <v>28.136999999999997</v>
      </c>
      <c r="AZ405" s="327">
        <f t="shared" si="110"/>
        <v>28.136999999999997</v>
      </c>
      <c r="BA405" s="327">
        <f t="shared" si="110"/>
        <v>18.757999999999999</v>
      </c>
      <c r="BB405" s="327">
        <f t="shared" si="110"/>
        <v>9.3789999999999996</v>
      </c>
      <c r="BC405" s="327">
        <f t="shared" si="106"/>
        <v>131.30600000000001</v>
      </c>
      <c r="BD405" s="327">
        <f t="shared" si="106"/>
        <v>46.895000000000003</v>
      </c>
      <c r="BE405" s="327">
        <f t="shared" si="106"/>
        <v>46.895000000000003</v>
      </c>
      <c r="BF405" s="327">
        <f t="shared" si="106"/>
        <v>28.136999999999997</v>
      </c>
    </row>
    <row r="406" spans="2:58" ht="14.25">
      <c r="B406" s="6" t="s">
        <v>217</v>
      </c>
      <c r="C406" s="1844" t="s">
        <v>113</v>
      </c>
      <c r="D406" s="1903" t="s">
        <v>126</v>
      </c>
      <c r="E406" s="1904" t="s">
        <v>25</v>
      </c>
      <c r="F406" s="1586" t="s">
        <v>16</v>
      </c>
      <c r="G406" s="1932">
        <v>17.39</v>
      </c>
      <c r="H406" s="1933">
        <v>661.36</v>
      </c>
      <c r="I406" s="1873">
        <v>661.36</v>
      </c>
      <c r="J406" s="1854">
        <v>661.36</v>
      </c>
      <c r="K406" s="1843">
        <v>9.08</v>
      </c>
      <c r="R406" s="327">
        <f t="shared" si="103"/>
        <v>6005.1487999999999</v>
      </c>
      <c r="S406" s="327">
        <f t="shared" si="109"/>
        <v>3194.3687999999997</v>
      </c>
      <c r="T406" s="327">
        <f t="shared" si="109"/>
        <v>132.27200000000002</v>
      </c>
      <c r="U406" s="327">
        <f t="shared" si="109"/>
        <v>1329.3335999999997</v>
      </c>
      <c r="V406" s="327">
        <f t="shared" si="109"/>
        <v>0</v>
      </c>
      <c r="W406" s="327">
        <f t="shared" si="109"/>
        <v>958.97199999999998</v>
      </c>
      <c r="X406" s="327">
        <f t="shared" si="109"/>
        <v>13.227200000000002</v>
      </c>
      <c r="Y406" s="327">
        <f t="shared" si="109"/>
        <v>19.840799999999998</v>
      </c>
      <c r="Z406" s="327">
        <f t="shared" si="109"/>
        <v>13.227200000000002</v>
      </c>
      <c r="AA406" s="327">
        <f t="shared" si="109"/>
        <v>26.454400000000003</v>
      </c>
      <c r="AB406" s="327">
        <f t="shared" si="109"/>
        <v>79.363199999999992</v>
      </c>
      <c r="AC406" s="327">
        <f t="shared" si="109"/>
        <v>19.840799999999998</v>
      </c>
      <c r="AD406" s="327">
        <f t="shared" si="109"/>
        <v>19.840799999999998</v>
      </c>
      <c r="AE406" s="327">
        <f t="shared" si="109"/>
        <v>13.227200000000002</v>
      </c>
      <c r="AF406" s="327">
        <f t="shared" si="109"/>
        <v>6.6136000000000008</v>
      </c>
      <c r="AG406" s="327">
        <f t="shared" si="104"/>
        <v>92.590400000000017</v>
      </c>
      <c r="AH406" s="327">
        <f t="shared" si="104"/>
        <v>33.068000000000005</v>
      </c>
      <c r="AI406" s="327">
        <f t="shared" si="104"/>
        <v>33.068000000000005</v>
      </c>
      <c r="AJ406" s="327">
        <f t="shared" si="104"/>
        <v>19.840799999999998</v>
      </c>
      <c r="AK406" s="1345" t="s">
        <v>1605</v>
      </c>
      <c r="AL406" s="89" t="s">
        <v>1605</v>
      </c>
      <c r="AM406" s="1345" t="s">
        <v>1605</v>
      </c>
      <c r="AN406" s="327">
        <f t="shared" si="105"/>
        <v>6005.1487999999999</v>
      </c>
      <c r="AO406" s="327">
        <f t="shared" si="110"/>
        <v>3194.3687999999997</v>
      </c>
      <c r="AP406" s="327">
        <f t="shared" si="110"/>
        <v>132.27200000000002</v>
      </c>
      <c r="AQ406" s="327">
        <f t="shared" si="110"/>
        <v>1329.3335999999997</v>
      </c>
      <c r="AR406" s="327">
        <f t="shared" si="110"/>
        <v>0</v>
      </c>
      <c r="AS406" s="327">
        <f t="shared" si="110"/>
        <v>958.97199999999998</v>
      </c>
      <c r="AT406" s="327">
        <f t="shared" si="110"/>
        <v>13.227200000000002</v>
      </c>
      <c r="AU406" s="327">
        <f t="shared" si="110"/>
        <v>19.840799999999998</v>
      </c>
      <c r="AV406" s="327">
        <f t="shared" si="110"/>
        <v>13.227200000000002</v>
      </c>
      <c r="AW406" s="327">
        <f t="shared" si="110"/>
        <v>26.454400000000003</v>
      </c>
      <c r="AX406" s="327">
        <f t="shared" si="110"/>
        <v>79.363199999999992</v>
      </c>
      <c r="AY406" s="327">
        <f t="shared" si="110"/>
        <v>19.840799999999998</v>
      </c>
      <c r="AZ406" s="327">
        <f t="shared" si="110"/>
        <v>19.840799999999998</v>
      </c>
      <c r="BA406" s="327">
        <f t="shared" si="110"/>
        <v>13.227200000000002</v>
      </c>
      <c r="BB406" s="327">
        <f t="shared" si="110"/>
        <v>6.6136000000000008</v>
      </c>
      <c r="BC406" s="327">
        <f t="shared" si="106"/>
        <v>92.590400000000017</v>
      </c>
      <c r="BD406" s="327">
        <f t="shared" si="106"/>
        <v>33.068000000000005</v>
      </c>
      <c r="BE406" s="327">
        <f t="shared" si="106"/>
        <v>33.068000000000005</v>
      </c>
      <c r="BF406" s="327">
        <f t="shared" si="106"/>
        <v>19.840799999999998</v>
      </c>
    </row>
    <row r="407" spans="2:58" ht="14.25">
      <c r="B407" s="6" t="s">
        <v>217</v>
      </c>
      <c r="C407" s="1844" t="s">
        <v>113</v>
      </c>
      <c r="D407" s="1903" t="s">
        <v>125</v>
      </c>
      <c r="E407" s="1904" t="s">
        <v>25</v>
      </c>
      <c r="F407" s="1586" t="s">
        <v>16</v>
      </c>
      <c r="G407" s="1932">
        <v>17.39</v>
      </c>
      <c r="H407" s="1933">
        <v>563</v>
      </c>
      <c r="I407" s="1873">
        <v>563</v>
      </c>
      <c r="J407" s="1854">
        <v>563</v>
      </c>
      <c r="K407" s="1843">
        <v>9.08</v>
      </c>
      <c r="R407" s="327">
        <f t="shared" si="103"/>
        <v>5112.04</v>
      </c>
      <c r="S407" s="327">
        <f t="shared" si="109"/>
        <v>2719.29</v>
      </c>
      <c r="T407" s="327">
        <f t="shared" si="109"/>
        <v>112.60000000000001</v>
      </c>
      <c r="U407" s="327">
        <f t="shared" si="109"/>
        <v>1131.6299999999999</v>
      </c>
      <c r="V407" s="327">
        <f t="shared" si="109"/>
        <v>0</v>
      </c>
      <c r="W407" s="327">
        <f t="shared" si="109"/>
        <v>816.34999999999991</v>
      </c>
      <c r="X407" s="327">
        <f t="shared" si="109"/>
        <v>11.260000000000002</v>
      </c>
      <c r="Y407" s="327">
        <f t="shared" si="109"/>
        <v>16.889999999999997</v>
      </c>
      <c r="Z407" s="327">
        <f t="shared" si="109"/>
        <v>11.260000000000002</v>
      </c>
      <c r="AA407" s="327">
        <f t="shared" si="109"/>
        <v>22.520000000000003</v>
      </c>
      <c r="AB407" s="327">
        <f t="shared" si="109"/>
        <v>67.559999999999988</v>
      </c>
      <c r="AC407" s="327">
        <f t="shared" si="109"/>
        <v>16.889999999999997</v>
      </c>
      <c r="AD407" s="327">
        <f t="shared" si="109"/>
        <v>16.889999999999997</v>
      </c>
      <c r="AE407" s="327">
        <f t="shared" si="109"/>
        <v>11.260000000000002</v>
      </c>
      <c r="AF407" s="327">
        <f t="shared" si="109"/>
        <v>5.6300000000000008</v>
      </c>
      <c r="AG407" s="327">
        <f t="shared" si="104"/>
        <v>78.820000000000007</v>
      </c>
      <c r="AH407" s="327">
        <f t="shared" si="104"/>
        <v>28.150000000000002</v>
      </c>
      <c r="AI407" s="327">
        <f t="shared" si="104"/>
        <v>28.150000000000002</v>
      </c>
      <c r="AJ407" s="327">
        <f t="shared" si="104"/>
        <v>16.889999999999997</v>
      </c>
      <c r="AK407" s="1345" t="s">
        <v>1605</v>
      </c>
      <c r="AL407" s="89" t="s">
        <v>1605</v>
      </c>
      <c r="AM407" s="1345" t="s">
        <v>1605</v>
      </c>
      <c r="AN407" s="327">
        <f t="shared" si="105"/>
        <v>5112.04</v>
      </c>
      <c r="AO407" s="327">
        <f t="shared" si="110"/>
        <v>2719.29</v>
      </c>
      <c r="AP407" s="327">
        <f t="shared" si="110"/>
        <v>112.60000000000001</v>
      </c>
      <c r="AQ407" s="327">
        <f t="shared" si="110"/>
        <v>1131.6299999999999</v>
      </c>
      <c r="AR407" s="327">
        <f t="shared" si="110"/>
        <v>0</v>
      </c>
      <c r="AS407" s="327">
        <f t="shared" si="110"/>
        <v>816.34999999999991</v>
      </c>
      <c r="AT407" s="327">
        <f t="shared" si="110"/>
        <v>11.260000000000002</v>
      </c>
      <c r="AU407" s="327">
        <f t="shared" si="110"/>
        <v>16.889999999999997</v>
      </c>
      <c r="AV407" s="327">
        <f t="shared" si="110"/>
        <v>11.260000000000002</v>
      </c>
      <c r="AW407" s="327">
        <f t="shared" si="110"/>
        <v>22.520000000000003</v>
      </c>
      <c r="AX407" s="327">
        <f t="shared" si="110"/>
        <v>67.559999999999988</v>
      </c>
      <c r="AY407" s="327">
        <f t="shared" si="110"/>
        <v>16.889999999999997</v>
      </c>
      <c r="AZ407" s="327">
        <f t="shared" si="110"/>
        <v>16.889999999999997</v>
      </c>
      <c r="BA407" s="327">
        <f t="shared" si="110"/>
        <v>11.260000000000002</v>
      </c>
      <c r="BB407" s="327">
        <f t="shared" si="110"/>
        <v>5.6300000000000008</v>
      </c>
      <c r="BC407" s="327">
        <f t="shared" si="106"/>
        <v>78.820000000000007</v>
      </c>
      <c r="BD407" s="327">
        <f t="shared" si="106"/>
        <v>28.150000000000002</v>
      </c>
      <c r="BE407" s="327">
        <f t="shared" si="106"/>
        <v>28.150000000000002</v>
      </c>
      <c r="BF407" s="327">
        <f t="shared" si="106"/>
        <v>16.889999999999997</v>
      </c>
    </row>
    <row r="408" spans="2:58" ht="14.25">
      <c r="B408" s="6" t="s">
        <v>217</v>
      </c>
      <c r="C408" s="1844" t="s">
        <v>113</v>
      </c>
      <c r="D408" s="1903" t="s">
        <v>127</v>
      </c>
      <c r="E408" s="1904" t="s">
        <v>25</v>
      </c>
      <c r="F408" s="1586" t="s">
        <v>16</v>
      </c>
      <c r="G408" s="1932">
        <v>17.82</v>
      </c>
      <c r="H408" s="1933">
        <v>0.04</v>
      </c>
      <c r="I408" s="1873">
        <v>0.04</v>
      </c>
      <c r="J408" s="1854">
        <v>0.04</v>
      </c>
      <c r="K408" s="1843">
        <v>9.08</v>
      </c>
      <c r="R408" s="327">
        <f t="shared" si="103"/>
        <v>0.36320000000000002</v>
      </c>
      <c r="S408" s="327">
        <f t="shared" si="109"/>
        <v>0.19320000000000001</v>
      </c>
      <c r="T408" s="327">
        <f t="shared" si="109"/>
        <v>8.0000000000000002E-3</v>
      </c>
      <c r="U408" s="327">
        <f t="shared" si="109"/>
        <v>8.0399999999999999E-2</v>
      </c>
      <c r="V408" s="327">
        <f t="shared" si="109"/>
        <v>0</v>
      </c>
      <c r="W408" s="327">
        <f t="shared" si="109"/>
        <v>5.8000000000000003E-2</v>
      </c>
      <c r="X408" s="327">
        <f t="shared" si="109"/>
        <v>8.0000000000000015E-4</v>
      </c>
      <c r="Y408" s="327">
        <f t="shared" si="109"/>
        <v>1.1999999999999999E-3</v>
      </c>
      <c r="Z408" s="327">
        <f t="shared" si="109"/>
        <v>8.0000000000000015E-4</v>
      </c>
      <c r="AA408" s="327">
        <f t="shared" si="109"/>
        <v>1.6000000000000003E-3</v>
      </c>
      <c r="AB408" s="327">
        <f t="shared" si="109"/>
        <v>4.7999999999999996E-3</v>
      </c>
      <c r="AC408" s="327">
        <f t="shared" si="109"/>
        <v>1.1999999999999999E-3</v>
      </c>
      <c r="AD408" s="327">
        <f t="shared" si="109"/>
        <v>1.1999999999999999E-3</v>
      </c>
      <c r="AE408" s="327">
        <f t="shared" si="109"/>
        <v>8.0000000000000015E-4</v>
      </c>
      <c r="AF408" s="327">
        <f t="shared" si="109"/>
        <v>4.0000000000000007E-4</v>
      </c>
      <c r="AG408" s="327">
        <f t="shared" si="104"/>
        <v>5.6000000000000008E-3</v>
      </c>
      <c r="AH408" s="327">
        <f t="shared" si="104"/>
        <v>2E-3</v>
      </c>
      <c r="AI408" s="327">
        <f t="shared" si="104"/>
        <v>2E-3</v>
      </c>
      <c r="AJ408" s="327">
        <f t="shared" si="104"/>
        <v>1.1999999999999999E-3</v>
      </c>
      <c r="AK408" s="1345" t="s">
        <v>1605</v>
      </c>
      <c r="AL408" s="89" t="s">
        <v>1605</v>
      </c>
      <c r="AM408" s="1345" t="s">
        <v>1605</v>
      </c>
      <c r="AN408" s="327">
        <f t="shared" si="105"/>
        <v>0.36320000000000002</v>
      </c>
      <c r="AO408" s="327">
        <f t="shared" si="110"/>
        <v>0.19320000000000001</v>
      </c>
      <c r="AP408" s="327">
        <f t="shared" si="110"/>
        <v>8.0000000000000002E-3</v>
      </c>
      <c r="AQ408" s="327">
        <f t="shared" si="110"/>
        <v>8.0399999999999999E-2</v>
      </c>
      <c r="AR408" s="327">
        <f t="shared" si="110"/>
        <v>0</v>
      </c>
      <c r="AS408" s="327">
        <f t="shared" si="110"/>
        <v>5.8000000000000003E-2</v>
      </c>
      <c r="AT408" s="327">
        <f t="shared" si="110"/>
        <v>8.0000000000000015E-4</v>
      </c>
      <c r="AU408" s="327">
        <f t="shared" si="110"/>
        <v>1.1999999999999999E-3</v>
      </c>
      <c r="AV408" s="327">
        <f t="shared" si="110"/>
        <v>8.0000000000000015E-4</v>
      </c>
      <c r="AW408" s="327">
        <f t="shared" si="110"/>
        <v>1.6000000000000003E-3</v>
      </c>
      <c r="AX408" s="327">
        <f t="shared" si="110"/>
        <v>4.7999999999999996E-3</v>
      </c>
      <c r="AY408" s="327">
        <f t="shared" si="110"/>
        <v>1.1999999999999999E-3</v>
      </c>
      <c r="AZ408" s="327">
        <f t="shared" si="110"/>
        <v>1.1999999999999999E-3</v>
      </c>
      <c r="BA408" s="327">
        <f t="shared" si="110"/>
        <v>8.0000000000000015E-4</v>
      </c>
      <c r="BB408" s="327">
        <f t="shared" si="110"/>
        <v>4.0000000000000007E-4</v>
      </c>
      <c r="BC408" s="327">
        <f t="shared" si="106"/>
        <v>5.6000000000000008E-3</v>
      </c>
      <c r="BD408" s="327">
        <f t="shared" si="106"/>
        <v>2E-3</v>
      </c>
      <c r="BE408" s="327">
        <f t="shared" si="106"/>
        <v>2E-3</v>
      </c>
      <c r="BF408" s="327">
        <f t="shared" si="106"/>
        <v>1.1999999999999999E-3</v>
      </c>
    </row>
    <row r="409" spans="2:58" ht="14.25">
      <c r="B409" s="6" t="s">
        <v>217</v>
      </c>
      <c r="C409" s="1844" t="s">
        <v>113</v>
      </c>
      <c r="D409" s="1903" t="s">
        <v>128</v>
      </c>
      <c r="E409" s="1904" t="s">
        <v>25</v>
      </c>
      <c r="F409" s="1586" t="s">
        <v>16</v>
      </c>
      <c r="G409" s="1932">
        <v>17.71</v>
      </c>
      <c r="H409" s="1933">
        <v>502.27</v>
      </c>
      <c r="I409" s="1873">
        <v>502.27</v>
      </c>
      <c r="J409" s="1854">
        <v>502.27</v>
      </c>
      <c r="K409" s="1843">
        <v>9.08</v>
      </c>
      <c r="R409" s="327">
        <f t="shared" si="103"/>
        <v>4560.6116000000002</v>
      </c>
      <c r="S409" s="327">
        <f t="shared" si="109"/>
        <v>2425.9641000000001</v>
      </c>
      <c r="T409" s="327">
        <f t="shared" si="109"/>
        <v>100.45400000000001</v>
      </c>
      <c r="U409" s="327">
        <f t="shared" si="109"/>
        <v>1009.5626999999999</v>
      </c>
      <c r="V409" s="327">
        <f t="shared" si="109"/>
        <v>0</v>
      </c>
      <c r="W409" s="327">
        <f t="shared" si="109"/>
        <v>728.29150000000004</v>
      </c>
      <c r="X409" s="327">
        <f t="shared" si="109"/>
        <v>10.045400000000001</v>
      </c>
      <c r="Y409" s="327">
        <f t="shared" si="109"/>
        <v>15.068099999999999</v>
      </c>
      <c r="Z409" s="327">
        <f t="shared" si="109"/>
        <v>10.045400000000001</v>
      </c>
      <c r="AA409" s="327">
        <f t="shared" si="109"/>
        <v>20.090800000000002</v>
      </c>
      <c r="AB409" s="327">
        <f t="shared" si="109"/>
        <v>60.272399999999998</v>
      </c>
      <c r="AC409" s="327">
        <f t="shared" si="109"/>
        <v>15.068099999999999</v>
      </c>
      <c r="AD409" s="327">
        <f t="shared" si="109"/>
        <v>15.068099999999999</v>
      </c>
      <c r="AE409" s="327">
        <f t="shared" si="109"/>
        <v>10.045400000000001</v>
      </c>
      <c r="AF409" s="327">
        <f t="shared" si="109"/>
        <v>5.0227000000000004</v>
      </c>
      <c r="AG409" s="327">
        <f t="shared" si="104"/>
        <v>70.317800000000005</v>
      </c>
      <c r="AH409" s="327">
        <f t="shared" si="104"/>
        <v>25.113500000000002</v>
      </c>
      <c r="AI409" s="327">
        <f t="shared" si="104"/>
        <v>25.113500000000002</v>
      </c>
      <c r="AJ409" s="327">
        <f t="shared" si="104"/>
        <v>15.068099999999999</v>
      </c>
      <c r="AK409" s="1345" t="s">
        <v>1605</v>
      </c>
      <c r="AL409" s="89" t="s">
        <v>1605</v>
      </c>
      <c r="AM409" s="1345" t="s">
        <v>1605</v>
      </c>
      <c r="AN409" s="327">
        <f t="shared" si="105"/>
        <v>4560.6116000000002</v>
      </c>
      <c r="AO409" s="327">
        <f t="shared" si="110"/>
        <v>2425.9641000000001</v>
      </c>
      <c r="AP409" s="327">
        <f t="shared" si="110"/>
        <v>100.45400000000001</v>
      </c>
      <c r="AQ409" s="327">
        <f t="shared" si="110"/>
        <v>1009.5626999999999</v>
      </c>
      <c r="AR409" s="327">
        <f t="shared" si="110"/>
        <v>0</v>
      </c>
      <c r="AS409" s="327">
        <f t="shared" si="110"/>
        <v>728.29150000000004</v>
      </c>
      <c r="AT409" s="327">
        <f t="shared" si="110"/>
        <v>10.045400000000001</v>
      </c>
      <c r="AU409" s="327">
        <f t="shared" si="110"/>
        <v>15.068099999999999</v>
      </c>
      <c r="AV409" s="327">
        <f t="shared" si="110"/>
        <v>10.045400000000001</v>
      </c>
      <c r="AW409" s="327">
        <f t="shared" si="110"/>
        <v>20.090800000000002</v>
      </c>
      <c r="AX409" s="327">
        <f t="shared" si="110"/>
        <v>60.272399999999998</v>
      </c>
      <c r="AY409" s="327">
        <f t="shared" si="110"/>
        <v>15.068099999999999</v>
      </c>
      <c r="AZ409" s="327">
        <f t="shared" si="110"/>
        <v>15.068099999999999</v>
      </c>
      <c r="BA409" s="327">
        <f t="shared" si="110"/>
        <v>10.045400000000001</v>
      </c>
      <c r="BB409" s="327">
        <f t="shared" si="110"/>
        <v>5.0227000000000004</v>
      </c>
      <c r="BC409" s="327">
        <f t="shared" si="106"/>
        <v>70.317800000000005</v>
      </c>
      <c r="BD409" s="327">
        <f t="shared" si="106"/>
        <v>25.113500000000002</v>
      </c>
      <c r="BE409" s="327">
        <f t="shared" si="106"/>
        <v>25.113500000000002</v>
      </c>
      <c r="BF409" s="327">
        <f t="shared" si="106"/>
        <v>15.068099999999999</v>
      </c>
    </row>
    <row r="410" spans="2:58" ht="14.25">
      <c r="B410" s="7" t="s">
        <v>217</v>
      </c>
      <c r="C410" s="1846" t="s">
        <v>113</v>
      </c>
      <c r="D410" s="1920" t="s">
        <v>129</v>
      </c>
      <c r="E410" s="1934" t="s">
        <v>25</v>
      </c>
      <c r="F410" s="1591" t="s">
        <v>16</v>
      </c>
      <c r="G410" s="1935">
        <v>17.71</v>
      </c>
      <c r="H410" s="1936">
        <v>35.92</v>
      </c>
      <c r="I410" s="1875">
        <v>35.92</v>
      </c>
      <c r="J410" s="1876">
        <v>35.92</v>
      </c>
      <c r="K410" s="1902">
        <v>9.08</v>
      </c>
      <c r="R410" s="327">
        <f t="shared" si="103"/>
        <v>326.15360000000004</v>
      </c>
      <c r="S410" s="327">
        <f t="shared" si="109"/>
        <v>173.49360000000001</v>
      </c>
      <c r="T410" s="327">
        <f t="shared" si="109"/>
        <v>7.1840000000000011</v>
      </c>
      <c r="U410" s="327">
        <f t="shared" si="109"/>
        <v>72.199200000000005</v>
      </c>
      <c r="V410" s="327">
        <f t="shared" si="109"/>
        <v>0</v>
      </c>
      <c r="W410" s="327">
        <f t="shared" si="109"/>
        <v>52.084000000000003</v>
      </c>
      <c r="X410" s="327">
        <f t="shared" si="109"/>
        <v>0.71840000000000015</v>
      </c>
      <c r="Y410" s="327">
        <f t="shared" si="109"/>
        <v>1.0776000000000001</v>
      </c>
      <c r="Z410" s="327">
        <f t="shared" si="109"/>
        <v>0.71840000000000015</v>
      </c>
      <c r="AA410" s="327">
        <f t="shared" si="109"/>
        <v>1.4368000000000003</v>
      </c>
      <c r="AB410" s="327">
        <f t="shared" si="109"/>
        <v>4.3104000000000005</v>
      </c>
      <c r="AC410" s="327">
        <f t="shared" si="109"/>
        <v>1.0776000000000001</v>
      </c>
      <c r="AD410" s="327">
        <f t="shared" si="109"/>
        <v>1.0776000000000001</v>
      </c>
      <c r="AE410" s="327">
        <f t="shared" si="109"/>
        <v>0.71840000000000015</v>
      </c>
      <c r="AF410" s="327">
        <f t="shared" si="109"/>
        <v>0.35920000000000007</v>
      </c>
      <c r="AG410" s="327">
        <f t="shared" si="104"/>
        <v>5.0288000000000013</v>
      </c>
      <c r="AH410" s="327">
        <f t="shared" si="104"/>
        <v>1.7960000000000003</v>
      </c>
      <c r="AI410" s="327">
        <f t="shared" si="104"/>
        <v>1.7960000000000003</v>
      </c>
      <c r="AJ410" s="327">
        <f t="shared" si="104"/>
        <v>1.0776000000000001</v>
      </c>
      <c r="AK410" s="1345" t="s">
        <v>1605</v>
      </c>
      <c r="AL410" s="89" t="s">
        <v>1605</v>
      </c>
      <c r="AM410" s="1345" t="s">
        <v>1605</v>
      </c>
      <c r="AN410" s="327">
        <f t="shared" si="105"/>
        <v>326.15360000000004</v>
      </c>
      <c r="AO410" s="327">
        <f t="shared" si="110"/>
        <v>173.49360000000001</v>
      </c>
      <c r="AP410" s="327">
        <f t="shared" si="110"/>
        <v>7.1840000000000011</v>
      </c>
      <c r="AQ410" s="327">
        <f t="shared" si="110"/>
        <v>72.199200000000005</v>
      </c>
      <c r="AR410" s="327">
        <f t="shared" si="110"/>
        <v>0</v>
      </c>
      <c r="AS410" s="327">
        <f t="shared" si="110"/>
        <v>52.084000000000003</v>
      </c>
      <c r="AT410" s="327">
        <f t="shared" si="110"/>
        <v>0.71840000000000015</v>
      </c>
      <c r="AU410" s="327">
        <f t="shared" si="110"/>
        <v>1.0776000000000001</v>
      </c>
      <c r="AV410" s="327">
        <f t="shared" si="110"/>
        <v>0.71840000000000015</v>
      </c>
      <c r="AW410" s="327">
        <f t="shared" si="110"/>
        <v>1.4368000000000003</v>
      </c>
      <c r="AX410" s="327">
        <f t="shared" si="110"/>
        <v>4.3104000000000005</v>
      </c>
      <c r="AY410" s="327">
        <f t="shared" si="110"/>
        <v>1.0776000000000001</v>
      </c>
      <c r="AZ410" s="327">
        <f t="shared" si="110"/>
        <v>1.0776000000000001</v>
      </c>
      <c r="BA410" s="327">
        <f t="shared" si="110"/>
        <v>0.71840000000000015</v>
      </c>
      <c r="BB410" s="327">
        <f t="shared" si="110"/>
        <v>0.35920000000000007</v>
      </c>
      <c r="BC410" s="327">
        <f t="shared" si="106"/>
        <v>5.0288000000000013</v>
      </c>
      <c r="BD410" s="327">
        <f t="shared" si="106"/>
        <v>1.7960000000000003</v>
      </c>
      <c r="BE410" s="327">
        <f t="shared" si="106"/>
        <v>1.7960000000000003</v>
      </c>
      <c r="BF410" s="327">
        <f t="shared" si="106"/>
        <v>1.0776000000000001</v>
      </c>
    </row>
    <row r="411" spans="2:58" ht="14.25">
      <c r="B411" s="17" t="s">
        <v>314</v>
      </c>
      <c r="C411" s="1837" t="s">
        <v>315</v>
      </c>
      <c r="D411" s="1903" t="s">
        <v>316</v>
      </c>
      <c r="E411" s="1904" t="s">
        <v>19</v>
      </c>
      <c r="F411" s="1586" t="s">
        <v>16</v>
      </c>
      <c r="G411" s="1916">
        <v>17.39</v>
      </c>
      <c r="H411" s="1889">
        <v>111640.03918205506</v>
      </c>
      <c r="I411" s="1841">
        <v>111640.03918205506</v>
      </c>
      <c r="J411" s="1842">
        <v>111640.03918205506</v>
      </c>
      <c r="K411" s="1843">
        <v>17.59</v>
      </c>
      <c r="R411" s="327">
        <f t="shared" si="103"/>
        <v>1963748.2892123484</v>
      </c>
      <c r="S411" s="327">
        <f t="shared" si="109"/>
        <v>539221.38924932608</v>
      </c>
      <c r="T411" s="327">
        <f t="shared" si="109"/>
        <v>22328.007836411012</v>
      </c>
      <c r="U411" s="327">
        <f t="shared" si="109"/>
        <v>224396.47875593064</v>
      </c>
      <c r="V411" s="327">
        <f t="shared" si="109"/>
        <v>0</v>
      </c>
      <c r="W411" s="327">
        <f t="shared" si="109"/>
        <v>1111934.7902532686</v>
      </c>
      <c r="X411" s="327">
        <f t="shared" si="109"/>
        <v>2232.8007836411016</v>
      </c>
      <c r="Y411" s="327">
        <f t="shared" si="109"/>
        <v>3349.201175461651</v>
      </c>
      <c r="Z411" s="327">
        <f t="shared" si="109"/>
        <v>2232.8007836411016</v>
      </c>
      <c r="AA411" s="327">
        <f t="shared" si="109"/>
        <v>4465.6015672822032</v>
      </c>
      <c r="AB411" s="327">
        <f t="shared" si="109"/>
        <v>13396.804701846604</v>
      </c>
      <c r="AC411" s="327">
        <f t="shared" si="109"/>
        <v>3349.201175461651</v>
      </c>
      <c r="AD411" s="327">
        <f t="shared" si="109"/>
        <v>3349.201175461651</v>
      </c>
      <c r="AE411" s="327">
        <f t="shared" si="109"/>
        <v>2232.8007836411016</v>
      </c>
      <c r="AF411" s="327">
        <f t="shared" si="109"/>
        <v>1116.4003918205508</v>
      </c>
      <c r="AG411" s="327">
        <f t="shared" si="104"/>
        <v>15629.605485487709</v>
      </c>
      <c r="AH411" s="327">
        <f t="shared" si="104"/>
        <v>5582.0019591027531</v>
      </c>
      <c r="AI411" s="327">
        <f t="shared" si="104"/>
        <v>5582.0019591027531</v>
      </c>
      <c r="AJ411" s="327">
        <f t="shared" si="104"/>
        <v>3349.201175461651</v>
      </c>
      <c r="AK411" s="1345" t="s">
        <v>1605</v>
      </c>
      <c r="AL411" s="89" t="s">
        <v>1605</v>
      </c>
      <c r="AM411" s="1345" t="s">
        <v>1605</v>
      </c>
      <c r="AN411" s="327">
        <f t="shared" si="105"/>
        <v>1963748.2892123484</v>
      </c>
      <c r="AO411" s="327">
        <f t="shared" si="110"/>
        <v>539221.38924932608</v>
      </c>
      <c r="AP411" s="327">
        <f t="shared" si="110"/>
        <v>22328.007836411012</v>
      </c>
      <c r="AQ411" s="327">
        <f t="shared" si="110"/>
        <v>224396.47875593064</v>
      </c>
      <c r="AR411" s="327">
        <f t="shared" si="110"/>
        <v>0</v>
      </c>
      <c r="AS411" s="327">
        <f t="shared" si="110"/>
        <v>1111934.7902532686</v>
      </c>
      <c r="AT411" s="327">
        <f t="shared" si="110"/>
        <v>2232.8007836411016</v>
      </c>
      <c r="AU411" s="327">
        <f t="shared" si="110"/>
        <v>3349.201175461651</v>
      </c>
      <c r="AV411" s="327">
        <f t="shared" si="110"/>
        <v>2232.8007836411016</v>
      </c>
      <c r="AW411" s="327">
        <f t="shared" si="110"/>
        <v>4465.6015672822032</v>
      </c>
      <c r="AX411" s="327">
        <f t="shared" si="110"/>
        <v>13396.804701846604</v>
      </c>
      <c r="AY411" s="327">
        <f t="shared" si="110"/>
        <v>3349.201175461651</v>
      </c>
      <c r="AZ411" s="327">
        <f t="shared" si="110"/>
        <v>3349.201175461651</v>
      </c>
      <c r="BA411" s="327">
        <f t="shared" si="110"/>
        <v>2232.8007836411016</v>
      </c>
      <c r="BB411" s="327">
        <f t="shared" si="110"/>
        <v>1116.4003918205508</v>
      </c>
      <c r="BC411" s="327">
        <f t="shared" si="106"/>
        <v>15629.605485487709</v>
      </c>
      <c r="BD411" s="327">
        <f t="shared" si="106"/>
        <v>5582.0019591027531</v>
      </c>
      <c r="BE411" s="327">
        <f t="shared" si="106"/>
        <v>5582.0019591027531</v>
      </c>
      <c r="BF411" s="327">
        <f t="shared" si="106"/>
        <v>3349.201175461651</v>
      </c>
    </row>
    <row r="412" spans="2:58" ht="14.25">
      <c r="B412" s="6" t="s">
        <v>314</v>
      </c>
      <c r="C412" s="1837" t="s">
        <v>315</v>
      </c>
      <c r="D412" s="1838" t="s">
        <v>317</v>
      </c>
      <c r="E412" s="1904" t="s">
        <v>19</v>
      </c>
      <c r="F412" s="1586" t="s">
        <v>16</v>
      </c>
      <c r="G412" s="1916">
        <v>17.39</v>
      </c>
      <c r="H412" s="1889">
        <v>46638.468841141839</v>
      </c>
      <c r="I412" s="1841">
        <v>46638.468841141839</v>
      </c>
      <c r="J412" s="1842">
        <v>46638.468841141839</v>
      </c>
      <c r="K412" s="1843">
        <v>17.59</v>
      </c>
      <c r="R412" s="327">
        <f t="shared" si="103"/>
        <v>820370.66691568494</v>
      </c>
      <c r="S412" s="327">
        <f t="shared" si="109"/>
        <v>225263.80450271512</v>
      </c>
      <c r="T412" s="327">
        <f t="shared" si="109"/>
        <v>9327.6937682283678</v>
      </c>
      <c r="U412" s="327">
        <f t="shared" si="109"/>
        <v>93743.322370695096</v>
      </c>
      <c r="V412" s="327">
        <f t="shared" si="109"/>
        <v>0</v>
      </c>
      <c r="W412" s="327">
        <f t="shared" si="109"/>
        <v>464519.1496577728</v>
      </c>
      <c r="X412" s="327">
        <f t="shared" si="109"/>
        <v>932.76937682283688</v>
      </c>
      <c r="Y412" s="327">
        <f t="shared" si="109"/>
        <v>1399.1540652342549</v>
      </c>
      <c r="Z412" s="327">
        <f t="shared" si="109"/>
        <v>932.76937682283688</v>
      </c>
      <c r="AA412" s="327">
        <f t="shared" si="109"/>
        <v>1865.5387536456738</v>
      </c>
      <c r="AB412" s="327">
        <f t="shared" si="109"/>
        <v>5596.6162609370194</v>
      </c>
      <c r="AC412" s="327">
        <f t="shared" si="109"/>
        <v>1399.1540652342549</v>
      </c>
      <c r="AD412" s="327">
        <f t="shared" si="109"/>
        <v>1399.1540652342549</v>
      </c>
      <c r="AE412" s="327">
        <f t="shared" si="109"/>
        <v>932.76937682283688</v>
      </c>
      <c r="AF412" s="327">
        <f t="shared" si="109"/>
        <v>466.38468841141844</v>
      </c>
      <c r="AG412" s="327">
        <f t="shared" si="104"/>
        <v>6529.3856377598577</v>
      </c>
      <c r="AH412" s="327">
        <f t="shared" si="104"/>
        <v>2331.923442057092</v>
      </c>
      <c r="AI412" s="327">
        <f t="shared" si="104"/>
        <v>2331.923442057092</v>
      </c>
      <c r="AJ412" s="327">
        <f t="shared" si="104"/>
        <v>1399.1540652342549</v>
      </c>
      <c r="AK412" s="1345" t="s">
        <v>1605</v>
      </c>
      <c r="AL412" s="89" t="s">
        <v>1605</v>
      </c>
      <c r="AM412" s="1345" t="s">
        <v>1605</v>
      </c>
      <c r="AN412" s="327">
        <f t="shared" si="105"/>
        <v>820370.66691568494</v>
      </c>
      <c r="AO412" s="327">
        <f t="shared" si="110"/>
        <v>225263.80450271512</v>
      </c>
      <c r="AP412" s="327">
        <f t="shared" si="110"/>
        <v>9327.6937682283678</v>
      </c>
      <c r="AQ412" s="327">
        <f t="shared" si="110"/>
        <v>93743.322370695096</v>
      </c>
      <c r="AR412" s="327">
        <f t="shared" si="110"/>
        <v>0</v>
      </c>
      <c r="AS412" s="327">
        <f t="shared" si="110"/>
        <v>464519.1496577728</v>
      </c>
      <c r="AT412" s="327">
        <f t="shared" si="110"/>
        <v>932.76937682283688</v>
      </c>
      <c r="AU412" s="327">
        <f t="shared" si="110"/>
        <v>1399.1540652342549</v>
      </c>
      <c r="AV412" s="327">
        <f t="shared" si="110"/>
        <v>932.76937682283688</v>
      </c>
      <c r="AW412" s="327">
        <f t="shared" si="110"/>
        <v>1865.5387536456738</v>
      </c>
      <c r="AX412" s="327">
        <f t="shared" si="110"/>
        <v>5596.6162609370194</v>
      </c>
      <c r="AY412" s="327">
        <f t="shared" si="110"/>
        <v>1399.1540652342549</v>
      </c>
      <c r="AZ412" s="327">
        <f t="shared" si="110"/>
        <v>1399.1540652342549</v>
      </c>
      <c r="BA412" s="327">
        <f t="shared" si="110"/>
        <v>932.76937682283688</v>
      </c>
      <c r="BB412" s="327">
        <f t="shared" si="110"/>
        <v>466.38468841141844</v>
      </c>
      <c r="BC412" s="327">
        <f t="shared" si="106"/>
        <v>6529.3856377598577</v>
      </c>
      <c r="BD412" s="327">
        <f t="shared" si="106"/>
        <v>2331.923442057092</v>
      </c>
      <c r="BE412" s="327">
        <f t="shared" si="106"/>
        <v>2331.923442057092</v>
      </c>
      <c r="BF412" s="327">
        <f t="shared" si="106"/>
        <v>1399.1540652342549</v>
      </c>
    </row>
    <row r="413" spans="2:58" ht="14.25">
      <c r="B413" s="6" t="s">
        <v>314</v>
      </c>
      <c r="C413" s="1837" t="s">
        <v>315</v>
      </c>
      <c r="D413" s="1903" t="s">
        <v>318</v>
      </c>
      <c r="E413" s="1904" t="s">
        <v>19</v>
      </c>
      <c r="F413" s="1586" t="s">
        <v>16</v>
      </c>
      <c r="G413" s="1916">
        <v>17.39</v>
      </c>
      <c r="H413" s="1889">
        <v>39659.221588525004</v>
      </c>
      <c r="I413" s="1841">
        <v>39659.221588525004</v>
      </c>
      <c r="J413" s="1842">
        <v>39659.221588525004</v>
      </c>
      <c r="K413" s="1843">
        <v>17.59</v>
      </c>
      <c r="R413" s="327">
        <f t="shared" si="103"/>
        <v>697605.70774215483</v>
      </c>
      <c r="S413" s="327">
        <f t="shared" si="109"/>
        <v>191554.04027257583</v>
      </c>
      <c r="T413" s="327">
        <f t="shared" si="109"/>
        <v>7931.8443177050012</v>
      </c>
      <c r="U413" s="327">
        <f t="shared" si="109"/>
        <v>79715.035392935257</v>
      </c>
      <c r="V413" s="327">
        <f t="shared" si="109"/>
        <v>0</v>
      </c>
      <c r="W413" s="327">
        <f t="shared" si="109"/>
        <v>395005.84702170908</v>
      </c>
      <c r="X413" s="327">
        <f t="shared" si="109"/>
        <v>793.18443177050017</v>
      </c>
      <c r="Y413" s="327">
        <f t="shared" si="109"/>
        <v>1189.7766476557499</v>
      </c>
      <c r="Z413" s="327">
        <f t="shared" si="109"/>
        <v>793.18443177050017</v>
      </c>
      <c r="AA413" s="327">
        <f t="shared" si="109"/>
        <v>1586.3688635410003</v>
      </c>
      <c r="AB413" s="327">
        <f t="shared" si="109"/>
        <v>4759.1065906229996</v>
      </c>
      <c r="AC413" s="327">
        <f t="shared" si="109"/>
        <v>1189.7766476557499</v>
      </c>
      <c r="AD413" s="327">
        <f t="shared" si="109"/>
        <v>1189.7766476557499</v>
      </c>
      <c r="AE413" s="327">
        <f t="shared" si="109"/>
        <v>793.18443177050017</v>
      </c>
      <c r="AF413" s="327">
        <f t="shared" si="109"/>
        <v>396.59221588525008</v>
      </c>
      <c r="AG413" s="327">
        <f t="shared" si="104"/>
        <v>5552.2910223935014</v>
      </c>
      <c r="AH413" s="327">
        <f t="shared" si="104"/>
        <v>1982.9610794262503</v>
      </c>
      <c r="AI413" s="327">
        <f t="shared" si="104"/>
        <v>1982.9610794262503</v>
      </c>
      <c r="AJ413" s="327">
        <f t="shared" si="104"/>
        <v>1189.7766476557499</v>
      </c>
      <c r="AK413" s="1345" t="s">
        <v>1605</v>
      </c>
      <c r="AL413" s="89" t="s">
        <v>1605</v>
      </c>
      <c r="AM413" s="1345" t="s">
        <v>1605</v>
      </c>
      <c r="AN413" s="327">
        <f t="shared" si="105"/>
        <v>697605.70774215483</v>
      </c>
      <c r="AO413" s="327">
        <f t="shared" si="110"/>
        <v>191554.04027257583</v>
      </c>
      <c r="AP413" s="327">
        <f t="shared" si="110"/>
        <v>7931.8443177050012</v>
      </c>
      <c r="AQ413" s="327">
        <f t="shared" si="110"/>
        <v>79715.035392935257</v>
      </c>
      <c r="AR413" s="327">
        <f t="shared" si="110"/>
        <v>0</v>
      </c>
      <c r="AS413" s="327">
        <f t="shared" si="110"/>
        <v>395005.84702170908</v>
      </c>
      <c r="AT413" s="327">
        <f t="shared" si="110"/>
        <v>793.18443177050017</v>
      </c>
      <c r="AU413" s="327">
        <f t="shared" si="110"/>
        <v>1189.7766476557499</v>
      </c>
      <c r="AV413" s="327">
        <f t="shared" si="110"/>
        <v>793.18443177050017</v>
      </c>
      <c r="AW413" s="327">
        <f t="shared" si="110"/>
        <v>1586.3688635410003</v>
      </c>
      <c r="AX413" s="327">
        <f t="shared" si="110"/>
        <v>4759.1065906229996</v>
      </c>
      <c r="AY413" s="327">
        <f t="shared" si="110"/>
        <v>1189.7766476557499</v>
      </c>
      <c r="AZ413" s="327">
        <f t="shared" si="110"/>
        <v>1189.7766476557499</v>
      </c>
      <c r="BA413" s="327">
        <f t="shared" si="110"/>
        <v>793.18443177050017</v>
      </c>
      <c r="BB413" s="327">
        <f t="shared" si="110"/>
        <v>396.59221588525008</v>
      </c>
      <c r="BC413" s="327">
        <f t="shared" si="106"/>
        <v>5552.2910223935014</v>
      </c>
      <c r="BD413" s="327">
        <f t="shared" si="106"/>
        <v>1982.9610794262503</v>
      </c>
      <c r="BE413" s="327">
        <f t="shared" si="106"/>
        <v>1982.9610794262503</v>
      </c>
      <c r="BF413" s="327">
        <f t="shared" si="106"/>
        <v>1189.7766476557499</v>
      </c>
    </row>
    <row r="414" spans="2:58" ht="14.25">
      <c r="B414" s="6" t="s">
        <v>314</v>
      </c>
      <c r="C414" s="1837" t="s">
        <v>315</v>
      </c>
      <c r="D414" s="1903" t="s">
        <v>319</v>
      </c>
      <c r="E414" s="1904" t="s">
        <v>19</v>
      </c>
      <c r="F414" s="1586" t="s">
        <v>16</v>
      </c>
      <c r="G414" s="1916">
        <v>17.32</v>
      </c>
      <c r="H414" s="1889">
        <v>929.76031494140625</v>
      </c>
      <c r="I414" s="1841">
        <v>929.76031494140625</v>
      </c>
      <c r="J414" s="1842">
        <v>929.76031494140625</v>
      </c>
      <c r="K414" s="1843">
        <v>17.59</v>
      </c>
      <c r="R414" s="327">
        <f t="shared" si="103"/>
        <v>16354.483939819336</v>
      </c>
      <c r="S414" s="327">
        <f t="shared" si="109"/>
        <v>4490.742321166993</v>
      </c>
      <c r="T414" s="327">
        <f t="shared" si="109"/>
        <v>185.95206298828126</v>
      </c>
      <c r="U414" s="327">
        <f t="shared" si="109"/>
        <v>1868.8182330322265</v>
      </c>
      <c r="V414" s="327">
        <f t="shared" si="109"/>
        <v>0</v>
      </c>
      <c r="W414" s="327">
        <f t="shared" si="109"/>
        <v>9260.4127368164081</v>
      </c>
      <c r="X414" s="327">
        <f t="shared" si="109"/>
        <v>18.595206298828128</v>
      </c>
      <c r="Y414" s="327">
        <f t="shared" si="109"/>
        <v>27.892809448242183</v>
      </c>
      <c r="Z414" s="327">
        <f t="shared" si="109"/>
        <v>18.595206298828128</v>
      </c>
      <c r="AA414" s="327">
        <f t="shared" si="109"/>
        <v>37.190412597656255</v>
      </c>
      <c r="AB414" s="327">
        <f t="shared" si="109"/>
        <v>111.57123779296873</v>
      </c>
      <c r="AC414" s="327">
        <f t="shared" si="109"/>
        <v>27.892809448242183</v>
      </c>
      <c r="AD414" s="327">
        <f t="shared" si="109"/>
        <v>27.892809448242183</v>
      </c>
      <c r="AE414" s="327">
        <f t="shared" si="109"/>
        <v>18.595206298828128</v>
      </c>
      <c r="AF414" s="327">
        <f t="shared" si="109"/>
        <v>9.2976031494140639</v>
      </c>
      <c r="AG414" s="327">
        <f t="shared" si="104"/>
        <v>130.1664440917969</v>
      </c>
      <c r="AH414" s="327">
        <f t="shared" si="104"/>
        <v>46.488015747070314</v>
      </c>
      <c r="AI414" s="327">
        <f t="shared" si="104"/>
        <v>46.488015747070314</v>
      </c>
      <c r="AJ414" s="327">
        <f t="shared" si="104"/>
        <v>27.892809448242183</v>
      </c>
      <c r="AK414" s="1345" t="s">
        <v>1605</v>
      </c>
      <c r="AL414" s="89" t="s">
        <v>1605</v>
      </c>
      <c r="AM414" s="1345" t="s">
        <v>1605</v>
      </c>
      <c r="AN414" s="327">
        <f t="shared" si="105"/>
        <v>16354.483939819336</v>
      </c>
      <c r="AO414" s="327">
        <f t="shared" si="110"/>
        <v>4490.742321166993</v>
      </c>
      <c r="AP414" s="327">
        <f t="shared" si="110"/>
        <v>185.95206298828126</v>
      </c>
      <c r="AQ414" s="327">
        <f t="shared" si="110"/>
        <v>1868.8182330322265</v>
      </c>
      <c r="AR414" s="327">
        <f t="shared" si="110"/>
        <v>0</v>
      </c>
      <c r="AS414" s="327">
        <f t="shared" si="110"/>
        <v>9260.4127368164081</v>
      </c>
      <c r="AT414" s="327">
        <f t="shared" si="110"/>
        <v>18.595206298828128</v>
      </c>
      <c r="AU414" s="327">
        <f t="shared" si="110"/>
        <v>27.892809448242183</v>
      </c>
      <c r="AV414" s="327">
        <f t="shared" si="110"/>
        <v>18.595206298828128</v>
      </c>
      <c r="AW414" s="327">
        <f t="shared" si="110"/>
        <v>37.190412597656255</v>
      </c>
      <c r="AX414" s="327">
        <f t="shared" si="110"/>
        <v>111.57123779296873</v>
      </c>
      <c r="AY414" s="327">
        <f t="shared" si="110"/>
        <v>27.892809448242183</v>
      </c>
      <c r="AZ414" s="327">
        <f t="shared" si="110"/>
        <v>27.892809448242183</v>
      </c>
      <c r="BA414" s="327">
        <f t="shared" si="110"/>
        <v>18.595206298828128</v>
      </c>
      <c r="BB414" s="327">
        <f t="shared" si="110"/>
        <v>9.2976031494140639</v>
      </c>
      <c r="BC414" s="327">
        <f t="shared" si="106"/>
        <v>130.1664440917969</v>
      </c>
      <c r="BD414" s="327">
        <f t="shared" si="106"/>
        <v>46.488015747070314</v>
      </c>
      <c r="BE414" s="327">
        <f t="shared" si="106"/>
        <v>46.488015747070314</v>
      </c>
      <c r="BF414" s="327">
        <f t="shared" si="106"/>
        <v>27.892809448242183</v>
      </c>
    </row>
    <row r="415" spans="2:58" ht="14.25">
      <c r="B415" s="6" t="s">
        <v>314</v>
      </c>
      <c r="C415" s="1837" t="s">
        <v>320</v>
      </c>
      <c r="D415" s="1903" t="s">
        <v>23</v>
      </c>
      <c r="E415" s="1904" t="s">
        <v>15</v>
      </c>
      <c r="F415" s="1586" t="s">
        <v>16</v>
      </c>
      <c r="G415" s="1916">
        <v>17.39</v>
      </c>
      <c r="H415" s="1889">
        <v>2016.4167596801758</v>
      </c>
      <c r="I415" s="1841">
        <v>1934.5838623046875</v>
      </c>
      <c r="J415" s="1842">
        <v>1934.5838623046875</v>
      </c>
      <c r="K415" s="1843">
        <v>12.2</v>
      </c>
      <c r="R415" s="327">
        <f t="shared" si="103"/>
        <v>23601.923120117186</v>
      </c>
      <c r="S415" s="327">
        <f t="shared" si="109"/>
        <v>9344.0400549316473</v>
      </c>
      <c r="T415" s="327">
        <f t="shared" si="109"/>
        <v>386.91677246093752</v>
      </c>
      <c r="U415" s="327">
        <f t="shared" si="109"/>
        <v>3888.5135632324218</v>
      </c>
      <c r="V415" s="327">
        <f t="shared" si="109"/>
        <v>0</v>
      </c>
      <c r="W415" s="327">
        <f t="shared" si="109"/>
        <v>8841.0482507324232</v>
      </c>
      <c r="X415" s="327">
        <f t="shared" si="109"/>
        <v>38.691677246093761</v>
      </c>
      <c r="Y415" s="327">
        <f t="shared" si="109"/>
        <v>58.037515869140613</v>
      </c>
      <c r="Z415" s="327">
        <f t="shared" si="109"/>
        <v>38.691677246093761</v>
      </c>
      <c r="AA415" s="327">
        <f t="shared" si="109"/>
        <v>77.383354492187522</v>
      </c>
      <c r="AB415" s="327">
        <f t="shared" si="109"/>
        <v>232.15006347656245</v>
      </c>
      <c r="AC415" s="327">
        <f t="shared" si="109"/>
        <v>58.037515869140613</v>
      </c>
      <c r="AD415" s="327">
        <f t="shared" si="109"/>
        <v>58.037515869140613</v>
      </c>
      <c r="AE415" s="327">
        <f t="shared" si="109"/>
        <v>38.691677246093761</v>
      </c>
      <c r="AF415" s="327">
        <f t="shared" si="109"/>
        <v>19.34583862304688</v>
      </c>
      <c r="AG415" s="327">
        <f t="shared" si="104"/>
        <v>270.84174072265625</v>
      </c>
      <c r="AH415" s="327">
        <f t="shared" si="104"/>
        <v>96.729193115234381</v>
      </c>
      <c r="AI415" s="327">
        <f t="shared" si="104"/>
        <v>96.729193115234381</v>
      </c>
      <c r="AJ415" s="327">
        <f t="shared" si="104"/>
        <v>58.037515869140613</v>
      </c>
      <c r="AK415" s="1345" t="s">
        <v>1605</v>
      </c>
      <c r="AL415" s="89" t="s">
        <v>1605</v>
      </c>
      <c r="AM415" s="1345" t="s">
        <v>1605</v>
      </c>
      <c r="AN415" s="327">
        <f t="shared" si="105"/>
        <v>23601.923120117186</v>
      </c>
      <c r="AO415" s="327">
        <f t="shared" si="110"/>
        <v>9344.0400549316473</v>
      </c>
      <c r="AP415" s="327">
        <f t="shared" si="110"/>
        <v>386.91677246093752</v>
      </c>
      <c r="AQ415" s="327">
        <f t="shared" si="110"/>
        <v>3888.5135632324218</v>
      </c>
      <c r="AR415" s="327">
        <f t="shared" si="110"/>
        <v>0</v>
      </c>
      <c r="AS415" s="327">
        <f t="shared" si="110"/>
        <v>8841.0482507324232</v>
      </c>
      <c r="AT415" s="327">
        <f t="shared" si="110"/>
        <v>38.691677246093761</v>
      </c>
      <c r="AU415" s="327">
        <f t="shared" si="110"/>
        <v>58.037515869140613</v>
      </c>
      <c r="AV415" s="327">
        <f t="shared" si="110"/>
        <v>38.691677246093761</v>
      </c>
      <c r="AW415" s="327">
        <f t="shared" si="110"/>
        <v>77.383354492187522</v>
      </c>
      <c r="AX415" s="327">
        <f t="shared" si="110"/>
        <v>232.15006347656245</v>
      </c>
      <c r="AY415" s="327">
        <f t="shared" si="110"/>
        <v>58.037515869140613</v>
      </c>
      <c r="AZ415" s="327">
        <f t="shared" si="110"/>
        <v>58.037515869140613</v>
      </c>
      <c r="BA415" s="327">
        <f t="shared" si="110"/>
        <v>38.691677246093761</v>
      </c>
      <c r="BB415" s="327">
        <f t="shared" si="110"/>
        <v>19.34583862304688</v>
      </c>
      <c r="BC415" s="327">
        <f t="shared" si="106"/>
        <v>270.84174072265625</v>
      </c>
      <c r="BD415" s="327">
        <f t="shared" si="106"/>
        <v>96.729193115234381</v>
      </c>
      <c r="BE415" s="327">
        <f t="shared" si="106"/>
        <v>96.729193115234381</v>
      </c>
      <c r="BF415" s="327">
        <f t="shared" si="106"/>
        <v>58.037515869140613</v>
      </c>
    </row>
    <row r="416" spans="2:58" ht="14.25">
      <c r="B416" s="6" t="s">
        <v>314</v>
      </c>
      <c r="C416" s="1837" t="s">
        <v>321</v>
      </c>
      <c r="D416" s="1903" t="s">
        <v>23</v>
      </c>
      <c r="E416" s="1904" t="s">
        <v>15</v>
      </c>
      <c r="F416" s="1586" t="s">
        <v>16</v>
      </c>
      <c r="G416" s="1916">
        <v>17.39</v>
      </c>
      <c r="H416" s="1889">
        <v>45.415841635894779</v>
      </c>
      <c r="I416" s="1841">
        <v>43.572715759277344</v>
      </c>
      <c r="J416" s="1842">
        <v>43.572715759277344</v>
      </c>
      <c r="K416" s="1843">
        <v>12.2</v>
      </c>
      <c r="R416" s="327">
        <f t="shared" si="103"/>
        <v>531.58713226318355</v>
      </c>
      <c r="S416" s="327">
        <f t="shared" si="109"/>
        <v>210.45621711730971</v>
      </c>
      <c r="T416" s="327">
        <f t="shared" si="109"/>
        <v>8.7145431518554677</v>
      </c>
      <c r="U416" s="327">
        <f t="shared" si="109"/>
        <v>87.581158676147453</v>
      </c>
      <c r="V416" s="327">
        <f t="shared" si="109"/>
        <v>0</v>
      </c>
      <c r="W416" s="327">
        <f t="shared" si="109"/>
        <v>199.12731101989752</v>
      </c>
      <c r="X416" s="327">
        <f t="shared" si="109"/>
        <v>0.87145431518554706</v>
      </c>
      <c r="Y416" s="327">
        <f t="shared" si="109"/>
        <v>1.30718147277832</v>
      </c>
      <c r="Z416" s="327">
        <f t="shared" si="109"/>
        <v>0.87145431518554706</v>
      </c>
      <c r="AA416" s="327">
        <f t="shared" si="109"/>
        <v>1.7429086303710941</v>
      </c>
      <c r="AB416" s="327">
        <f t="shared" si="109"/>
        <v>5.2287258911132799</v>
      </c>
      <c r="AC416" s="327">
        <f t="shared" si="109"/>
        <v>1.30718147277832</v>
      </c>
      <c r="AD416" s="327">
        <f t="shared" si="109"/>
        <v>1.30718147277832</v>
      </c>
      <c r="AE416" s="327">
        <f t="shared" si="109"/>
        <v>0.87145431518554706</v>
      </c>
      <c r="AF416" s="327">
        <f t="shared" si="109"/>
        <v>0.43572715759277353</v>
      </c>
      <c r="AG416" s="327">
        <f t="shared" si="104"/>
        <v>6.1001802062988286</v>
      </c>
      <c r="AH416" s="327">
        <f t="shared" si="104"/>
        <v>2.1786357879638669</v>
      </c>
      <c r="AI416" s="327">
        <f t="shared" si="104"/>
        <v>2.1786357879638669</v>
      </c>
      <c r="AJ416" s="327">
        <f t="shared" si="104"/>
        <v>1.30718147277832</v>
      </c>
      <c r="AK416" s="1345" t="s">
        <v>1605</v>
      </c>
      <c r="AL416" s="89" t="s">
        <v>1605</v>
      </c>
      <c r="AM416" s="1345" t="s">
        <v>1605</v>
      </c>
      <c r="AN416" s="327">
        <f t="shared" si="105"/>
        <v>531.58713226318355</v>
      </c>
      <c r="AO416" s="327">
        <f t="shared" si="110"/>
        <v>210.45621711730971</v>
      </c>
      <c r="AP416" s="327">
        <f t="shared" si="110"/>
        <v>8.7145431518554677</v>
      </c>
      <c r="AQ416" s="327">
        <f t="shared" si="110"/>
        <v>87.581158676147453</v>
      </c>
      <c r="AR416" s="327">
        <f t="shared" si="110"/>
        <v>0</v>
      </c>
      <c r="AS416" s="327">
        <f t="shared" si="110"/>
        <v>199.12731101989752</v>
      </c>
      <c r="AT416" s="327">
        <f t="shared" si="110"/>
        <v>0.87145431518554706</v>
      </c>
      <c r="AU416" s="327">
        <f t="shared" si="110"/>
        <v>1.30718147277832</v>
      </c>
      <c r="AV416" s="327">
        <f t="shared" si="110"/>
        <v>0.87145431518554706</v>
      </c>
      <c r="AW416" s="327">
        <f t="shared" si="110"/>
        <v>1.7429086303710941</v>
      </c>
      <c r="AX416" s="327">
        <f t="shared" si="110"/>
        <v>5.2287258911132799</v>
      </c>
      <c r="AY416" s="327">
        <f t="shared" si="110"/>
        <v>1.30718147277832</v>
      </c>
      <c r="AZ416" s="327">
        <f t="shared" si="110"/>
        <v>1.30718147277832</v>
      </c>
      <c r="BA416" s="327">
        <f t="shared" si="110"/>
        <v>0.87145431518554706</v>
      </c>
      <c r="BB416" s="327">
        <f t="shared" si="110"/>
        <v>0.43572715759277353</v>
      </c>
      <c r="BC416" s="327">
        <f t="shared" si="106"/>
        <v>6.1001802062988286</v>
      </c>
      <c r="BD416" s="327">
        <f t="shared" si="106"/>
        <v>2.1786357879638669</v>
      </c>
      <c r="BE416" s="327">
        <f t="shared" si="106"/>
        <v>2.1786357879638669</v>
      </c>
      <c r="BF416" s="327">
        <f t="shared" si="106"/>
        <v>1.30718147277832</v>
      </c>
    </row>
    <row r="417" spans="2:58" ht="14.25">
      <c r="B417" s="6" t="s">
        <v>314</v>
      </c>
      <c r="C417" s="1837" t="s">
        <v>198</v>
      </c>
      <c r="D417" s="1903" t="s">
        <v>199</v>
      </c>
      <c r="E417" s="1904" t="s">
        <v>19</v>
      </c>
      <c r="F417" s="1586" t="s">
        <v>16</v>
      </c>
      <c r="G417" s="1916">
        <v>17.39</v>
      </c>
      <c r="H417" s="1889">
        <v>4889.4112195793596</v>
      </c>
      <c r="I417" s="1841">
        <v>4889.4112195793596</v>
      </c>
      <c r="J417" s="1842">
        <v>4889.4112195793596</v>
      </c>
      <c r="K417" s="1843">
        <v>17.59</v>
      </c>
      <c r="R417" s="327">
        <f t="shared" si="103"/>
        <v>86004.743352400939</v>
      </c>
      <c r="S417" s="327">
        <f t="shared" si="109"/>
        <v>23615.856190568313</v>
      </c>
      <c r="T417" s="327">
        <f t="shared" si="109"/>
        <v>977.88224391587198</v>
      </c>
      <c r="U417" s="327">
        <f t="shared" ref="S417:AF435" si="111">+$R417*VLOOKUP($E417,$P$5:$AF$7,U$1+3,FALSE)</f>
        <v>9827.7165513545133</v>
      </c>
      <c r="V417" s="327">
        <f t="shared" si="111"/>
        <v>0</v>
      </c>
      <c r="W417" s="327">
        <f t="shared" si="111"/>
        <v>48698.535747010428</v>
      </c>
      <c r="X417" s="327">
        <f t="shared" si="111"/>
        <v>97.788224391587207</v>
      </c>
      <c r="Y417" s="327">
        <f t="shared" si="111"/>
        <v>146.68233658738077</v>
      </c>
      <c r="Z417" s="327">
        <f t="shared" si="111"/>
        <v>97.788224391587207</v>
      </c>
      <c r="AA417" s="327">
        <f t="shared" si="111"/>
        <v>195.57644878317441</v>
      </c>
      <c r="AB417" s="327">
        <f t="shared" si="111"/>
        <v>586.7293463495231</v>
      </c>
      <c r="AC417" s="327">
        <f t="shared" si="111"/>
        <v>146.68233658738077</v>
      </c>
      <c r="AD417" s="327">
        <f t="shared" si="111"/>
        <v>146.68233658738077</v>
      </c>
      <c r="AE417" s="327">
        <f t="shared" si="111"/>
        <v>97.788224391587207</v>
      </c>
      <c r="AF417" s="327">
        <f t="shared" si="111"/>
        <v>48.894112195793603</v>
      </c>
      <c r="AG417" s="327">
        <f t="shared" si="104"/>
        <v>684.51757074111049</v>
      </c>
      <c r="AH417" s="327">
        <f t="shared" si="104"/>
        <v>244.470560978968</v>
      </c>
      <c r="AI417" s="327">
        <f t="shared" si="104"/>
        <v>244.470560978968</v>
      </c>
      <c r="AJ417" s="327">
        <f t="shared" si="104"/>
        <v>146.68233658738077</v>
      </c>
      <c r="AK417" s="1345" t="s">
        <v>1605</v>
      </c>
      <c r="AL417" s="89" t="s">
        <v>1605</v>
      </c>
      <c r="AM417" s="1345" t="s">
        <v>1605</v>
      </c>
      <c r="AN417" s="327">
        <f t="shared" si="105"/>
        <v>86004.743352400939</v>
      </c>
      <c r="AO417" s="327">
        <f t="shared" si="110"/>
        <v>23615.856190568313</v>
      </c>
      <c r="AP417" s="327">
        <f t="shared" si="110"/>
        <v>977.88224391587198</v>
      </c>
      <c r="AQ417" s="327">
        <f t="shared" ref="AO417:BB435" si="112">+$AN417*VLOOKUP($E417,$AL$5:$BB$7,AQ$1+3,FALSE)</f>
        <v>9827.7165513545133</v>
      </c>
      <c r="AR417" s="327">
        <f t="shared" si="112"/>
        <v>0</v>
      </c>
      <c r="AS417" s="327">
        <f t="shared" si="112"/>
        <v>48698.535747010428</v>
      </c>
      <c r="AT417" s="327">
        <f t="shared" si="112"/>
        <v>97.788224391587207</v>
      </c>
      <c r="AU417" s="327">
        <f t="shared" si="112"/>
        <v>146.68233658738077</v>
      </c>
      <c r="AV417" s="327">
        <f t="shared" si="112"/>
        <v>97.788224391587207</v>
      </c>
      <c r="AW417" s="327">
        <f t="shared" si="112"/>
        <v>195.57644878317441</v>
      </c>
      <c r="AX417" s="327">
        <f t="shared" si="112"/>
        <v>586.7293463495231</v>
      </c>
      <c r="AY417" s="327">
        <f t="shared" si="112"/>
        <v>146.68233658738077</v>
      </c>
      <c r="AZ417" s="327">
        <f t="shared" si="112"/>
        <v>146.68233658738077</v>
      </c>
      <c r="BA417" s="327">
        <f t="shared" si="112"/>
        <v>97.788224391587207</v>
      </c>
      <c r="BB417" s="327">
        <f t="shared" si="112"/>
        <v>48.894112195793603</v>
      </c>
      <c r="BC417" s="327">
        <f t="shared" si="106"/>
        <v>684.51757074111049</v>
      </c>
      <c r="BD417" s="327">
        <f t="shared" si="106"/>
        <v>244.470560978968</v>
      </c>
      <c r="BE417" s="327">
        <f t="shared" si="106"/>
        <v>244.470560978968</v>
      </c>
      <c r="BF417" s="327">
        <f t="shared" si="106"/>
        <v>146.68233658738077</v>
      </c>
    </row>
    <row r="418" spans="2:58" ht="14.25">
      <c r="B418" s="6" t="s">
        <v>314</v>
      </c>
      <c r="C418" s="1837" t="s">
        <v>198</v>
      </c>
      <c r="D418" s="1903" t="s">
        <v>199</v>
      </c>
      <c r="E418" s="1904" t="s">
        <v>19</v>
      </c>
      <c r="F418" s="1586" t="s">
        <v>16</v>
      </c>
      <c r="G418" s="1916">
        <v>17.39</v>
      </c>
      <c r="H418" s="1889">
        <v>13799.909465917968</v>
      </c>
      <c r="I418" s="1841">
        <v>13709.42724609375</v>
      </c>
      <c r="J418" s="1842">
        <v>13709.42724609375</v>
      </c>
      <c r="K418" s="1843">
        <v>17.59</v>
      </c>
      <c r="R418" s="327">
        <f t="shared" si="103"/>
        <v>241148.82525878906</v>
      </c>
      <c r="S418" s="327">
        <f t="shared" si="111"/>
        <v>66216.533598632828</v>
      </c>
      <c r="T418" s="327">
        <f t="shared" si="111"/>
        <v>2741.8854492187502</v>
      </c>
      <c r="U418" s="327">
        <f t="shared" si="111"/>
        <v>27555.948764648438</v>
      </c>
      <c r="V418" s="327">
        <f t="shared" si="111"/>
        <v>0</v>
      </c>
      <c r="W418" s="327">
        <f t="shared" si="111"/>
        <v>136545.89537109376</v>
      </c>
      <c r="X418" s="327">
        <f t="shared" si="111"/>
        <v>274.18854492187501</v>
      </c>
      <c r="Y418" s="327">
        <f t="shared" si="111"/>
        <v>411.28281738281242</v>
      </c>
      <c r="Z418" s="327">
        <f t="shared" si="111"/>
        <v>274.18854492187501</v>
      </c>
      <c r="AA418" s="327">
        <f t="shared" si="111"/>
        <v>548.37708984375001</v>
      </c>
      <c r="AB418" s="327">
        <f t="shared" si="111"/>
        <v>1645.1312695312497</v>
      </c>
      <c r="AC418" s="327">
        <f t="shared" si="111"/>
        <v>411.28281738281242</v>
      </c>
      <c r="AD418" s="327">
        <f t="shared" si="111"/>
        <v>411.28281738281242</v>
      </c>
      <c r="AE418" s="327">
        <f t="shared" si="111"/>
        <v>274.18854492187501</v>
      </c>
      <c r="AF418" s="327">
        <f t="shared" si="111"/>
        <v>137.0942724609375</v>
      </c>
      <c r="AG418" s="327">
        <f t="shared" si="104"/>
        <v>1919.3198144531252</v>
      </c>
      <c r="AH418" s="327">
        <f t="shared" si="104"/>
        <v>685.47136230468755</v>
      </c>
      <c r="AI418" s="327">
        <f t="shared" si="104"/>
        <v>685.47136230468755</v>
      </c>
      <c r="AJ418" s="327">
        <f t="shared" si="104"/>
        <v>411.28281738281242</v>
      </c>
      <c r="AK418" s="1345" t="s">
        <v>1605</v>
      </c>
      <c r="AL418" s="89" t="s">
        <v>1605</v>
      </c>
      <c r="AM418" s="1345" t="s">
        <v>1605</v>
      </c>
      <c r="AN418" s="327">
        <f t="shared" si="105"/>
        <v>241148.82525878906</v>
      </c>
      <c r="AO418" s="327">
        <f t="shared" si="112"/>
        <v>66216.533598632828</v>
      </c>
      <c r="AP418" s="327">
        <f t="shared" si="112"/>
        <v>2741.8854492187502</v>
      </c>
      <c r="AQ418" s="327">
        <f t="shared" si="112"/>
        <v>27555.948764648438</v>
      </c>
      <c r="AR418" s="327">
        <f t="shared" si="112"/>
        <v>0</v>
      </c>
      <c r="AS418" s="327">
        <f t="shared" si="112"/>
        <v>136545.89537109376</v>
      </c>
      <c r="AT418" s="327">
        <f t="shared" si="112"/>
        <v>274.18854492187501</v>
      </c>
      <c r="AU418" s="327">
        <f t="shared" si="112"/>
        <v>411.28281738281242</v>
      </c>
      <c r="AV418" s="327">
        <f t="shared" si="112"/>
        <v>274.18854492187501</v>
      </c>
      <c r="AW418" s="327">
        <f t="shared" si="112"/>
        <v>548.37708984375001</v>
      </c>
      <c r="AX418" s="327">
        <f t="shared" si="112"/>
        <v>1645.1312695312497</v>
      </c>
      <c r="AY418" s="327">
        <f t="shared" si="112"/>
        <v>411.28281738281242</v>
      </c>
      <c r="AZ418" s="327">
        <f t="shared" si="112"/>
        <v>411.28281738281242</v>
      </c>
      <c r="BA418" s="327">
        <f t="shared" si="112"/>
        <v>274.18854492187501</v>
      </c>
      <c r="BB418" s="327">
        <f t="shared" si="112"/>
        <v>137.0942724609375</v>
      </c>
      <c r="BC418" s="327">
        <f t="shared" si="106"/>
        <v>1919.3198144531252</v>
      </c>
      <c r="BD418" s="327">
        <f t="shared" si="106"/>
        <v>685.47136230468755</v>
      </c>
      <c r="BE418" s="327">
        <f t="shared" si="106"/>
        <v>685.47136230468755</v>
      </c>
      <c r="BF418" s="327">
        <f t="shared" si="106"/>
        <v>411.28281738281242</v>
      </c>
    </row>
    <row r="419" spans="2:58" ht="14.25">
      <c r="B419" s="6" t="s">
        <v>314</v>
      </c>
      <c r="C419" s="1837" t="s">
        <v>322</v>
      </c>
      <c r="D419" s="1903" t="s">
        <v>138</v>
      </c>
      <c r="E419" s="1904" t="s">
        <v>19</v>
      </c>
      <c r="F419" s="1586" t="s">
        <v>16</v>
      </c>
      <c r="G419" s="1916">
        <v>17.39</v>
      </c>
      <c r="H419" s="1889">
        <v>7924.9144906250003</v>
      </c>
      <c r="I419" s="1841">
        <v>7912.2548828125</v>
      </c>
      <c r="J419" s="1842">
        <v>7912.2548828125</v>
      </c>
      <c r="K419" s="1843">
        <v>17.59</v>
      </c>
      <c r="R419" s="327">
        <f t="shared" si="103"/>
        <v>139176.56338867187</v>
      </c>
      <c r="S419" s="327">
        <f t="shared" si="111"/>
        <v>38216.191083984384</v>
      </c>
      <c r="T419" s="327">
        <f t="shared" si="111"/>
        <v>1582.4509765625</v>
      </c>
      <c r="U419" s="327">
        <f t="shared" si="111"/>
        <v>15903.632314453123</v>
      </c>
      <c r="V419" s="327">
        <f t="shared" si="111"/>
        <v>0</v>
      </c>
      <c r="W419" s="327">
        <f t="shared" si="111"/>
        <v>78806.058632812506</v>
      </c>
      <c r="X419" s="327">
        <f t="shared" si="111"/>
        <v>158.24509765625001</v>
      </c>
      <c r="Y419" s="327">
        <f t="shared" si="111"/>
        <v>237.36764648437494</v>
      </c>
      <c r="Z419" s="327">
        <f t="shared" si="111"/>
        <v>158.24509765625001</v>
      </c>
      <c r="AA419" s="327">
        <f t="shared" si="111"/>
        <v>316.49019531250002</v>
      </c>
      <c r="AB419" s="327">
        <f t="shared" si="111"/>
        <v>949.47058593749978</v>
      </c>
      <c r="AC419" s="327">
        <f t="shared" si="111"/>
        <v>237.36764648437494</v>
      </c>
      <c r="AD419" s="327">
        <f t="shared" si="111"/>
        <v>237.36764648437494</v>
      </c>
      <c r="AE419" s="327">
        <f t="shared" si="111"/>
        <v>158.24509765625001</v>
      </c>
      <c r="AF419" s="327">
        <f t="shared" si="111"/>
        <v>79.122548828125005</v>
      </c>
      <c r="AG419" s="327">
        <f t="shared" si="104"/>
        <v>1107.7156835937501</v>
      </c>
      <c r="AH419" s="327">
        <f t="shared" si="104"/>
        <v>395.61274414062501</v>
      </c>
      <c r="AI419" s="327">
        <f t="shared" si="104"/>
        <v>395.61274414062501</v>
      </c>
      <c r="AJ419" s="327">
        <f t="shared" si="104"/>
        <v>237.36764648437494</v>
      </c>
      <c r="AK419" s="1345" t="s">
        <v>1605</v>
      </c>
      <c r="AL419" s="89" t="s">
        <v>1605</v>
      </c>
      <c r="AM419" s="1345" t="s">
        <v>1605</v>
      </c>
      <c r="AN419" s="327">
        <f t="shared" si="105"/>
        <v>139176.56338867187</v>
      </c>
      <c r="AO419" s="327">
        <f t="shared" si="112"/>
        <v>38216.191083984384</v>
      </c>
      <c r="AP419" s="327">
        <f t="shared" si="112"/>
        <v>1582.4509765625</v>
      </c>
      <c r="AQ419" s="327">
        <f t="shared" si="112"/>
        <v>15903.632314453123</v>
      </c>
      <c r="AR419" s="327">
        <f t="shared" si="112"/>
        <v>0</v>
      </c>
      <c r="AS419" s="327">
        <f t="shared" si="112"/>
        <v>78806.058632812506</v>
      </c>
      <c r="AT419" s="327">
        <f t="shared" si="112"/>
        <v>158.24509765625001</v>
      </c>
      <c r="AU419" s="327">
        <f t="shared" si="112"/>
        <v>237.36764648437494</v>
      </c>
      <c r="AV419" s="327">
        <f t="shared" si="112"/>
        <v>158.24509765625001</v>
      </c>
      <c r="AW419" s="327">
        <f t="shared" si="112"/>
        <v>316.49019531250002</v>
      </c>
      <c r="AX419" s="327">
        <f t="shared" si="112"/>
        <v>949.47058593749978</v>
      </c>
      <c r="AY419" s="327">
        <f t="shared" si="112"/>
        <v>237.36764648437494</v>
      </c>
      <c r="AZ419" s="327">
        <f t="shared" si="112"/>
        <v>237.36764648437494</v>
      </c>
      <c r="BA419" s="327">
        <f t="shared" si="112"/>
        <v>158.24509765625001</v>
      </c>
      <c r="BB419" s="327">
        <f t="shared" si="112"/>
        <v>79.122548828125005</v>
      </c>
      <c r="BC419" s="327">
        <f t="shared" si="106"/>
        <v>1107.7156835937501</v>
      </c>
      <c r="BD419" s="327">
        <f t="shared" si="106"/>
        <v>395.61274414062501</v>
      </c>
      <c r="BE419" s="327">
        <f t="shared" si="106"/>
        <v>395.61274414062501</v>
      </c>
      <c r="BF419" s="327">
        <f t="shared" si="106"/>
        <v>237.36764648437494</v>
      </c>
    </row>
    <row r="420" spans="2:58" ht="14.25">
      <c r="B420" s="6" t="s">
        <v>314</v>
      </c>
      <c r="C420" s="1837" t="s">
        <v>323</v>
      </c>
      <c r="D420" s="1903" t="s">
        <v>138</v>
      </c>
      <c r="E420" s="1904" t="s">
        <v>19</v>
      </c>
      <c r="F420" s="1586" t="s">
        <v>16</v>
      </c>
      <c r="G420" s="1916">
        <v>17.39</v>
      </c>
      <c r="H420" s="1889">
        <v>8487.6104753750005</v>
      </c>
      <c r="I420" s="1841">
        <v>8474.0519921875002</v>
      </c>
      <c r="J420" s="1842">
        <v>8474.0519921875002</v>
      </c>
      <c r="K420" s="1843">
        <v>17.59</v>
      </c>
      <c r="R420" s="327">
        <f t="shared" si="103"/>
        <v>149058.57454257814</v>
      </c>
      <c r="S420" s="327">
        <f t="shared" si="111"/>
        <v>40929.671122265638</v>
      </c>
      <c r="T420" s="327">
        <f t="shared" si="111"/>
        <v>1694.8103984375002</v>
      </c>
      <c r="U420" s="327">
        <f t="shared" si="111"/>
        <v>17032.844504296874</v>
      </c>
      <c r="V420" s="327">
        <f t="shared" si="111"/>
        <v>0</v>
      </c>
      <c r="W420" s="327">
        <f t="shared" si="111"/>
        <v>84401.557842187511</v>
      </c>
      <c r="X420" s="327">
        <f t="shared" si="111"/>
        <v>169.48103984375004</v>
      </c>
      <c r="Y420" s="327">
        <f t="shared" si="111"/>
        <v>254.22155976562496</v>
      </c>
      <c r="Z420" s="327">
        <f t="shared" si="111"/>
        <v>169.48103984375004</v>
      </c>
      <c r="AA420" s="327">
        <f t="shared" si="111"/>
        <v>338.96207968750008</v>
      </c>
      <c r="AB420" s="327">
        <f t="shared" si="111"/>
        <v>1016.8862390624998</v>
      </c>
      <c r="AC420" s="327">
        <f t="shared" si="111"/>
        <v>254.22155976562496</v>
      </c>
      <c r="AD420" s="327">
        <f t="shared" si="111"/>
        <v>254.22155976562496</v>
      </c>
      <c r="AE420" s="327">
        <f t="shared" si="111"/>
        <v>169.48103984375004</v>
      </c>
      <c r="AF420" s="327">
        <f t="shared" si="111"/>
        <v>84.74051992187502</v>
      </c>
      <c r="AG420" s="327">
        <f t="shared" si="104"/>
        <v>1186.3672789062502</v>
      </c>
      <c r="AH420" s="327">
        <f t="shared" si="104"/>
        <v>423.70259960937506</v>
      </c>
      <c r="AI420" s="327">
        <f t="shared" si="104"/>
        <v>423.70259960937506</v>
      </c>
      <c r="AJ420" s="327">
        <f t="shared" si="104"/>
        <v>254.22155976562496</v>
      </c>
      <c r="AK420" s="1345" t="s">
        <v>1605</v>
      </c>
      <c r="AL420" s="89" t="s">
        <v>1605</v>
      </c>
      <c r="AM420" s="1345" t="s">
        <v>1605</v>
      </c>
      <c r="AN420" s="327">
        <f t="shared" si="105"/>
        <v>149058.57454257814</v>
      </c>
      <c r="AO420" s="327">
        <f t="shared" si="112"/>
        <v>40929.671122265638</v>
      </c>
      <c r="AP420" s="327">
        <f t="shared" si="112"/>
        <v>1694.8103984375002</v>
      </c>
      <c r="AQ420" s="327">
        <f t="shared" si="112"/>
        <v>17032.844504296874</v>
      </c>
      <c r="AR420" s="327">
        <f t="shared" si="112"/>
        <v>0</v>
      </c>
      <c r="AS420" s="327">
        <f t="shared" si="112"/>
        <v>84401.557842187511</v>
      </c>
      <c r="AT420" s="327">
        <f t="shared" si="112"/>
        <v>169.48103984375004</v>
      </c>
      <c r="AU420" s="327">
        <f t="shared" si="112"/>
        <v>254.22155976562496</v>
      </c>
      <c r="AV420" s="327">
        <f t="shared" si="112"/>
        <v>169.48103984375004</v>
      </c>
      <c r="AW420" s="327">
        <f t="shared" si="112"/>
        <v>338.96207968750008</v>
      </c>
      <c r="AX420" s="327">
        <f t="shared" si="112"/>
        <v>1016.8862390624998</v>
      </c>
      <c r="AY420" s="327">
        <f t="shared" si="112"/>
        <v>254.22155976562496</v>
      </c>
      <c r="AZ420" s="327">
        <f t="shared" si="112"/>
        <v>254.22155976562496</v>
      </c>
      <c r="BA420" s="327">
        <f t="shared" si="112"/>
        <v>169.48103984375004</v>
      </c>
      <c r="BB420" s="327">
        <f t="shared" si="112"/>
        <v>84.74051992187502</v>
      </c>
      <c r="BC420" s="327">
        <f t="shared" si="106"/>
        <v>1186.3672789062502</v>
      </c>
      <c r="BD420" s="327">
        <f t="shared" si="106"/>
        <v>423.70259960937506</v>
      </c>
      <c r="BE420" s="327">
        <f t="shared" si="106"/>
        <v>423.70259960937506</v>
      </c>
      <c r="BF420" s="327">
        <f t="shared" si="106"/>
        <v>254.22155976562496</v>
      </c>
    </row>
    <row r="421" spans="2:58" ht="14.25">
      <c r="B421" s="6" t="s">
        <v>314</v>
      </c>
      <c r="C421" s="1837" t="s">
        <v>324</v>
      </c>
      <c r="D421" s="1903" t="s">
        <v>36</v>
      </c>
      <c r="E421" s="1904" t="s">
        <v>19</v>
      </c>
      <c r="F421" s="1586" t="s">
        <v>16</v>
      </c>
      <c r="G421" s="1916">
        <v>17.39</v>
      </c>
      <c r="H421" s="1889">
        <v>10098.318404687499</v>
      </c>
      <c r="I421" s="1841">
        <v>9951.04296875</v>
      </c>
      <c r="J421" s="1842">
        <v>9951.04296875</v>
      </c>
      <c r="K421" s="1843">
        <v>17.59</v>
      </c>
      <c r="R421" s="327">
        <f t="shared" si="103"/>
        <v>175038.8458203125</v>
      </c>
      <c r="S421" s="327">
        <f t="shared" si="111"/>
        <v>48063.537539062512</v>
      </c>
      <c r="T421" s="327">
        <f t="shared" si="111"/>
        <v>1990.2085937500001</v>
      </c>
      <c r="U421" s="327">
        <f t="shared" si="111"/>
        <v>20001.5963671875</v>
      </c>
      <c r="V421" s="327">
        <f t="shared" si="111"/>
        <v>0</v>
      </c>
      <c r="W421" s="327">
        <f t="shared" si="111"/>
        <v>99112.387968750016</v>
      </c>
      <c r="X421" s="327">
        <f t="shared" si="111"/>
        <v>199.02085937500004</v>
      </c>
      <c r="Y421" s="327">
        <f t="shared" si="111"/>
        <v>298.53128906249998</v>
      </c>
      <c r="Z421" s="327">
        <f t="shared" si="111"/>
        <v>199.02085937500004</v>
      </c>
      <c r="AA421" s="327">
        <f t="shared" si="111"/>
        <v>398.04171875000009</v>
      </c>
      <c r="AB421" s="327">
        <f t="shared" si="111"/>
        <v>1194.1251562499999</v>
      </c>
      <c r="AC421" s="327">
        <f t="shared" si="111"/>
        <v>298.53128906249998</v>
      </c>
      <c r="AD421" s="327">
        <f t="shared" si="111"/>
        <v>298.53128906249998</v>
      </c>
      <c r="AE421" s="327">
        <f t="shared" si="111"/>
        <v>199.02085937500004</v>
      </c>
      <c r="AF421" s="327">
        <f t="shared" si="111"/>
        <v>99.510429687500022</v>
      </c>
      <c r="AG421" s="327">
        <f t="shared" si="104"/>
        <v>1393.1460156250002</v>
      </c>
      <c r="AH421" s="327">
        <f t="shared" si="104"/>
        <v>497.55214843750002</v>
      </c>
      <c r="AI421" s="327">
        <f t="shared" si="104"/>
        <v>497.55214843750002</v>
      </c>
      <c r="AJ421" s="327">
        <f t="shared" si="104"/>
        <v>298.53128906249998</v>
      </c>
      <c r="AK421" s="1345" t="s">
        <v>1605</v>
      </c>
      <c r="AL421" s="89" t="s">
        <v>1605</v>
      </c>
      <c r="AM421" s="1345" t="s">
        <v>1605</v>
      </c>
      <c r="AN421" s="327">
        <f t="shared" si="105"/>
        <v>175038.8458203125</v>
      </c>
      <c r="AO421" s="327">
        <f t="shared" si="112"/>
        <v>48063.537539062512</v>
      </c>
      <c r="AP421" s="327">
        <f t="shared" si="112"/>
        <v>1990.2085937500001</v>
      </c>
      <c r="AQ421" s="327">
        <f t="shared" si="112"/>
        <v>20001.5963671875</v>
      </c>
      <c r="AR421" s="327">
        <f t="shared" si="112"/>
        <v>0</v>
      </c>
      <c r="AS421" s="327">
        <f t="shared" si="112"/>
        <v>99112.387968750016</v>
      </c>
      <c r="AT421" s="327">
        <f t="shared" si="112"/>
        <v>199.02085937500004</v>
      </c>
      <c r="AU421" s="327">
        <f t="shared" si="112"/>
        <v>298.53128906249998</v>
      </c>
      <c r="AV421" s="327">
        <f t="shared" si="112"/>
        <v>199.02085937500004</v>
      </c>
      <c r="AW421" s="327">
        <f t="shared" si="112"/>
        <v>398.04171875000009</v>
      </c>
      <c r="AX421" s="327">
        <f t="shared" si="112"/>
        <v>1194.1251562499999</v>
      </c>
      <c r="AY421" s="327">
        <f t="shared" si="112"/>
        <v>298.53128906249998</v>
      </c>
      <c r="AZ421" s="327">
        <f t="shared" si="112"/>
        <v>298.53128906249998</v>
      </c>
      <c r="BA421" s="327">
        <f t="shared" si="112"/>
        <v>199.02085937500004</v>
      </c>
      <c r="BB421" s="327">
        <f t="shared" si="112"/>
        <v>99.510429687500022</v>
      </c>
      <c r="BC421" s="327">
        <f t="shared" si="106"/>
        <v>1393.1460156250002</v>
      </c>
      <c r="BD421" s="327">
        <f t="shared" si="106"/>
        <v>497.55214843750002</v>
      </c>
      <c r="BE421" s="327">
        <f t="shared" si="106"/>
        <v>497.55214843750002</v>
      </c>
      <c r="BF421" s="327">
        <f t="shared" si="106"/>
        <v>298.53128906249998</v>
      </c>
    </row>
    <row r="422" spans="2:58" ht="14.25">
      <c r="B422" s="6" t="s">
        <v>314</v>
      </c>
      <c r="C422" s="1837" t="s">
        <v>325</v>
      </c>
      <c r="D422" s="1903" t="s">
        <v>326</v>
      </c>
      <c r="E422" s="1904" t="s">
        <v>19</v>
      </c>
      <c r="F422" s="1586" t="s">
        <v>16</v>
      </c>
      <c r="G422" s="1916">
        <v>17.63</v>
      </c>
      <c r="H422" s="1889">
        <v>9.1035205059194784</v>
      </c>
      <c r="I422" s="1841">
        <v>9.1035205059194784</v>
      </c>
      <c r="J422" s="1842">
        <v>9.1035205059194784</v>
      </c>
      <c r="K422" s="1843">
        <v>17.59</v>
      </c>
      <c r="R422" s="327">
        <f t="shared" si="103"/>
        <v>160.13092569912362</v>
      </c>
      <c r="S422" s="327">
        <f t="shared" si="111"/>
        <v>43.970004043591089</v>
      </c>
      <c r="T422" s="327">
        <f t="shared" si="111"/>
        <v>1.8207041011838956</v>
      </c>
      <c r="U422" s="327">
        <f t="shared" si="111"/>
        <v>18.298076216898149</v>
      </c>
      <c r="V422" s="327">
        <f t="shared" si="111"/>
        <v>0</v>
      </c>
      <c r="W422" s="327">
        <f t="shared" si="111"/>
        <v>90.67106423895801</v>
      </c>
      <c r="X422" s="327">
        <f t="shared" si="111"/>
        <v>0.18207041011838959</v>
      </c>
      <c r="Y422" s="327">
        <f t="shared" si="111"/>
        <v>0.2731056151775843</v>
      </c>
      <c r="Z422" s="327">
        <f t="shared" si="111"/>
        <v>0.18207041011838959</v>
      </c>
      <c r="AA422" s="327">
        <f t="shared" si="111"/>
        <v>0.36414082023677918</v>
      </c>
      <c r="AB422" s="327">
        <f t="shared" si="111"/>
        <v>1.0924224607103372</v>
      </c>
      <c r="AC422" s="327">
        <f t="shared" si="111"/>
        <v>0.2731056151775843</v>
      </c>
      <c r="AD422" s="327">
        <f t="shared" si="111"/>
        <v>0.2731056151775843</v>
      </c>
      <c r="AE422" s="327">
        <f t="shared" si="111"/>
        <v>0.18207041011838959</v>
      </c>
      <c r="AF422" s="327">
        <f t="shared" si="111"/>
        <v>9.1035205059194796E-2</v>
      </c>
      <c r="AG422" s="327">
        <f t="shared" si="104"/>
        <v>1.2744928708287271</v>
      </c>
      <c r="AH422" s="327">
        <f t="shared" si="104"/>
        <v>0.4551760252959739</v>
      </c>
      <c r="AI422" s="327">
        <f t="shared" si="104"/>
        <v>0.4551760252959739</v>
      </c>
      <c r="AJ422" s="327">
        <f t="shared" si="104"/>
        <v>0.2731056151775843</v>
      </c>
      <c r="AK422" s="1345" t="s">
        <v>1605</v>
      </c>
      <c r="AL422" s="89" t="s">
        <v>1605</v>
      </c>
      <c r="AM422" s="1345" t="s">
        <v>1605</v>
      </c>
      <c r="AN422" s="327">
        <f t="shared" si="105"/>
        <v>160.13092569912362</v>
      </c>
      <c r="AO422" s="327">
        <f t="shared" si="112"/>
        <v>43.970004043591089</v>
      </c>
      <c r="AP422" s="327">
        <f t="shared" si="112"/>
        <v>1.8207041011838956</v>
      </c>
      <c r="AQ422" s="327">
        <f t="shared" si="112"/>
        <v>18.298076216898149</v>
      </c>
      <c r="AR422" s="327">
        <f t="shared" si="112"/>
        <v>0</v>
      </c>
      <c r="AS422" s="327">
        <f t="shared" si="112"/>
        <v>90.67106423895801</v>
      </c>
      <c r="AT422" s="327">
        <f t="shared" si="112"/>
        <v>0.18207041011838959</v>
      </c>
      <c r="AU422" s="327">
        <f t="shared" si="112"/>
        <v>0.2731056151775843</v>
      </c>
      <c r="AV422" s="327">
        <f t="shared" si="112"/>
        <v>0.18207041011838959</v>
      </c>
      <c r="AW422" s="327">
        <f t="shared" si="112"/>
        <v>0.36414082023677918</v>
      </c>
      <c r="AX422" s="327">
        <f t="shared" si="112"/>
        <v>1.0924224607103372</v>
      </c>
      <c r="AY422" s="327">
        <f t="shared" si="112"/>
        <v>0.2731056151775843</v>
      </c>
      <c r="AZ422" s="327">
        <f t="shared" si="112"/>
        <v>0.2731056151775843</v>
      </c>
      <c r="BA422" s="327">
        <f t="shared" si="112"/>
        <v>0.18207041011838959</v>
      </c>
      <c r="BB422" s="327">
        <f t="shared" si="112"/>
        <v>9.1035205059194796E-2</v>
      </c>
      <c r="BC422" s="327">
        <f t="shared" si="106"/>
        <v>1.2744928708287271</v>
      </c>
      <c r="BD422" s="327">
        <f t="shared" si="106"/>
        <v>0.4551760252959739</v>
      </c>
      <c r="BE422" s="327">
        <f t="shared" si="106"/>
        <v>0.4551760252959739</v>
      </c>
      <c r="BF422" s="327">
        <f t="shared" si="106"/>
        <v>0.2731056151775843</v>
      </c>
    </row>
    <row r="423" spans="2:58" ht="14.25">
      <c r="B423" s="6" t="s">
        <v>314</v>
      </c>
      <c r="C423" s="1837" t="s">
        <v>325</v>
      </c>
      <c r="D423" s="1903" t="s">
        <v>248</v>
      </c>
      <c r="E423" s="1904" t="s">
        <v>19</v>
      </c>
      <c r="F423" s="1586" t="s">
        <v>16</v>
      </c>
      <c r="G423" s="1916">
        <v>17.63</v>
      </c>
      <c r="H423" s="1889">
        <v>494.12168469323882</v>
      </c>
      <c r="I423" s="1841">
        <v>494.12168469323882</v>
      </c>
      <c r="J423" s="1842">
        <v>494.12168469323882</v>
      </c>
      <c r="K423" s="1843">
        <v>17.59</v>
      </c>
      <c r="R423" s="327">
        <f t="shared" si="103"/>
        <v>8691.6004337540708</v>
      </c>
      <c r="S423" s="327">
        <f t="shared" si="111"/>
        <v>2386.6077370683442</v>
      </c>
      <c r="T423" s="327">
        <f t="shared" si="111"/>
        <v>98.824336938647761</v>
      </c>
      <c r="U423" s="327">
        <f t="shared" si="111"/>
        <v>993.18458623340996</v>
      </c>
      <c r="V423" s="327">
        <f t="shared" si="111"/>
        <v>0</v>
      </c>
      <c r="W423" s="327">
        <f t="shared" si="111"/>
        <v>4921.4519795446595</v>
      </c>
      <c r="X423" s="327">
        <f t="shared" si="111"/>
        <v>9.8824336938647779</v>
      </c>
      <c r="Y423" s="327">
        <f t="shared" si="111"/>
        <v>14.823650540797162</v>
      </c>
      <c r="Z423" s="327">
        <f t="shared" si="111"/>
        <v>9.8824336938647779</v>
      </c>
      <c r="AA423" s="327">
        <f t="shared" si="111"/>
        <v>19.764867387729556</v>
      </c>
      <c r="AB423" s="327">
        <f t="shared" si="111"/>
        <v>59.29460216318865</v>
      </c>
      <c r="AC423" s="327">
        <f t="shared" si="111"/>
        <v>14.823650540797162</v>
      </c>
      <c r="AD423" s="327">
        <f t="shared" si="111"/>
        <v>14.823650540797162</v>
      </c>
      <c r="AE423" s="327">
        <f t="shared" si="111"/>
        <v>9.8824336938647779</v>
      </c>
      <c r="AF423" s="327">
        <f t="shared" si="111"/>
        <v>4.9412168469323889</v>
      </c>
      <c r="AG423" s="327">
        <f t="shared" si="104"/>
        <v>69.17703585705344</v>
      </c>
      <c r="AH423" s="327">
        <f t="shared" si="104"/>
        <v>24.70608423466194</v>
      </c>
      <c r="AI423" s="327">
        <f t="shared" si="104"/>
        <v>24.70608423466194</v>
      </c>
      <c r="AJ423" s="327">
        <f t="shared" si="104"/>
        <v>14.823650540797162</v>
      </c>
      <c r="AK423" s="1345" t="s">
        <v>1605</v>
      </c>
      <c r="AL423" s="89" t="s">
        <v>1605</v>
      </c>
      <c r="AM423" s="1345" t="s">
        <v>1605</v>
      </c>
      <c r="AN423" s="327">
        <f t="shared" si="105"/>
        <v>8691.6004337540708</v>
      </c>
      <c r="AO423" s="327">
        <f t="shared" si="112"/>
        <v>2386.6077370683442</v>
      </c>
      <c r="AP423" s="327">
        <f t="shared" si="112"/>
        <v>98.824336938647761</v>
      </c>
      <c r="AQ423" s="327">
        <f t="shared" si="112"/>
        <v>993.18458623340996</v>
      </c>
      <c r="AR423" s="327">
        <f t="shared" si="112"/>
        <v>0</v>
      </c>
      <c r="AS423" s="327">
        <f t="shared" si="112"/>
        <v>4921.4519795446595</v>
      </c>
      <c r="AT423" s="327">
        <f t="shared" si="112"/>
        <v>9.8824336938647779</v>
      </c>
      <c r="AU423" s="327">
        <f t="shared" si="112"/>
        <v>14.823650540797162</v>
      </c>
      <c r="AV423" s="327">
        <f t="shared" si="112"/>
        <v>9.8824336938647779</v>
      </c>
      <c r="AW423" s="327">
        <f t="shared" si="112"/>
        <v>19.764867387729556</v>
      </c>
      <c r="AX423" s="327">
        <f t="shared" si="112"/>
        <v>59.29460216318865</v>
      </c>
      <c r="AY423" s="327">
        <f t="shared" si="112"/>
        <v>14.823650540797162</v>
      </c>
      <c r="AZ423" s="327">
        <f t="shared" si="112"/>
        <v>14.823650540797162</v>
      </c>
      <c r="BA423" s="327">
        <f t="shared" si="112"/>
        <v>9.8824336938647779</v>
      </c>
      <c r="BB423" s="327">
        <f t="shared" si="112"/>
        <v>4.9412168469323889</v>
      </c>
      <c r="BC423" s="327">
        <f t="shared" si="106"/>
        <v>69.17703585705344</v>
      </c>
      <c r="BD423" s="327">
        <f t="shared" si="106"/>
        <v>24.70608423466194</v>
      </c>
      <c r="BE423" s="327">
        <f t="shared" si="106"/>
        <v>24.70608423466194</v>
      </c>
      <c r="BF423" s="327">
        <f t="shared" si="106"/>
        <v>14.823650540797162</v>
      </c>
    </row>
    <row r="424" spans="2:58" ht="14.25">
      <c r="B424" s="6" t="s">
        <v>314</v>
      </c>
      <c r="C424" s="1837" t="s">
        <v>325</v>
      </c>
      <c r="D424" s="1903" t="s">
        <v>327</v>
      </c>
      <c r="E424" s="1904" t="s">
        <v>19</v>
      </c>
      <c r="F424" s="1586" t="s">
        <v>16</v>
      </c>
      <c r="G424" s="1916">
        <v>17.63</v>
      </c>
      <c r="H424" s="1889">
        <v>6634.0960571455262</v>
      </c>
      <c r="I424" s="1841">
        <v>6634.0960571455262</v>
      </c>
      <c r="J424" s="1842">
        <v>6634.0960571455262</v>
      </c>
      <c r="K424" s="1843">
        <v>17.59</v>
      </c>
      <c r="R424" s="327">
        <f t="shared" si="103"/>
        <v>116693.7496451898</v>
      </c>
      <c r="S424" s="327">
        <f t="shared" si="111"/>
        <v>32042.683956012897</v>
      </c>
      <c r="T424" s="327">
        <f t="shared" si="111"/>
        <v>1326.8192114291053</v>
      </c>
      <c r="U424" s="327">
        <f t="shared" si="111"/>
        <v>13334.533074862507</v>
      </c>
      <c r="V424" s="327">
        <f t="shared" si="111"/>
        <v>0</v>
      </c>
      <c r="W424" s="327">
        <f t="shared" si="111"/>
        <v>66075.596729169454</v>
      </c>
      <c r="X424" s="327">
        <f t="shared" si="111"/>
        <v>132.68192114291054</v>
      </c>
      <c r="Y424" s="327">
        <f t="shared" si="111"/>
        <v>199.02288171436575</v>
      </c>
      <c r="Z424" s="327">
        <f t="shared" si="111"/>
        <v>132.68192114291054</v>
      </c>
      <c r="AA424" s="327">
        <f t="shared" si="111"/>
        <v>265.36384228582108</v>
      </c>
      <c r="AB424" s="327">
        <f t="shared" si="111"/>
        <v>796.09152685746301</v>
      </c>
      <c r="AC424" s="327">
        <f t="shared" si="111"/>
        <v>199.02288171436575</v>
      </c>
      <c r="AD424" s="327">
        <f t="shared" si="111"/>
        <v>199.02288171436575</v>
      </c>
      <c r="AE424" s="327">
        <f t="shared" si="111"/>
        <v>132.68192114291054</v>
      </c>
      <c r="AF424" s="327">
        <f t="shared" si="111"/>
        <v>66.34096057145527</v>
      </c>
      <c r="AG424" s="327">
        <f t="shared" si="104"/>
        <v>928.77344800037372</v>
      </c>
      <c r="AH424" s="327">
        <f t="shared" si="104"/>
        <v>331.70480285727632</v>
      </c>
      <c r="AI424" s="327">
        <f t="shared" si="104"/>
        <v>331.70480285727632</v>
      </c>
      <c r="AJ424" s="327">
        <f t="shared" si="104"/>
        <v>199.02288171436575</v>
      </c>
      <c r="AK424" s="1345" t="s">
        <v>1605</v>
      </c>
      <c r="AL424" s="89" t="s">
        <v>1605</v>
      </c>
      <c r="AM424" s="1345" t="s">
        <v>1605</v>
      </c>
      <c r="AN424" s="327">
        <f t="shared" si="105"/>
        <v>116693.7496451898</v>
      </c>
      <c r="AO424" s="327">
        <f t="shared" si="112"/>
        <v>32042.683956012897</v>
      </c>
      <c r="AP424" s="327">
        <f t="shared" si="112"/>
        <v>1326.8192114291053</v>
      </c>
      <c r="AQ424" s="327">
        <f t="shared" si="112"/>
        <v>13334.533074862507</v>
      </c>
      <c r="AR424" s="327">
        <f t="shared" si="112"/>
        <v>0</v>
      </c>
      <c r="AS424" s="327">
        <f t="shared" si="112"/>
        <v>66075.596729169454</v>
      </c>
      <c r="AT424" s="327">
        <f t="shared" si="112"/>
        <v>132.68192114291054</v>
      </c>
      <c r="AU424" s="327">
        <f t="shared" si="112"/>
        <v>199.02288171436575</v>
      </c>
      <c r="AV424" s="327">
        <f t="shared" si="112"/>
        <v>132.68192114291054</v>
      </c>
      <c r="AW424" s="327">
        <f t="shared" si="112"/>
        <v>265.36384228582108</v>
      </c>
      <c r="AX424" s="327">
        <f t="shared" si="112"/>
        <v>796.09152685746301</v>
      </c>
      <c r="AY424" s="327">
        <f t="shared" si="112"/>
        <v>199.02288171436575</v>
      </c>
      <c r="AZ424" s="327">
        <f t="shared" si="112"/>
        <v>199.02288171436575</v>
      </c>
      <c r="BA424" s="327">
        <f t="shared" si="112"/>
        <v>132.68192114291054</v>
      </c>
      <c r="BB424" s="327">
        <f t="shared" si="112"/>
        <v>66.34096057145527</v>
      </c>
      <c r="BC424" s="327">
        <f t="shared" si="106"/>
        <v>928.77344800037372</v>
      </c>
      <c r="BD424" s="327">
        <f t="shared" si="106"/>
        <v>331.70480285727632</v>
      </c>
      <c r="BE424" s="327">
        <f t="shared" si="106"/>
        <v>331.70480285727632</v>
      </c>
      <c r="BF424" s="327">
        <f t="shared" si="106"/>
        <v>199.02288171436575</v>
      </c>
    </row>
    <row r="425" spans="2:58" ht="14.25">
      <c r="B425" s="6" t="s">
        <v>314</v>
      </c>
      <c r="C425" s="1837" t="s">
        <v>325</v>
      </c>
      <c r="D425" s="1903" t="s">
        <v>328</v>
      </c>
      <c r="E425" s="1904" t="s">
        <v>19</v>
      </c>
      <c r="F425" s="1586" t="s">
        <v>16</v>
      </c>
      <c r="G425" s="1916">
        <v>17.63</v>
      </c>
      <c r="H425" s="1889">
        <v>406.54990533456862</v>
      </c>
      <c r="I425" s="1841">
        <v>406.54990533456862</v>
      </c>
      <c r="J425" s="1842">
        <v>406.54990533456862</v>
      </c>
      <c r="K425" s="1843">
        <v>17.59</v>
      </c>
      <c r="R425" s="327">
        <f t="shared" si="103"/>
        <v>7151.2128348350616</v>
      </c>
      <c r="S425" s="327">
        <f t="shared" si="111"/>
        <v>1963.6360427659667</v>
      </c>
      <c r="T425" s="327">
        <f t="shared" si="111"/>
        <v>81.309981066913721</v>
      </c>
      <c r="U425" s="327">
        <f t="shared" si="111"/>
        <v>817.16530972248279</v>
      </c>
      <c r="V425" s="327">
        <f t="shared" si="111"/>
        <v>0</v>
      </c>
      <c r="W425" s="327">
        <f t="shared" si="111"/>
        <v>4049.2370571323036</v>
      </c>
      <c r="X425" s="327">
        <f t="shared" si="111"/>
        <v>8.1309981066913721</v>
      </c>
      <c r="Y425" s="327">
        <f t="shared" si="111"/>
        <v>12.196497160037056</v>
      </c>
      <c r="Z425" s="327">
        <f t="shared" si="111"/>
        <v>8.1309981066913721</v>
      </c>
      <c r="AA425" s="327">
        <f t="shared" si="111"/>
        <v>16.261996213382744</v>
      </c>
      <c r="AB425" s="327">
        <f t="shared" si="111"/>
        <v>48.785988640148226</v>
      </c>
      <c r="AC425" s="327">
        <f t="shared" si="111"/>
        <v>12.196497160037056</v>
      </c>
      <c r="AD425" s="327">
        <f t="shared" si="111"/>
        <v>12.196497160037056</v>
      </c>
      <c r="AE425" s="327">
        <f t="shared" si="111"/>
        <v>8.1309981066913721</v>
      </c>
      <c r="AF425" s="327">
        <f t="shared" si="111"/>
        <v>4.0654990533456861</v>
      </c>
      <c r="AG425" s="327">
        <f t="shared" si="104"/>
        <v>56.916986746839612</v>
      </c>
      <c r="AH425" s="327">
        <f t="shared" si="104"/>
        <v>20.32749526672843</v>
      </c>
      <c r="AI425" s="327">
        <f t="shared" si="104"/>
        <v>20.32749526672843</v>
      </c>
      <c r="AJ425" s="327">
        <f t="shared" si="104"/>
        <v>12.196497160037056</v>
      </c>
      <c r="AK425" s="1345" t="s">
        <v>1605</v>
      </c>
      <c r="AL425" s="89" t="s">
        <v>1605</v>
      </c>
      <c r="AM425" s="1345" t="s">
        <v>1605</v>
      </c>
      <c r="AN425" s="327">
        <f t="shared" si="105"/>
        <v>7151.2128348350616</v>
      </c>
      <c r="AO425" s="327">
        <f t="shared" si="112"/>
        <v>1963.6360427659667</v>
      </c>
      <c r="AP425" s="327">
        <f t="shared" si="112"/>
        <v>81.309981066913721</v>
      </c>
      <c r="AQ425" s="327">
        <f t="shared" si="112"/>
        <v>817.16530972248279</v>
      </c>
      <c r="AR425" s="327">
        <f t="shared" si="112"/>
        <v>0</v>
      </c>
      <c r="AS425" s="327">
        <f t="shared" si="112"/>
        <v>4049.2370571323036</v>
      </c>
      <c r="AT425" s="327">
        <f t="shared" si="112"/>
        <v>8.1309981066913721</v>
      </c>
      <c r="AU425" s="327">
        <f t="shared" si="112"/>
        <v>12.196497160037056</v>
      </c>
      <c r="AV425" s="327">
        <f t="shared" si="112"/>
        <v>8.1309981066913721</v>
      </c>
      <c r="AW425" s="327">
        <f t="shared" si="112"/>
        <v>16.261996213382744</v>
      </c>
      <c r="AX425" s="327">
        <f t="shared" si="112"/>
        <v>48.785988640148226</v>
      </c>
      <c r="AY425" s="327">
        <f t="shared" si="112"/>
        <v>12.196497160037056</v>
      </c>
      <c r="AZ425" s="327">
        <f t="shared" si="112"/>
        <v>12.196497160037056</v>
      </c>
      <c r="BA425" s="327">
        <f t="shared" si="112"/>
        <v>8.1309981066913721</v>
      </c>
      <c r="BB425" s="327">
        <f t="shared" si="112"/>
        <v>4.0654990533456861</v>
      </c>
      <c r="BC425" s="327">
        <f t="shared" si="106"/>
        <v>56.916986746839612</v>
      </c>
      <c r="BD425" s="327">
        <f t="shared" si="106"/>
        <v>20.32749526672843</v>
      </c>
      <c r="BE425" s="327">
        <f t="shared" si="106"/>
        <v>20.32749526672843</v>
      </c>
      <c r="BF425" s="327">
        <f t="shared" si="106"/>
        <v>12.196497160037056</v>
      </c>
    </row>
    <row r="426" spans="2:58" ht="14.25">
      <c r="B426" s="6" t="s">
        <v>314</v>
      </c>
      <c r="C426" s="1837" t="s">
        <v>329</v>
      </c>
      <c r="D426" s="1903" t="s">
        <v>124</v>
      </c>
      <c r="E426" s="1904" t="s">
        <v>19</v>
      </c>
      <c r="F426" s="1586" t="s">
        <v>16</v>
      </c>
      <c r="G426" s="1916">
        <v>17.39</v>
      </c>
      <c r="H426" s="1889">
        <v>8850.212274855081</v>
      </c>
      <c r="I426" s="1841">
        <v>8850.212274855081</v>
      </c>
      <c r="J426" s="1842">
        <v>8850.212274855081</v>
      </c>
      <c r="K426" s="1843">
        <v>17.59</v>
      </c>
      <c r="R426" s="327">
        <f t="shared" si="103"/>
        <v>155675.23391470086</v>
      </c>
      <c r="S426" s="327">
        <f t="shared" si="111"/>
        <v>42746.525287550045</v>
      </c>
      <c r="T426" s="327">
        <f t="shared" si="111"/>
        <v>1770.042454971016</v>
      </c>
      <c r="U426" s="327">
        <f t="shared" si="111"/>
        <v>17788.926672458711</v>
      </c>
      <c r="V426" s="327">
        <f t="shared" si="111"/>
        <v>0</v>
      </c>
      <c r="W426" s="327">
        <f t="shared" si="111"/>
        <v>88148.114257556605</v>
      </c>
      <c r="X426" s="327">
        <f t="shared" si="111"/>
        <v>177.00424549710164</v>
      </c>
      <c r="Y426" s="327">
        <f t="shared" si="111"/>
        <v>265.50636824565237</v>
      </c>
      <c r="Z426" s="327">
        <f t="shared" si="111"/>
        <v>177.00424549710164</v>
      </c>
      <c r="AA426" s="327">
        <f t="shared" si="111"/>
        <v>354.00849099420327</v>
      </c>
      <c r="AB426" s="327">
        <f t="shared" si="111"/>
        <v>1062.0254729826095</v>
      </c>
      <c r="AC426" s="327">
        <f t="shared" si="111"/>
        <v>265.50636824565237</v>
      </c>
      <c r="AD426" s="327">
        <f t="shared" si="111"/>
        <v>265.50636824565237</v>
      </c>
      <c r="AE426" s="327">
        <f t="shared" si="111"/>
        <v>177.00424549710164</v>
      </c>
      <c r="AF426" s="327">
        <f t="shared" si="111"/>
        <v>88.502122748550818</v>
      </c>
      <c r="AG426" s="327">
        <f t="shared" si="104"/>
        <v>1239.0297184797114</v>
      </c>
      <c r="AH426" s="327">
        <f t="shared" si="104"/>
        <v>442.510613742754</v>
      </c>
      <c r="AI426" s="327">
        <f t="shared" si="104"/>
        <v>442.510613742754</v>
      </c>
      <c r="AJ426" s="327">
        <f t="shared" si="104"/>
        <v>265.50636824565237</v>
      </c>
      <c r="AK426" s="1345" t="s">
        <v>1605</v>
      </c>
      <c r="AL426" s="89" t="s">
        <v>1605</v>
      </c>
      <c r="AM426" s="1345" t="s">
        <v>1605</v>
      </c>
      <c r="AN426" s="327">
        <f t="shared" si="105"/>
        <v>155675.23391470086</v>
      </c>
      <c r="AO426" s="327">
        <f t="shared" si="112"/>
        <v>42746.525287550045</v>
      </c>
      <c r="AP426" s="327">
        <f t="shared" si="112"/>
        <v>1770.042454971016</v>
      </c>
      <c r="AQ426" s="327">
        <f t="shared" si="112"/>
        <v>17788.926672458711</v>
      </c>
      <c r="AR426" s="327">
        <f t="shared" si="112"/>
        <v>0</v>
      </c>
      <c r="AS426" s="327">
        <f t="shared" si="112"/>
        <v>88148.114257556605</v>
      </c>
      <c r="AT426" s="327">
        <f t="shared" si="112"/>
        <v>177.00424549710164</v>
      </c>
      <c r="AU426" s="327">
        <f t="shared" si="112"/>
        <v>265.50636824565237</v>
      </c>
      <c r="AV426" s="327">
        <f t="shared" si="112"/>
        <v>177.00424549710164</v>
      </c>
      <c r="AW426" s="327">
        <f t="shared" si="112"/>
        <v>354.00849099420327</v>
      </c>
      <c r="AX426" s="327">
        <f t="shared" si="112"/>
        <v>1062.0254729826095</v>
      </c>
      <c r="AY426" s="327">
        <f t="shared" si="112"/>
        <v>265.50636824565237</v>
      </c>
      <c r="AZ426" s="327">
        <f t="shared" si="112"/>
        <v>265.50636824565237</v>
      </c>
      <c r="BA426" s="327">
        <f t="shared" si="112"/>
        <v>177.00424549710164</v>
      </c>
      <c r="BB426" s="327">
        <f t="shared" si="112"/>
        <v>88.502122748550818</v>
      </c>
      <c r="BC426" s="327">
        <f t="shared" si="106"/>
        <v>1239.0297184797114</v>
      </c>
      <c r="BD426" s="327">
        <f t="shared" si="106"/>
        <v>442.510613742754</v>
      </c>
      <c r="BE426" s="327">
        <f t="shared" si="106"/>
        <v>442.510613742754</v>
      </c>
      <c r="BF426" s="327">
        <f t="shared" si="106"/>
        <v>265.50636824565237</v>
      </c>
    </row>
    <row r="427" spans="2:58" ht="14.25">
      <c r="B427" s="6" t="s">
        <v>314</v>
      </c>
      <c r="C427" s="1837" t="s">
        <v>330</v>
      </c>
      <c r="D427" s="1903" t="s">
        <v>331</v>
      </c>
      <c r="E427" s="1904" t="s">
        <v>19</v>
      </c>
      <c r="F427" s="1586" t="s">
        <v>16</v>
      </c>
      <c r="G427" s="1916">
        <v>17.63</v>
      </c>
      <c r="H427" s="1889">
        <v>323.76022338867187</v>
      </c>
      <c r="I427" s="1841">
        <v>323.76022338867187</v>
      </c>
      <c r="J427" s="1842">
        <v>323.76022338867187</v>
      </c>
      <c r="K427" s="1843">
        <v>17.59</v>
      </c>
      <c r="R427" s="327">
        <f t="shared" si="103"/>
        <v>5694.9423294067383</v>
      </c>
      <c r="S427" s="327">
        <f t="shared" si="111"/>
        <v>1563.7618789672856</v>
      </c>
      <c r="T427" s="327">
        <f t="shared" si="111"/>
        <v>64.752044677734375</v>
      </c>
      <c r="U427" s="327">
        <f t="shared" si="111"/>
        <v>650.75804901123047</v>
      </c>
      <c r="V427" s="327">
        <f t="shared" si="111"/>
        <v>0</v>
      </c>
      <c r="W427" s="327">
        <f t="shared" si="111"/>
        <v>3224.6518249511723</v>
      </c>
      <c r="X427" s="327">
        <f t="shared" si="111"/>
        <v>6.4752044677734384</v>
      </c>
      <c r="Y427" s="327">
        <f t="shared" si="111"/>
        <v>9.7128067016601545</v>
      </c>
      <c r="Z427" s="327">
        <f t="shared" si="111"/>
        <v>6.4752044677734384</v>
      </c>
      <c r="AA427" s="327">
        <f t="shared" si="111"/>
        <v>12.950408935546877</v>
      </c>
      <c r="AB427" s="327">
        <f t="shared" si="111"/>
        <v>38.851226806640618</v>
      </c>
      <c r="AC427" s="327">
        <f t="shared" si="111"/>
        <v>9.7128067016601545</v>
      </c>
      <c r="AD427" s="327">
        <f t="shared" si="111"/>
        <v>9.7128067016601545</v>
      </c>
      <c r="AE427" s="327">
        <f t="shared" si="111"/>
        <v>6.4752044677734384</v>
      </c>
      <c r="AF427" s="327">
        <f t="shared" si="111"/>
        <v>3.2376022338867192</v>
      </c>
      <c r="AG427" s="327">
        <f t="shared" si="104"/>
        <v>45.32643127441407</v>
      </c>
      <c r="AH427" s="327">
        <f t="shared" si="104"/>
        <v>16.188011169433594</v>
      </c>
      <c r="AI427" s="327">
        <f t="shared" si="104"/>
        <v>16.188011169433594</v>
      </c>
      <c r="AJ427" s="327">
        <f t="shared" si="104"/>
        <v>9.7128067016601545</v>
      </c>
      <c r="AK427" s="1345" t="s">
        <v>1605</v>
      </c>
      <c r="AL427" s="89" t="s">
        <v>1605</v>
      </c>
      <c r="AM427" s="1345" t="s">
        <v>1605</v>
      </c>
      <c r="AN427" s="327">
        <f t="shared" si="105"/>
        <v>5694.9423294067383</v>
      </c>
      <c r="AO427" s="327">
        <f t="shared" si="112"/>
        <v>1563.7618789672856</v>
      </c>
      <c r="AP427" s="327">
        <f t="shared" si="112"/>
        <v>64.752044677734375</v>
      </c>
      <c r="AQ427" s="327">
        <f t="shared" si="112"/>
        <v>650.75804901123047</v>
      </c>
      <c r="AR427" s="327">
        <f t="shared" si="112"/>
        <v>0</v>
      </c>
      <c r="AS427" s="327">
        <f t="shared" si="112"/>
        <v>3224.6518249511723</v>
      </c>
      <c r="AT427" s="327">
        <f t="shared" si="112"/>
        <v>6.4752044677734384</v>
      </c>
      <c r="AU427" s="327">
        <f t="shared" si="112"/>
        <v>9.7128067016601545</v>
      </c>
      <c r="AV427" s="327">
        <f t="shared" si="112"/>
        <v>6.4752044677734384</v>
      </c>
      <c r="AW427" s="327">
        <f t="shared" si="112"/>
        <v>12.950408935546877</v>
      </c>
      <c r="AX427" s="327">
        <f t="shared" si="112"/>
        <v>38.851226806640618</v>
      </c>
      <c r="AY427" s="327">
        <f t="shared" si="112"/>
        <v>9.7128067016601545</v>
      </c>
      <c r="AZ427" s="327">
        <f t="shared" si="112"/>
        <v>9.7128067016601545</v>
      </c>
      <c r="BA427" s="327">
        <f t="shared" si="112"/>
        <v>6.4752044677734384</v>
      </c>
      <c r="BB427" s="327">
        <f t="shared" si="112"/>
        <v>3.2376022338867192</v>
      </c>
      <c r="BC427" s="327">
        <f t="shared" si="106"/>
        <v>45.32643127441407</v>
      </c>
      <c r="BD427" s="327">
        <f t="shared" si="106"/>
        <v>16.188011169433594</v>
      </c>
      <c r="BE427" s="327">
        <f t="shared" si="106"/>
        <v>16.188011169433594</v>
      </c>
      <c r="BF427" s="327">
        <f t="shared" si="106"/>
        <v>9.7128067016601545</v>
      </c>
    </row>
    <row r="428" spans="2:58" ht="14.25">
      <c r="B428" s="6" t="s">
        <v>314</v>
      </c>
      <c r="C428" s="1837" t="s">
        <v>332</v>
      </c>
      <c r="D428" s="1903" t="s">
        <v>143</v>
      </c>
      <c r="E428" s="1904" t="s">
        <v>15</v>
      </c>
      <c r="F428" s="1586" t="s">
        <v>16</v>
      </c>
      <c r="G428" s="1916">
        <v>17.39</v>
      </c>
      <c r="H428" s="1889">
        <v>2795.810565743167</v>
      </c>
      <c r="I428" s="1841">
        <v>2715.2284328906248</v>
      </c>
      <c r="J428" s="1842">
        <v>2715.2284328906248</v>
      </c>
      <c r="K428" s="1843">
        <v>12.2</v>
      </c>
      <c r="R428" s="327">
        <f t="shared" si="103"/>
        <v>33125.786881265623</v>
      </c>
      <c r="S428" s="327">
        <f t="shared" si="111"/>
        <v>13114.553330861729</v>
      </c>
      <c r="T428" s="327">
        <f t="shared" si="111"/>
        <v>543.04568657812501</v>
      </c>
      <c r="U428" s="327">
        <f t="shared" si="111"/>
        <v>5457.6091501101564</v>
      </c>
      <c r="V428" s="327">
        <f t="shared" si="111"/>
        <v>0</v>
      </c>
      <c r="W428" s="327">
        <f t="shared" si="111"/>
        <v>12408.59393831016</v>
      </c>
      <c r="X428" s="327">
        <f t="shared" si="111"/>
        <v>54.30456865781251</v>
      </c>
      <c r="Y428" s="327">
        <f t="shared" si="111"/>
        <v>81.456852986718744</v>
      </c>
      <c r="Z428" s="327">
        <f t="shared" si="111"/>
        <v>54.30456865781251</v>
      </c>
      <c r="AA428" s="327">
        <f t="shared" si="111"/>
        <v>108.60913731562502</v>
      </c>
      <c r="AB428" s="327">
        <f t="shared" si="111"/>
        <v>325.82741194687497</v>
      </c>
      <c r="AC428" s="327">
        <f t="shared" si="111"/>
        <v>81.456852986718744</v>
      </c>
      <c r="AD428" s="327">
        <f t="shared" si="111"/>
        <v>81.456852986718744</v>
      </c>
      <c r="AE428" s="327">
        <f t="shared" si="111"/>
        <v>54.30456865781251</v>
      </c>
      <c r="AF428" s="327">
        <f t="shared" si="111"/>
        <v>27.152284328906255</v>
      </c>
      <c r="AG428" s="327">
        <f t="shared" si="104"/>
        <v>380.1319806046875</v>
      </c>
      <c r="AH428" s="327">
        <f t="shared" si="104"/>
        <v>135.76142164453125</v>
      </c>
      <c r="AI428" s="327">
        <f t="shared" si="104"/>
        <v>135.76142164453125</v>
      </c>
      <c r="AJ428" s="327">
        <f t="shared" si="104"/>
        <v>81.456852986718744</v>
      </c>
      <c r="AK428" s="1345" t="s">
        <v>1605</v>
      </c>
      <c r="AL428" s="89" t="s">
        <v>1605</v>
      </c>
      <c r="AM428" s="1345" t="s">
        <v>1605</v>
      </c>
      <c r="AN428" s="327">
        <f t="shared" si="105"/>
        <v>33125.786881265623</v>
      </c>
      <c r="AO428" s="327">
        <f t="shared" si="112"/>
        <v>13114.553330861729</v>
      </c>
      <c r="AP428" s="327">
        <f t="shared" si="112"/>
        <v>543.04568657812501</v>
      </c>
      <c r="AQ428" s="327">
        <f t="shared" si="112"/>
        <v>5457.6091501101564</v>
      </c>
      <c r="AR428" s="327">
        <f t="shared" si="112"/>
        <v>0</v>
      </c>
      <c r="AS428" s="327">
        <f t="shared" si="112"/>
        <v>12408.59393831016</v>
      </c>
      <c r="AT428" s="327">
        <f t="shared" si="112"/>
        <v>54.30456865781251</v>
      </c>
      <c r="AU428" s="327">
        <f t="shared" si="112"/>
        <v>81.456852986718744</v>
      </c>
      <c r="AV428" s="327">
        <f t="shared" si="112"/>
        <v>54.30456865781251</v>
      </c>
      <c r="AW428" s="327">
        <f t="shared" si="112"/>
        <v>108.60913731562502</v>
      </c>
      <c r="AX428" s="327">
        <f t="shared" si="112"/>
        <v>325.82741194687497</v>
      </c>
      <c r="AY428" s="327">
        <f t="shared" si="112"/>
        <v>81.456852986718744</v>
      </c>
      <c r="AZ428" s="327">
        <f t="shared" si="112"/>
        <v>81.456852986718744</v>
      </c>
      <c r="BA428" s="327">
        <f t="shared" si="112"/>
        <v>54.30456865781251</v>
      </c>
      <c r="BB428" s="327">
        <f t="shared" si="112"/>
        <v>27.152284328906255</v>
      </c>
      <c r="BC428" s="327">
        <f t="shared" si="106"/>
        <v>380.1319806046875</v>
      </c>
      <c r="BD428" s="327">
        <f t="shared" si="106"/>
        <v>135.76142164453125</v>
      </c>
      <c r="BE428" s="327">
        <f t="shared" si="106"/>
        <v>135.76142164453125</v>
      </c>
      <c r="BF428" s="327">
        <f t="shared" si="106"/>
        <v>81.456852986718744</v>
      </c>
    </row>
    <row r="429" spans="2:58" ht="14.25">
      <c r="B429" s="6" t="s">
        <v>314</v>
      </c>
      <c r="C429" s="1837" t="s">
        <v>333</v>
      </c>
      <c r="D429" s="1903" t="s">
        <v>334</v>
      </c>
      <c r="E429" s="1904" t="s">
        <v>15</v>
      </c>
      <c r="F429" s="1586" t="s">
        <v>16</v>
      </c>
      <c r="G429" s="1916">
        <v>17.739999999999998</v>
      </c>
      <c r="H429" s="1889">
        <v>0</v>
      </c>
      <c r="I429" s="1841">
        <v>0</v>
      </c>
      <c r="J429" s="1842">
        <v>0</v>
      </c>
      <c r="K429" s="1843">
        <v>12.2</v>
      </c>
      <c r="R429" s="327">
        <f t="shared" si="103"/>
        <v>0</v>
      </c>
      <c r="S429" s="327">
        <f t="shared" si="111"/>
        <v>0</v>
      </c>
      <c r="T429" s="327">
        <f t="shared" si="111"/>
        <v>0</v>
      </c>
      <c r="U429" s="327">
        <f t="shared" si="111"/>
        <v>0</v>
      </c>
      <c r="V429" s="327">
        <f t="shared" si="111"/>
        <v>0</v>
      </c>
      <c r="W429" s="327">
        <f t="shared" si="111"/>
        <v>0</v>
      </c>
      <c r="X429" s="327">
        <f t="shared" si="111"/>
        <v>0</v>
      </c>
      <c r="Y429" s="327">
        <f t="shared" si="111"/>
        <v>0</v>
      </c>
      <c r="Z429" s="327">
        <f t="shared" si="111"/>
        <v>0</v>
      </c>
      <c r="AA429" s="327">
        <f t="shared" si="111"/>
        <v>0</v>
      </c>
      <c r="AB429" s="327">
        <f t="shared" si="111"/>
        <v>0</v>
      </c>
      <c r="AC429" s="327">
        <f t="shared" si="111"/>
        <v>0</v>
      </c>
      <c r="AD429" s="327">
        <f t="shared" si="111"/>
        <v>0</v>
      </c>
      <c r="AE429" s="327">
        <f t="shared" si="111"/>
        <v>0</v>
      </c>
      <c r="AF429" s="327">
        <f t="shared" si="111"/>
        <v>0</v>
      </c>
      <c r="AG429" s="327">
        <f t="shared" si="104"/>
        <v>0</v>
      </c>
      <c r="AH429" s="327">
        <f t="shared" si="104"/>
        <v>0</v>
      </c>
      <c r="AI429" s="327">
        <f t="shared" si="104"/>
        <v>0</v>
      </c>
      <c r="AJ429" s="327">
        <f t="shared" si="104"/>
        <v>0</v>
      </c>
      <c r="AK429" s="1345" t="s">
        <v>1605</v>
      </c>
      <c r="AL429" s="89" t="s">
        <v>1605</v>
      </c>
      <c r="AM429" s="1345" t="s">
        <v>1605</v>
      </c>
      <c r="AN429" s="327">
        <f t="shared" si="105"/>
        <v>0</v>
      </c>
      <c r="AO429" s="327">
        <f t="shared" si="112"/>
        <v>0</v>
      </c>
      <c r="AP429" s="327">
        <f t="shared" si="112"/>
        <v>0</v>
      </c>
      <c r="AQ429" s="327">
        <f t="shared" si="112"/>
        <v>0</v>
      </c>
      <c r="AR429" s="327">
        <f t="shared" si="112"/>
        <v>0</v>
      </c>
      <c r="AS429" s="327">
        <f t="shared" si="112"/>
        <v>0</v>
      </c>
      <c r="AT429" s="327">
        <f t="shared" si="112"/>
        <v>0</v>
      </c>
      <c r="AU429" s="327">
        <f t="shared" si="112"/>
        <v>0</v>
      </c>
      <c r="AV429" s="327">
        <f t="shared" si="112"/>
        <v>0</v>
      </c>
      <c r="AW429" s="327">
        <f t="shared" si="112"/>
        <v>0</v>
      </c>
      <c r="AX429" s="327">
        <f t="shared" si="112"/>
        <v>0</v>
      </c>
      <c r="AY429" s="327">
        <f t="shared" si="112"/>
        <v>0</v>
      </c>
      <c r="AZ429" s="327">
        <f t="shared" si="112"/>
        <v>0</v>
      </c>
      <c r="BA429" s="327">
        <f t="shared" si="112"/>
        <v>0</v>
      </c>
      <c r="BB429" s="327">
        <f t="shared" si="112"/>
        <v>0</v>
      </c>
      <c r="BC429" s="327">
        <f t="shared" si="106"/>
        <v>0</v>
      </c>
      <c r="BD429" s="327">
        <f t="shared" si="106"/>
        <v>0</v>
      </c>
      <c r="BE429" s="327">
        <f t="shared" si="106"/>
        <v>0</v>
      </c>
      <c r="BF429" s="327">
        <f t="shared" si="106"/>
        <v>0</v>
      </c>
    </row>
    <row r="430" spans="2:58" ht="14.25">
      <c r="B430" s="6" t="s">
        <v>314</v>
      </c>
      <c r="C430" s="1837" t="s">
        <v>333</v>
      </c>
      <c r="D430" s="1903" t="s">
        <v>335</v>
      </c>
      <c r="E430" s="1904" t="s">
        <v>15</v>
      </c>
      <c r="F430" s="1586" t="s">
        <v>16</v>
      </c>
      <c r="G430" s="1916">
        <v>17.39</v>
      </c>
      <c r="H430" s="1889">
        <v>2300.41</v>
      </c>
      <c r="I430" s="1841">
        <v>2300.41</v>
      </c>
      <c r="J430" s="1842">
        <v>2300.41</v>
      </c>
      <c r="K430" s="1843">
        <v>12.2</v>
      </c>
      <c r="R430" s="327">
        <f t="shared" si="103"/>
        <v>28065.001999999997</v>
      </c>
      <c r="S430" s="327">
        <f t="shared" si="111"/>
        <v>11110.980300000007</v>
      </c>
      <c r="T430" s="327">
        <f t="shared" si="111"/>
        <v>460.08199999999999</v>
      </c>
      <c r="U430" s="327">
        <f t="shared" si="111"/>
        <v>4623.8240999999998</v>
      </c>
      <c r="V430" s="327">
        <f t="shared" si="111"/>
        <v>0</v>
      </c>
      <c r="W430" s="327">
        <f t="shared" si="111"/>
        <v>10512.873700000002</v>
      </c>
      <c r="X430" s="327">
        <f t="shared" si="111"/>
        <v>46.008200000000009</v>
      </c>
      <c r="Y430" s="327">
        <f t="shared" si="111"/>
        <v>69.012299999999982</v>
      </c>
      <c r="Z430" s="327">
        <f t="shared" si="111"/>
        <v>46.008200000000009</v>
      </c>
      <c r="AA430" s="327">
        <f t="shared" si="111"/>
        <v>92.016400000000019</v>
      </c>
      <c r="AB430" s="327">
        <f t="shared" si="111"/>
        <v>276.04919999999993</v>
      </c>
      <c r="AC430" s="327">
        <f t="shared" si="111"/>
        <v>69.012299999999982</v>
      </c>
      <c r="AD430" s="327">
        <f t="shared" si="111"/>
        <v>69.012299999999982</v>
      </c>
      <c r="AE430" s="327">
        <f t="shared" si="111"/>
        <v>46.008200000000009</v>
      </c>
      <c r="AF430" s="327">
        <f t="shared" si="111"/>
        <v>23.004100000000005</v>
      </c>
      <c r="AG430" s="327">
        <f t="shared" si="104"/>
        <v>322.05739999999997</v>
      </c>
      <c r="AH430" s="327">
        <f t="shared" si="104"/>
        <v>115.0205</v>
      </c>
      <c r="AI430" s="327">
        <f t="shared" si="104"/>
        <v>115.0205</v>
      </c>
      <c r="AJ430" s="327">
        <f t="shared" si="104"/>
        <v>69.012299999999982</v>
      </c>
      <c r="AK430" s="1345" t="s">
        <v>1605</v>
      </c>
      <c r="AL430" s="89" t="s">
        <v>1605</v>
      </c>
      <c r="AM430" s="1345" t="s">
        <v>1605</v>
      </c>
      <c r="AN430" s="327">
        <f t="shared" si="105"/>
        <v>28065.001999999997</v>
      </c>
      <c r="AO430" s="327">
        <f t="shared" si="112"/>
        <v>11110.980300000007</v>
      </c>
      <c r="AP430" s="327">
        <f t="shared" si="112"/>
        <v>460.08199999999999</v>
      </c>
      <c r="AQ430" s="327">
        <f t="shared" si="112"/>
        <v>4623.8240999999998</v>
      </c>
      <c r="AR430" s="327">
        <f t="shared" si="112"/>
        <v>0</v>
      </c>
      <c r="AS430" s="327">
        <f t="shared" si="112"/>
        <v>10512.873700000002</v>
      </c>
      <c r="AT430" s="327">
        <f t="shared" si="112"/>
        <v>46.008200000000009</v>
      </c>
      <c r="AU430" s="327">
        <f t="shared" si="112"/>
        <v>69.012299999999982</v>
      </c>
      <c r="AV430" s="327">
        <f t="shared" si="112"/>
        <v>46.008200000000009</v>
      </c>
      <c r="AW430" s="327">
        <f t="shared" si="112"/>
        <v>92.016400000000019</v>
      </c>
      <c r="AX430" s="327">
        <f t="shared" si="112"/>
        <v>276.04919999999993</v>
      </c>
      <c r="AY430" s="327">
        <f t="shared" si="112"/>
        <v>69.012299999999982</v>
      </c>
      <c r="AZ430" s="327">
        <f t="shared" si="112"/>
        <v>69.012299999999982</v>
      </c>
      <c r="BA430" s="327">
        <f t="shared" si="112"/>
        <v>46.008200000000009</v>
      </c>
      <c r="BB430" s="327">
        <f t="shared" si="112"/>
        <v>23.004100000000005</v>
      </c>
      <c r="BC430" s="327">
        <f t="shared" si="106"/>
        <v>322.05739999999997</v>
      </c>
      <c r="BD430" s="327">
        <f t="shared" si="106"/>
        <v>115.0205</v>
      </c>
      <c r="BE430" s="327">
        <f t="shared" si="106"/>
        <v>115.0205</v>
      </c>
      <c r="BF430" s="327">
        <f t="shared" si="106"/>
        <v>69.012299999999982</v>
      </c>
    </row>
    <row r="431" spans="2:58" ht="14.25">
      <c r="B431" s="6" t="s">
        <v>314</v>
      </c>
      <c r="C431" s="1837" t="s">
        <v>302</v>
      </c>
      <c r="D431" s="1903" t="s">
        <v>124</v>
      </c>
      <c r="E431" s="1904" t="s">
        <v>15</v>
      </c>
      <c r="F431" s="1586" t="s">
        <v>16</v>
      </c>
      <c r="G431" s="1916">
        <v>17.39</v>
      </c>
      <c r="H431" s="1889">
        <v>1140.6716888899014</v>
      </c>
      <c r="I431" s="1841">
        <v>1140.6716888899014</v>
      </c>
      <c r="J431" s="1842">
        <v>1140.6716888899014</v>
      </c>
      <c r="K431" s="1843">
        <v>12.2</v>
      </c>
      <c r="R431" s="327">
        <f t="shared" si="103"/>
        <v>13916.194604456796</v>
      </c>
      <c r="S431" s="327">
        <f t="shared" si="111"/>
        <v>5509.4442573382275</v>
      </c>
      <c r="T431" s="327">
        <f t="shared" si="111"/>
        <v>228.13433777798028</v>
      </c>
      <c r="U431" s="327">
        <f t="shared" si="111"/>
        <v>2292.7500946687019</v>
      </c>
      <c r="V431" s="327">
        <f t="shared" si="111"/>
        <v>0</v>
      </c>
      <c r="W431" s="327">
        <f t="shared" si="111"/>
        <v>5212.8696182268504</v>
      </c>
      <c r="X431" s="327">
        <f t="shared" si="111"/>
        <v>22.813433777798032</v>
      </c>
      <c r="Y431" s="327">
        <f t="shared" si="111"/>
        <v>34.220150666697037</v>
      </c>
      <c r="Z431" s="327">
        <f t="shared" si="111"/>
        <v>22.813433777798032</v>
      </c>
      <c r="AA431" s="327">
        <f t="shared" si="111"/>
        <v>45.626867555596064</v>
      </c>
      <c r="AB431" s="327">
        <f t="shared" si="111"/>
        <v>136.88060266678815</v>
      </c>
      <c r="AC431" s="327">
        <f t="shared" si="111"/>
        <v>34.220150666697037</v>
      </c>
      <c r="AD431" s="327">
        <f t="shared" si="111"/>
        <v>34.220150666697037</v>
      </c>
      <c r="AE431" s="327">
        <f t="shared" si="111"/>
        <v>22.813433777798032</v>
      </c>
      <c r="AF431" s="327">
        <f t="shared" si="111"/>
        <v>11.406716888899016</v>
      </c>
      <c r="AG431" s="327">
        <f t="shared" si="104"/>
        <v>159.6940364445862</v>
      </c>
      <c r="AH431" s="327">
        <f t="shared" si="104"/>
        <v>57.033584444495069</v>
      </c>
      <c r="AI431" s="327">
        <f t="shared" si="104"/>
        <v>57.033584444495069</v>
      </c>
      <c r="AJ431" s="327">
        <f t="shared" si="104"/>
        <v>34.220150666697037</v>
      </c>
      <c r="AK431" s="1345" t="s">
        <v>1605</v>
      </c>
      <c r="AL431" s="89" t="s">
        <v>1605</v>
      </c>
      <c r="AM431" s="1345" t="s">
        <v>1605</v>
      </c>
      <c r="AN431" s="327">
        <f t="shared" si="105"/>
        <v>13916.194604456796</v>
      </c>
      <c r="AO431" s="327">
        <f t="shared" si="112"/>
        <v>5509.4442573382275</v>
      </c>
      <c r="AP431" s="327">
        <f t="shared" si="112"/>
        <v>228.13433777798028</v>
      </c>
      <c r="AQ431" s="327">
        <f t="shared" si="112"/>
        <v>2292.7500946687019</v>
      </c>
      <c r="AR431" s="327">
        <f t="shared" si="112"/>
        <v>0</v>
      </c>
      <c r="AS431" s="327">
        <f t="shared" si="112"/>
        <v>5212.8696182268504</v>
      </c>
      <c r="AT431" s="327">
        <f t="shared" si="112"/>
        <v>22.813433777798032</v>
      </c>
      <c r="AU431" s="327">
        <f t="shared" si="112"/>
        <v>34.220150666697037</v>
      </c>
      <c r="AV431" s="327">
        <f t="shared" si="112"/>
        <v>22.813433777798032</v>
      </c>
      <c r="AW431" s="327">
        <f t="shared" si="112"/>
        <v>45.626867555596064</v>
      </c>
      <c r="AX431" s="327">
        <f t="shared" si="112"/>
        <v>136.88060266678815</v>
      </c>
      <c r="AY431" s="327">
        <f t="shared" si="112"/>
        <v>34.220150666697037</v>
      </c>
      <c r="AZ431" s="327">
        <f t="shared" si="112"/>
        <v>34.220150666697037</v>
      </c>
      <c r="BA431" s="327">
        <f t="shared" si="112"/>
        <v>22.813433777798032</v>
      </c>
      <c r="BB431" s="327">
        <f t="shared" si="112"/>
        <v>11.406716888899016</v>
      </c>
      <c r="BC431" s="327">
        <f t="shared" si="106"/>
        <v>159.6940364445862</v>
      </c>
      <c r="BD431" s="327">
        <f t="shared" si="106"/>
        <v>57.033584444495069</v>
      </c>
      <c r="BE431" s="327">
        <f t="shared" si="106"/>
        <v>57.033584444495069</v>
      </c>
      <c r="BF431" s="327">
        <f t="shared" si="106"/>
        <v>34.220150666697037</v>
      </c>
    </row>
    <row r="432" spans="2:58" ht="14.25">
      <c r="B432" s="6" t="s">
        <v>314</v>
      </c>
      <c r="C432" s="1837" t="s">
        <v>336</v>
      </c>
      <c r="D432" s="1903" t="s">
        <v>36</v>
      </c>
      <c r="E432" s="1904" t="s">
        <v>19</v>
      </c>
      <c r="F432" s="1586" t="s">
        <v>16</v>
      </c>
      <c r="G432" s="1916">
        <v>17.39</v>
      </c>
      <c r="H432" s="1889">
        <v>5471.3609228897094</v>
      </c>
      <c r="I432" s="1841">
        <v>5271.060619354248</v>
      </c>
      <c r="J432" s="1842">
        <v>5271.060619354248</v>
      </c>
      <c r="K432" s="1843">
        <v>17.59</v>
      </c>
      <c r="R432" s="327">
        <f t="shared" si="103"/>
        <v>92717.956294441217</v>
      </c>
      <c r="S432" s="327">
        <f t="shared" si="111"/>
        <v>25459.222791481021</v>
      </c>
      <c r="T432" s="327">
        <f t="shared" si="111"/>
        <v>1054.2121238708496</v>
      </c>
      <c r="U432" s="327">
        <f t="shared" si="111"/>
        <v>10594.831844902037</v>
      </c>
      <c r="V432" s="327">
        <f t="shared" si="111"/>
        <v>0</v>
      </c>
      <c r="W432" s="327">
        <f t="shared" si="111"/>
        <v>52499.763768768316</v>
      </c>
      <c r="X432" s="327">
        <f t="shared" si="111"/>
        <v>105.42121238708496</v>
      </c>
      <c r="Y432" s="327">
        <f t="shared" si="111"/>
        <v>158.1318185806274</v>
      </c>
      <c r="Z432" s="327">
        <f t="shared" si="111"/>
        <v>105.42121238708496</v>
      </c>
      <c r="AA432" s="327">
        <f t="shared" si="111"/>
        <v>210.84242477416993</v>
      </c>
      <c r="AB432" s="327">
        <f t="shared" si="111"/>
        <v>632.52727432250958</v>
      </c>
      <c r="AC432" s="327">
        <f t="shared" si="111"/>
        <v>158.1318185806274</v>
      </c>
      <c r="AD432" s="327">
        <f t="shared" si="111"/>
        <v>158.1318185806274</v>
      </c>
      <c r="AE432" s="327">
        <f t="shared" si="111"/>
        <v>105.42121238708496</v>
      </c>
      <c r="AF432" s="327">
        <f t="shared" si="111"/>
        <v>52.710606193542482</v>
      </c>
      <c r="AG432" s="327">
        <f t="shared" si="104"/>
        <v>737.9484867095947</v>
      </c>
      <c r="AH432" s="327">
        <f t="shared" si="104"/>
        <v>263.5530309677124</v>
      </c>
      <c r="AI432" s="327">
        <f t="shared" si="104"/>
        <v>263.5530309677124</v>
      </c>
      <c r="AJ432" s="327">
        <f t="shared" si="104"/>
        <v>158.1318185806274</v>
      </c>
      <c r="AK432" s="1345" t="s">
        <v>1605</v>
      </c>
      <c r="AL432" s="89" t="s">
        <v>1605</v>
      </c>
      <c r="AM432" s="1345" t="s">
        <v>1605</v>
      </c>
      <c r="AN432" s="327">
        <f t="shared" si="105"/>
        <v>92717.956294441217</v>
      </c>
      <c r="AO432" s="327">
        <f t="shared" si="112"/>
        <v>25459.222791481021</v>
      </c>
      <c r="AP432" s="327">
        <f t="shared" si="112"/>
        <v>1054.2121238708496</v>
      </c>
      <c r="AQ432" s="327">
        <f t="shared" si="112"/>
        <v>10594.831844902037</v>
      </c>
      <c r="AR432" s="327">
        <f t="shared" si="112"/>
        <v>0</v>
      </c>
      <c r="AS432" s="327">
        <f t="shared" si="112"/>
        <v>52499.763768768316</v>
      </c>
      <c r="AT432" s="327">
        <f t="shared" si="112"/>
        <v>105.42121238708496</v>
      </c>
      <c r="AU432" s="327">
        <f t="shared" si="112"/>
        <v>158.1318185806274</v>
      </c>
      <c r="AV432" s="327">
        <f t="shared" si="112"/>
        <v>105.42121238708496</v>
      </c>
      <c r="AW432" s="327">
        <f t="shared" si="112"/>
        <v>210.84242477416993</v>
      </c>
      <c r="AX432" s="327">
        <f t="shared" si="112"/>
        <v>632.52727432250958</v>
      </c>
      <c r="AY432" s="327">
        <f t="shared" si="112"/>
        <v>158.1318185806274</v>
      </c>
      <c r="AZ432" s="327">
        <f t="shared" si="112"/>
        <v>158.1318185806274</v>
      </c>
      <c r="BA432" s="327">
        <f t="shared" si="112"/>
        <v>105.42121238708496</v>
      </c>
      <c r="BB432" s="327">
        <f t="shared" si="112"/>
        <v>52.710606193542482</v>
      </c>
      <c r="BC432" s="327">
        <f t="shared" si="106"/>
        <v>737.9484867095947</v>
      </c>
      <c r="BD432" s="327">
        <f t="shared" si="106"/>
        <v>263.5530309677124</v>
      </c>
      <c r="BE432" s="327">
        <f t="shared" si="106"/>
        <v>263.5530309677124</v>
      </c>
      <c r="BF432" s="327">
        <f t="shared" si="106"/>
        <v>158.1318185806274</v>
      </c>
    </row>
    <row r="433" spans="2:58" ht="14.25">
      <c r="B433" s="6" t="s">
        <v>314</v>
      </c>
      <c r="C433" s="1837" t="s">
        <v>337</v>
      </c>
      <c r="D433" s="1903" t="s">
        <v>36</v>
      </c>
      <c r="E433" s="1904" t="s">
        <v>15</v>
      </c>
      <c r="F433" s="1586" t="s">
        <v>16</v>
      </c>
      <c r="G433" s="1916">
        <v>17.39</v>
      </c>
      <c r="H433" s="1889">
        <v>2632.82415234375</v>
      </c>
      <c r="I433" s="1841">
        <v>2536.439453125</v>
      </c>
      <c r="J433" s="1842">
        <v>2536.439453125</v>
      </c>
      <c r="K433" s="1843">
        <v>12.2</v>
      </c>
      <c r="R433" s="327">
        <f t="shared" si="103"/>
        <v>30944.561328124997</v>
      </c>
      <c r="S433" s="327">
        <f t="shared" si="111"/>
        <v>12251.002558593758</v>
      </c>
      <c r="T433" s="327">
        <f t="shared" si="111"/>
        <v>507.28789062499999</v>
      </c>
      <c r="U433" s="327">
        <f t="shared" si="111"/>
        <v>5098.2433007812497</v>
      </c>
      <c r="V433" s="327">
        <f t="shared" si="111"/>
        <v>0</v>
      </c>
      <c r="W433" s="327">
        <f t="shared" si="111"/>
        <v>11591.528300781252</v>
      </c>
      <c r="X433" s="327">
        <f t="shared" si="111"/>
        <v>50.728789062500006</v>
      </c>
      <c r="Y433" s="327">
        <f t="shared" si="111"/>
        <v>76.093183593749984</v>
      </c>
      <c r="Z433" s="327">
        <f t="shared" si="111"/>
        <v>50.728789062500006</v>
      </c>
      <c r="AA433" s="327">
        <f t="shared" si="111"/>
        <v>101.45757812500001</v>
      </c>
      <c r="AB433" s="327">
        <f t="shared" si="111"/>
        <v>304.37273437499994</v>
      </c>
      <c r="AC433" s="327">
        <f t="shared" si="111"/>
        <v>76.093183593749984</v>
      </c>
      <c r="AD433" s="327">
        <f t="shared" si="111"/>
        <v>76.093183593749984</v>
      </c>
      <c r="AE433" s="327">
        <f t="shared" si="111"/>
        <v>50.728789062500006</v>
      </c>
      <c r="AF433" s="327">
        <f t="shared" si="111"/>
        <v>25.364394531250003</v>
      </c>
      <c r="AG433" s="327">
        <f t="shared" si="104"/>
        <v>355.10152343750002</v>
      </c>
      <c r="AH433" s="327">
        <f t="shared" si="104"/>
        <v>126.82197265625</v>
      </c>
      <c r="AI433" s="327">
        <f t="shared" si="104"/>
        <v>126.82197265625</v>
      </c>
      <c r="AJ433" s="327">
        <f t="shared" si="104"/>
        <v>76.093183593749984</v>
      </c>
      <c r="AK433" s="1345" t="s">
        <v>1605</v>
      </c>
      <c r="AL433" s="89" t="s">
        <v>1605</v>
      </c>
      <c r="AM433" s="1345" t="s">
        <v>1605</v>
      </c>
      <c r="AN433" s="327">
        <f t="shared" si="105"/>
        <v>30944.561328124997</v>
      </c>
      <c r="AO433" s="327">
        <f t="shared" si="112"/>
        <v>12251.002558593758</v>
      </c>
      <c r="AP433" s="327">
        <f t="shared" si="112"/>
        <v>507.28789062499999</v>
      </c>
      <c r="AQ433" s="327">
        <f t="shared" si="112"/>
        <v>5098.2433007812497</v>
      </c>
      <c r="AR433" s="327">
        <f t="shared" si="112"/>
        <v>0</v>
      </c>
      <c r="AS433" s="327">
        <f t="shared" si="112"/>
        <v>11591.528300781252</v>
      </c>
      <c r="AT433" s="327">
        <f t="shared" si="112"/>
        <v>50.728789062500006</v>
      </c>
      <c r="AU433" s="327">
        <f t="shared" si="112"/>
        <v>76.093183593749984</v>
      </c>
      <c r="AV433" s="327">
        <f t="shared" si="112"/>
        <v>50.728789062500006</v>
      </c>
      <c r="AW433" s="327">
        <f t="shared" si="112"/>
        <v>101.45757812500001</v>
      </c>
      <c r="AX433" s="327">
        <f t="shared" si="112"/>
        <v>304.37273437499994</v>
      </c>
      <c r="AY433" s="327">
        <f t="shared" si="112"/>
        <v>76.093183593749984</v>
      </c>
      <c r="AZ433" s="327">
        <f t="shared" si="112"/>
        <v>76.093183593749984</v>
      </c>
      <c r="BA433" s="327">
        <f t="shared" si="112"/>
        <v>50.728789062500006</v>
      </c>
      <c r="BB433" s="327">
        <f t="shared" si="112"/>
        <v>25.364394531250003</v>
      </c>
      <c r="BC433" s="327">
        <f t="shared" si="106"/>
        <v>355.10152343750002</v>
      </c>
      <c r="BD433" s="327">
        <f t="shared" si="106"/>
        <v>126.82197265625</v>
      </c>
      <c r="BE433" s="327">
        <f t="shared" si="106"/>
        <v>126.82197265625</v>
      </c>
      <c r="BF433" s="327">
        <f t="shared" si="106"/>
        <v>76.093183593749984</v>
      </c>
    </row>
    <row r="434" spans="2:58" ht="14.25">
      <c r="B434" s="6" t="s">
        <v>314</v>
      </c>
      <c r="C434" s="1837" t="s">
        <v>338</v>
      </c>
      <c r="D434" s="1903" t="s">
        <v>339</v>
      </c>
      <c r="E434" s="1904" t="s">
        <v>15</v>
      </c>
      <c r="F434" s="1586" t="s">
        <v>16</v>
      </c>
      <c r="G434" s="1916">
        <v>17.39</v>
      </c>
      <c r="H434" s="1889">
        <v>938.07295171508792</v>
      </c>
      <c r="I434" s="1841">
        <v>917.96942138671875</v>
      </c>
      <c r="J434" s="1842">
        <v>917.96942138671875</v>
      </c>
      <c r="K434" s="1843">
        <v>12.2</v>
      </c>
      <c r="R434" s="327">
        <f t="shared" si="103"/>
        <v>11199.226940917968</v>
      </c>
      <c r="S434" s="327">
        <f t="shared" si="111"/>
        <v>4433.7923052978549</v>
      </c>
      <c r="T434" s="327">
        <f t="shared" si="111"/>
        <v>183.59388427734376</v>
      </c>
      <c r="U434" s="327">
        <f t="shared" si="111"/>
        <v>1845.1185369873047</v>
      </c>
      <c r="V434" s="327">
        <f t="shared" si="111"/>
        <v>0</v>
      </c>
      <c r="W434" s="327">
        <f t="shared" si="111"/>
        <v>4195.1202557373053</v>
      </c>
      <c r="X434" s="327">
        <f t="shared" si="111"/>
        <v>18.35938842773438</v>
      </c>
      <c r="Y434" s="327">
        <f t="shared" si="111"/>
        <v>27.53908264160156</v>
      </c>
      <c r="Z434" s="327">
        <f t="shared" si="111"/>
        <v>18.35938842773438</v>
      </c>
      <c r="AA434" s="327">
        <f t="shared" si="111"/>
        <v>36.718776855468761</v>
      </c>
      <c r="AB434" s="327">
        <f t="shared" si="111"/>
        <v>110.15633056640624</v>
      </c>
      <c r="AC434" s="327">
        <f t="shared" si="111"/>
        <v>27.53908264160156</v>
      </c>
      <c r="AD434" s="327">
        <f t="shared" si="111"/>
        <v>27.53908264160156</v>
      </c>
      <c r="AE434" s="327">
        <f t="shared" si="111"/>
        <v>18.35938842773438</v>
      </c>
      <c r="AF434" s="327">
        <f t="shared" si="111"/>
        <v>9.1796942138671902</v>
      </c>
      <c r="AG434" s="327">
        <f t="shared" si="104"/>
        <v>128.51571899414063</v>
      </c>
      <c r="AH434" s="327">
        <f t="shared" si="104"/>
        <v>45.89847106933594</v>
      </c>
      <c r="AI434" s="327">
        <f t="shared" si="104"/>
        <v>45.89847106933594</v>
      </c>
      <c r="AJ434" s="327">
        <f t="shared" si="104"/>
        <v>27.53908264160156</v>
      </c>
      <c r="AK434" s="1345" t="s">
        <v>1605</v>
      </c>
      <c r="AL434" s="89" t="s">
        <v>1605</v>
      </c>
      <c r="AM434" s="1345" t="s">
        <v>1605</v>
      </c>
      <c r="AN434" s="327">
        <f t="shared" si="105"/>
        <v>11199.226940917968</v>
      </c>
      <c r="AO434" s="327">
        <f t="shared" si="112"/>
        <v>4433.7923052978549</v>
      </c>
      <c r="AP434" s="327">
        <f t="shared" si="112"/>
        <v>183.59388427734376</v>
      </c>
      <c r="AQ434" s="327">
        <f t="shared" si="112"/>
        <v>1845.1185369873047</v>
      </c>
      <c r="AR434" s="327">
        <f t="shared" si="112"/>
        <v>0</v>
      </c>
      <c r="AS434" s="327">
        <f t="shared" si="112"/>
        <v>4195.1202557373053</v>
      </c>
      <c r="AT434" s="327">
        <f t="shared" si="112"/>
        <v>18.35938842773438</v>
      </c>
      <c r="AU434" s="327">
        <f t="shared" si="112"/>
        <v>27.53908264160156</v>
      </c>
      <c r="AV434" s="327">
        <f t="shared" si="112"/>
        <v>18.35938842773438</v>
      </c>
      <c r="AW434" s="327">
        <f t="shared" si="112"/>
        <v>36.718776855468761</v>
      </c>
      <c r="AX434" s="327">
        <f t="shared" si="112"/>
        <v>110.15633056640624</v>
      </c>
      <c r="AY434" s="327">
        <f t="shared" si="112"/>
        <v>27.53908264160156</v>
      </c>
      <c r="AZ434" s="327">
        <f t="shared" si="112"/>
        <v>27.53908264160156</v>
      </c>
      <c r="BA434" s="327">
        <f t="shared" si="112"/>
        <v>18.35938842773438</v>
      </c>
      <c r="BB434" s="327">
        <f t="shared" si="112"/>
        <v>9.1796942138671902</v>
      </c>
      <c r="BC434" s="327">
        <f t="shared" si="106"/>
        <v>128.51571899414063</v>
      </c>
      <c r="BD434" s="327">
        <f t="shared" si="106"/>
        <v>45.89847106933594</v>
      </c>
      <c r="BE434" s="327">
        <f t="shared" si="106"/>
        <v>45.89847106933594</v>
      </c>
      <c r="BF434" s="327">
        <f t="shared" si="106"/>
        <v>27.53908264160156</v>
      </c>
    </row>
    <row r="435" spans="2:58" ht="14.25">
      <c r="B435" s="6" t="s">
        <v>314</v>
      </c>
      <c r="C435" s="1837" t="s">
        <v>340</v>
      </c>
      <c r="D435" s="1903" t="s">
        <v>341</v>
      </c>
      <c r="E435" s="1904" t="s">
        <v>15</v>
      </c>
      <c r="F435" s="1586" t="s">
        <v>16</v>
      </c>
      <c r="G435" s="1916">
        <v>17.39</v>
      </c>
      <c r="H435" s="1889">
        <v>1869.201252734375</v>
      </c>
      <c r="I435" s="1841">
        <v>1821.478515625</v>
      </c>
      <c r="J435" s="1842">
        <v>1821.478515625</v>
      </c>
      <c r="K435" s="1843">
        <v>12.2</v>
      </c>
      <c r="R435" s="327">
        <f t="shared" si="103"/>
        <v>22222.037890624997</v>
      </c>
      <c r="S435" s="327">
        <f t="shared" si="111"/>
        <v>8797.741230468755</v>
      </c>
      <c r="T435" s="327">
        <f t="shared" si="111"/>
        <v>364.29570312499999</v>
      </c>
      <c r="U435" s="327">
        <f t="shared" si="111"/>
        <v>3661.1718164062495</v>
      </c>
      <c r="V435" s="327">
        <f t="shared" si="111"/>
        <v>0</v>
      </c>
      <c r="W435" s="327">
        <f t="shared" si="111"/>
        <v>8324.1568164062519</v>
      </c>
      <c r="X435" s="327">
        <f t="shared" ref="S435:AF453" si="113">+$R435*VLOOKUP($E435,$P$5:$AF$7,X$1+3,FALSE)</f>
        <v>36.429570312500005</v>
      </c>
      <c r="Y435" s="327">
        <f t="shared" si="113"/>
        <v>54.644355468749986</v>
      </c>
      <c r="Z435" s="327">
        <f t="shared" si="113"/>
        <v>36.429570312500005</v>
      </c>
      <c r="AA435" s="327">
        <f t="shared" si="113"/>
        <v>72.859140625000009</v>
      </c>
      <c r="AB435" s="327">
        <f t="shared" si="113"/>
        <v>218.57742187499994</v>
      </c>
      <c r="AC435" s="327">
        <f t="shared" si="113"/>
        <v>54.644355468749986</v>
      </c>
      <c r="AD435" s="327">
        <f t="shared" si="113"/>
        <v>54.644355468749986</v>
      </c>
      <c r="AE435" s="327">
        <f t="shared" si="113"/>
        <v>36.429570312500005</v>
      </c>
      <c r="AF435" s="327">
        <f t="shared" si="113"/>
        <v>18.214785156250002</v>
      </c>
      <c r="AG435" s="327">
        <f t="shared" si="104"/>
        <v>255.0069921875</v>
      </c>
      <c r="AH435" s="327">
        <f t="shared" si="104"/>
        <v>91.073925781249997</v>
      </c>
      <c r="AI435" s="327">
        <f t="shared" si="104"/>
        <v>91.073925781249997</v>
      </c>
      <c r="AJ435" s="327">
        <f t="shared" si="104"/>
        <v>54.644355468749986</v>
      </c>
      <c r="AK435" s="1345" t="s">
        <v>1605</v>
      </c>
      <c r="AL435" s="89" t="s">
        <v>1605</v>
      </c>
      <c r="AM435" s="1345" t="s">
        <v>1605</v>
      </c>
      <c r="AN435" s="327">
        <f t="shared" si="105"/>
        <v>22222.037890624997</v>
      </c>
      <c r="AO435" s="327">
        <f t="shared" si="112"/>
        <v>8797.741230468755</v>
      </c>
      <c r="AP435" s="327">
        <f t="shared" si="112"/>
        <v>364.29570312499999</v>
      </c>
      <c r="AQ435" s="327">
        <f t="shared" si="112"/>
        <v>3661.1718164062495</v>
      </c>
      <c r="AR435" s="327">
        <f t="shared" si="112"/>
        <v>0</v>
      </c>
      <c r="AS435" s="327">
        <f t="shared" si="112"/>
        <v>8324.1568164062519</v>
      </c>
      <c r="AT435" s="327">
        <f t="shared" ref="AO435:BB453" si="114">+$AN435*VLOOKUP($E435,$AL$5:$BB$7,AT$1+3,FALSE)</f>
        <v>36.429570312500005</v>
      </c>
      <c r="AU435" s="327">
        <f t="shared" si="114"/>
        <v>54.644355468749986</v>
      </c>
      <c r="AV435" s="327">
        <f t="shared" si="114"/>
        <v>36.429570312500005</v>
      </c>
      <c r="AW435" s="327">
        <f t="shared" si="114"/>
        <v>72.859140625000009</v>
      </c>
      <c r="AX435" s="327">
        <f t="shared" si="114"/>
        <v>218.57742187499994</v>
      </c>
      <c r="AY435" s="327">
        <f t="shared" si="114"/>
        <v>54.644355468749986</v>
      </c>
      <c r="AZ435" s="327">
        <f t="shared" si="114"/>
        <v>54.644355468749986</v>
      </c>
      <c r="BA435" s="327">
        <f t="shared" si="114"/>
        <v>36.429570312500005</v>
      </c>
      <c r="BB435" s="327">
        <f t="shared" si="114"/>
        <v>18.214785156250002</v>
      </c>
      <c r="BC435" s="327">
        <f t="shared" si="106"/>
        <v>255.0069921875</v>
      </c>
      <c r="BD435" s="327">
        <f t="shared" si="106"/>
        <v>91.073925781249997</v>
      </c>
      <c r="BE435" s="327">
        <f t="shared" si="106"/>
        <v>91.073925781249997</v>
      </c>
      <c r="BF435" s="327">
        <f t="shared" si="106"/>
        <v>54.644355468749986</v>
      </c>
    </row>
    <row r="436" spans="2:58" ht="14.25">
      <c r="B436" s="6" t="s">
        <v>314</v>
      </c>
      <c r="C436" s="1837" t="s">
        <v>24</v>
      </c>
      <c r="D436" s="1903" t="s">
        <v>23</v>
      </c>
      <c r="E436" s="1904" t="s">
        <v>25</v>
      </c>
      <c r="F436" s="1586" t="s">
        <v>26</v>
      </c>
      <c r="G436" s="1916">
        <v>17.39</v>
      </c>
      <c r="H436" s="1889">
        <v>77694.945387016458</v>
      </c>
      <c r="I436" s="1841">
        <v>77694.945387016458</v>
      </c>
      <c r="J436" s="1842">
        <v>77694.945387016458</v>
      </c>
      <c r="K436" s="1843">
        <v>9.08</v>
      </c>
      <c r="R436" s="327">
        <f t="shared" si="103"/>
        <v>705470.10411410942</v>
      </c>
      <c r="S436" s="327">
        <f t="shared" si="113"/>
        <v>375266.58621928946</v>
      </c>
      <c r="T436" s="327">
        <f t="shared" si="113"/>
        <v>15538.989077403292</v>
      </c>
      <c r="U436" s="327">
        <f t="shared" si="113"/>
        <v>156166.84022790304</v>
      </c>
      <c r="V436" s="327">
        <f t="shared" si="113"/>
        <v>0</v>
      </c>
      <c r="W436" s="327">
        <f t="shared" si="113"/>
        <v>112657.67081117386</v>
      </c>
      <c r="X436" s="327">
        <f t="shared" si="113"/>
        <v>1553.8989077403292</v>
      </c>
      <c r="Y436" s="327">
        <f t="shared" si="113"/>
        <v>2330.8483616104936</v>
      </c>
      <c r="Z436" s="327">
        <f t="shared" si="113"/>
        <v>1553.8989077403292</v>
      </c>
      <c r="AA436" s="327">
        <f t="shared" si="113"/>
        <v>3107.7978154806583</v>
      </c>
      <c r="AB436" s="327">
        <f t="shared" si="113"/>
        <v>9323.3934464419744</v>
      </c>
      <c r="AC436" s="327">
        <f t="shared" si="113"/>
        <v>2330.8483616104936</v>
      </c>
      <c r="AD436" s="327">
        <f t="shared" si="113"/>
        <v>2330.8483616104936</v>
      </c>
      <c r="AE436" s="327">
        <f t="shared" si="113"/>
        <v>1553.8989077403292</v>
      </c>
      <c r="AF436" s="327">
        <f t="shared" si="113"/>
        <v>776.94945387016458</v>
      </c>
      <c r="AG436" s="327">
        <f t="shared" si="104"/>
        <v>10877.292354182306</v>
      </c>
      <c r="AH436" s="327">
        <f t="shared" si="104"/>
        <v>3884.747269350823</v>
      </c>
      <c r="AI436" s="327">
        <f t="shared" si="104"/>
        <v>3884.747269350823</v>
      </c>
      <c r="AJ436" s="327">
        <f t="shared" si="104"/>
        <v>2330.8483616104936</v>
      </c>
      <c r="AK436" s="1345" t="s">
        <v>1605</v>
      </c>
      <c r="AL436" s="89" t="s">
        <v>1605</v>
      </c>
      <c r="AM436" s="1345" t="s">
        <v>1605</v>
      </c>
      <c r="AN436" s="327">
        <f t="shared" si="105"/>
        <v>705470.10411410942</v>
      </c>
      <c r="AO436" s="327">
        <f t="shared" si="114"/>
        <v>375266.58621928946</v>
      </c>
      <c r="AP436" s="327">
        <f t="shared" si="114"/>
        <v>15538.989077403292</v>
      </c>
      <c r="AQ436" s="327">
        <f t="shared" si="114"/>
        <v>156166.84022790304</v>
      </c>
      <c r="AR436" s="327">
        <f t="shared" si="114"/>
        <v>0</v>
      </c>
      <c r="AS436" s="327">
        <f t="shared" si="114"/>
        <v>112657.67081117386</v>
      </c>
      <c r="AT436" s="327">
        <f t="shared" si="114"/>
        <v>1553.8989077403292</v>
      </c>
      <c r="AU436" s="327">
        <f t="shared" si="114"/>
        <v>2330.8483616104936</v>
      </c>
      <c r="AV436" s="327">
        <f t="shared" si="114"/>
        <v>1553.8989077403292</v>
      </c>
      <c r="AW436" s="327">
        <f t="shared" si="114"/>
        <v>3107.7978154806583</v>
      </c>
      <c r="AX436" s="327">
        <f t="shared" si="114"/>
        <v>9323.3934464419744</v>
      </c>
      <c r="AY436" s="327">
        <f t="shared" si="114"/>
        <v>2330.8483616104936</v>
      </c>
      <c r="AZ436" s="327">
        <f t="shared" si="114"/>
        <v>2330.8483616104936</v>
      </c>
      <c r="BA436" s="327">
        <f t="shared" si="114"/>
        <v>1553.8989077403292</v>
      </c>
      <c r="BB436" s="327">
        <f t="shared" si="114"/>
        <v>776.94945387016458</v>
      </c>
      <c r="BC436" s="327">
        <f t="shared" si="106"/>
        <v>10877.292354182306</v>
      </c>
      <c r="BD436" s="327">
        <f t="shared" si="106"/>
        <v>3884.747269350823</v>
      </c>
      <c r="BE436" s="327">
        <f t="shared" si="106"/>
        <v>3884.747269350823</v>
      </c>
      <c r="BF436" s="327">
        <f t="shared" si="106"/>
        <v>2330.8483616104936</v>
      </c>
    </row>
    <row r="437" spans="2:58" ht="14.25">
      <c r="B437" s="6" t="s">
        <v>314</v>
      </c>
      <c r="C437" s="1837" t="s">
        <v>24</v>
      </c>
      <c r="D437" s="1903" t="s">
        <v>27</v>
      </c>
      <c r="E437" s="1904" t="s">
        <v>25</v>
      </c>
      <c r="F437" s="1586" t="s">
        <v>26</v>
      </c>
      <c r="G437" s="1916">
        <v>17.39</v>
      </c>
      <c r="H437" s="1889">
        <v>237992.44990885296</v>
      </c>
      <c r="I437" s="1841">
        <v>237992.44990885296</v>
      </c>
      <c r="J437" s="1842">
        <v>237992.44990885296</v>
      </c>
      <c r="K437" s="1843">
        <v>9.08</v>
      </c>
      <c r="R437" s="327">
        <f t="shared" si="103"/>
        <v>2160971.4451723848</v>
      </c>
      <c r="S437" s="327">
        <f t="shared" si="113"/>
        <v>1149503.5330597598</v>
      </c>
      <c r="T437" s="327">
        <f t="shared" si="113"/>
        <v>47598.489981770595</v>
      </c>
      <c r="U437" s="327">
        <f t="shared" si="113"/>
        <v>478364.8243167944</v>
      </c>
      <c r="V437" s="327">
        <f t="shared" si="113"/>
        <v>0</v>
      </c>
      <c r="W437" s="327">
        <f t="shared" si="113"/>
        <v>345089.05236783676</v>
      </c>
      <c r="X437" s="327">
        <f t="shared" si="113"/>
        <v>4759.8489981770599</v>
      </c>
      <c r="Y437" s="327">
        <f t="shared" si="113"/>
        <v>7139.773497265588</v>
      </c>
      <c r="Z437" s="327">
        <f t="shared" si="113"/>
        <v>4759.8489981770599</v>
      </c>
      <c r="AA437" s="327">
        <f t="shared" si="113"/>
        <v>9519.6979963541198</v>
      </c>
      <c r="AB437" s="327">
        <f t="shared" si="113"/>
        <v>28559.093989062352</v>
      </c>
      <c r="AC437" s="327">
        <f t="shared" si="113"/>
        <v>7139.773497265588</v>
      </c>
      <c r="AD437" s="327">
        <f t="shared" si="113"/>
        <v>7139.773497265588</v>
      </c>
      <c r="AE437" s="327">
        <f t="shared" si="113"/>
        <v>4759.8489981770599</v>
      </c>
      <c r="AF437" s="327">
        <f t="shared" si="113"/>
        <v>2379.92449908853</v>
      </c>
      <c r="AG437" s="327">
        <f t="shared" si="104"/>
        <v>33318.942987239418</v>
      </c>
      <c r="AH437" s="327">
        <f t="shared" si="104"/>
        <v>11899.622495442649</v>
      </c>
      <c r="AI437" s="327">
        <f t="shared" si="104"/>
        <v>11899.622495442649</v>
      </c>
      <c r="AJ437" s="327">
        <f t="shared" ref="AJ437:AJ500" si="115">+$R437*VLOOKUP($E437,$P$5:$AJ$7,AJ$1+3,FALSE)</f>
        <v>7139.773497265588</v>
      </c>
      <c r="AK437" s="1345" t="s">
        <v>1605</v>
      </c>
      <c r="AL437" s="89" t="s">
        <v>1605</v>
      </c>
      <c r="AM437" s="1345" t="s">
        <v>1605</v>
      </c>
      <c r="AN437" s="327">
        <f t="shared" si="105"/>
        <v>2160971.4451723848</v>
      </c>
      <c r="AO437" s="327">
        <f t="shared" si="114"/>
        <v>1149503.5330597598</v>
      </c>
      <c r="AP437" s="327">
        <f t="shared" si="114"/>
        <v>47598.489981770595</v>
      </c>
      <c r="AQ437" s="327">
        <f t="shared" si="114"/>
        <v>478364.8243167944</v>
      </c>
      <c r="AR437" s="327">
        <f t="shared" si="114"/>
        <v>0</v>
      </c>
      <c r="AS437" s="327">
        <f t="shared" si="114"/>
        <v>345089.05236783676</v>
      </c>
      <c r="AT437" s="327">
        <f t="shared" si="114"/>
        <v>4759.8489981770599</v>
      </c>
      <c r="AU437" s="327">
        <f t="shared" si="114"/>
        <v>7139.773497265588</v>
      </c>
      <c r="AV437" s="327">
        <f t="shared" si="114"/>
        <v>4759.8489981770599</v>
      </c>
      <c r="AW437" s="327">
        <f t="shared" si="114"/>
        <v>9519.6979963541198</v>
      </c>
      <c r="AX437" s="327">
        <f t="shared" si="114"/>
        <v>28559.093989062352</v>
      </c>
      <c r="AY437" s="327">
        <f t="shared" si="114"/>
        <v>7139.773497265588</v>
      </c>
      <c r="AZ437" s="327">
        <f t="shared" si="114"/>
        <v>7139.773497265588</v>
      </c>
      <c r="BA437" s="327">
        <f t="shared" si="114"/>
        <v>4759.8489981770599</v>
      </c>
      <c r="BB437" s="327">
        <f t="shared" si="114"/>
        <v>2379.92449908853</v>
      </c>
      <c r="BC437" s="327">
        <f t="shared" si="106"/>
        <v>33318.942987239418</v>
      </c>
      <c r="BD437" s="327">
        <f t="shared" si="106"/>
        <v>11899.622495442649</v>
      </c>
      <c r="BE437" s="327">
        <f t="shared" si="106"/>
        <v>11899.622495442649</v>
      </c>
      <c r="BF437" s="327">
        <f t="shared" ref="BF437:BF500" si="116">+$AN437*VLOOKUP($E437,$AL$5:$BF$7,BF$1+3,FALSE)</f>
        <v>7139.773497265588</v>
      </c>
    </row>
    <row r="438" spans="2:58" ht="14.25">
      <c r="B438" s="6" t="s">
        <v>314</v>
      </c>
      <c r="C438" s="1837" t="s">
        <v>24</v>
      </c>
      <c r="D438" s="1903" t="s">
        <v>28</v>
      </c>
      <c r="E438" s="1904" t="s">
        <v>25</v>
      </c>
      <c r="F438" s="1586" t="s">
        <v>26</v>
      </c>
      <c r="G438" s="1916">
        <v>17.39</v>
      </c>
      <c r="H438" s="1889">
        <v>21284.447635306802</v>
      </c>
      <c r="I438" s="1841">
        <v>21284.447635306802</v>
      </c>
      <c r="J438" s="1842">
        <v>21284.447635306802</v>
      </c>
      <c r="K438" s="1843">
        <v>9.08</v>
      </c>
      <c r="R438" s="327">
        <f t="shared" ref="R438:R501" si="117">+I438*VLOOKUP($E438,$P$5:$R$7,3,FALSE)</f>
        <v>193262.78452858576</v>
      </c>
      <c r="S438" s="327">
        <f t="shared" si="113"/>
        <v>102803.88207853185</v>
      </c>
      <c r="T438" s="327">
        <f t="shared" si="113"/>
        <v>4256.8895270613602</v>
      </c>
      <c r="U438" s="327">
        <f t="shared" si="113"/>
        <v>42781.739746966668</v>
      </c>
      <c r="V438" s="327">
        <f t="shared" si="113"/>
        <v>0</v>
      </c>
      <c r="W438" s="327">
        <f t="shared" si="113"/>
        <v>30862.44907119486</v>
      </c>
      <c r="X438" s="327">
        <f t="shared" si="113"/>
        <v>425.68895270613609</v>
      </c>
      <c r="Y438" s="327">
        <f t="shared" si="113"/>
        <v>638.53342905920397</v>
      </c>
      <c r="Z438" s="327">
        <f t="shared" si="113"/>
        <v>425.68895270613609</v>
      </c>
      <c r="AA438" s="327">
        <f t="shared" si="113"/>
        <v>851.37790541227218</v>
      </c>
      <c r="AB438" s="327">
        <f t="shared" si="113"/>
        <v>2554.1337162368159</v>
      </c>
      <c r="AC438" s="327">
        <f t="shared" si="113"/>
        <v>638.53342905920397</v>
      </c>
      <c r="AD438" s="327">
        <f t="shared" si="113"/>
        <v>638.53342905920397</v>
      </c>
      <c r="AE438" s="327">
        <f t="shared" si="113"/>
        <v>425.68895270613609</v>
      </c>
      <c r="AF438" s="327">
        <f t="shared" si="113"/>
        <v>212.84447635306805</v>
      </c>
      <c r="AG438" s="327">
        <f t="shared" ref="AG438:AI469" si="118">+$R438*VLOOKUP($E438,$P$5:$AJ$7,AG$1+3,FALSE)</f>
        <v>2979.8226689429525</v>
      </c>
      <c r="AH438" s="327">
        <f t="shared" si="118"/>
        <v>1064.2223817653401</v>
      </c>
      <c r="AI438" s="327">
        <f t="shared" si="118"/>
        <v>1064.2223817653401</v>
      </c>
      <c r="AJ438" s="327">
        <f t="shared" si="115"/>
        <v>638.53342905920397</v>
      </c>
      <c r="AK438" s="1345" t="s">
        <v>1605</v>
      </c>
      <c r="AL438" s="89" t="s">
        <v>1605</v>
      </c>
      <c r="AM438" s="1345" t="s">
        <v>1605</v>
      </c>
      <c r="AN438" s="327">
        <f t="shared" ref="AN438:AN501" si="119">+J438*K438</f>
        <v>193262.78452858576</v>
      </c>
      <c r="AO438" s="327">
        <f t="shared" si="114"/>
        <v>102803.88207853185</v>
      </c>
      <c r="AP438" s="327">
        <f t="shared" si="114"/>
        <v>4256.8895270613602</v>
      </c>
      <c r="AQ438" s="327">
        <f t="shared" si="114"/>
        <v>42781.739746966668</v>
      </c>
      <c r="AR438" s="327">
        <f t="shared" si="114"/>
        <v>0</v>
      </c>
      <c r="AS438" s="327">
        <f t="shared" si="114"/>
        <v>30862.44907119486</v>
      </c>
      <c r="AT438" s="327">
        <f t="shared" si="114"/>
        <v>425.68895270613609</v>
      </c>
      <c r="AU438" s="327">
        <f t="shared" si="114"/>
        <v>638.53342905920397</v>
      </c>
      <c r="AV438" s="327">
        <f t="shared" si="114"/>
        <v>425.68895270613609</v>
      </c>
      <c r="AW438" s="327">
        <f t="shared" si="114"/>
        <v>851.37790541227218</v>
      </c>
      <c r="AX438" s="327">
        <f t="shared" si="114"/>
        <v>2554.1337162368159</v>
      </c>
      <c r="AY438" s="327">
        <f t="shared" si="114"/>
        <v>638.53342905920397</v>
      </c>
      <c r="AZ438" s="327">
        <f t="shared" si="114"/>
        <v>638.53342905920397</v>
      </c>
      <c r="BA438" s="327">
        <f t="shared" si="114"/>
        <v>425.68895270613609</v>
      </c>
      <c r="BB438" s="327">
        <f t="shared" si="114"/>
        <v>212.84447635306805</v>
      </c>
      <c r="BC438" s="327">
        <f t="shared" ref="BC438:BE469" si="120">+$AN438*VLOOKUP($E438,$AL$5:$BF$7,BC$1+3,FALSE)</f>
        <v>2979.8226689429525</v>
      </c>
      <c r="BD438" s="327">
        <f t="shared" si="120"/>
        <v>1064.2223817653401</v>
      </c>
      <c r="BE438" s="327">
        <f t="shared" si="120"/>
        <v>1064.2223817653401</v>
      </c>
      <c r="BF438" s="327">
        <f t="shared" si="116"/>
        <v>638.53342905920397</v>
      </c>
    </row>
    <row r="439" spans="2:58" ht="14.25">
      <c r="B439" s="6" t="s">
        <v>314</v>
      </c>
      <c r="C439" s="1837" t="s">
        <v>24</v>
      </c>
      <c r="D439" s="1903" t="s">
        <v>29</v>
      </c>
      <c r="E439" s="1904" t="s">
        <v>25</v>
      </c>
      <c r="F439" s="1586" t="s">
        <v>26</v>
      </c>
      <c r="G439" s="1916">
        <v>17.73</v>
      </c>
      <c r="H439" s="1889">
        <v>5620.7306390532349</v>
      </c>
      <c r="I439" s="1841">
        <v>5620.7306390532349</v>
      </c>
      <c r="J439" s="1842">
        <v>5620.7306390532349</v>
      </c>
      <c r="K439" s="1843">
        <v>9.08</v>
      </c>
      <c r="R439" s="327">
        <f t="shared" si="117"/>
        <v>51036.234202603373</v>
      </c>
      <c r="S439" s="327">
        <f t="shared" si="113"/>
        <v>27148.128986627122</v>
      </c>
      <c r="T439" s="327">
        <f t="shared" si="113"/>
        <v>1124.1461278106469</v>
      </c>
      <c r="U439" s="327">
        <f t="shared" si="113"/>
        <v>11297.668584497002</v>
      </c>
      <c r="V439" s="327">
        <f t="shared" si="113"/>
        <v>0</v>
      </c>
      <c r="W439" s="327">
        <f t="shared" si="113"/>
        <v>8150.0594266271901</v>
      </c>
      <c r="X439" s="327">
        <f t="shared" si="113"/>
        <v>112.4146127810647</v>
      </c>
      <c r="Y439" s="327">
        <f t="shared" si="113"/>
        <v>168.62191917159703</v>
      </c>
      <c r="Z439" s="327">
        <f t="shared" si="113"/>
        <v>112.4146127810647</v>
      </c>
      <c r="AA439" s="327">
        <f t="shared" si="113"/>
        <v>224.82922556212941</v>
      </c>
      <c r="AB439" s="327">
        <f t="shared" si="113"/>
        <v>674.48767668638811</v>
      </c>
      <c r="AC439" s="327">
        <f t="shared" si="113"/>
        <v>168.62191917159703</v>
      </c>
      <c r="AD439" s="327">
        <f t="shared" si="113"/>
        <v>168.62191917159703</v>
      </c>
      <c r="AE439" s="327">
        <f t="shared" si="113"/>
        <v>112.4146127810647</v>
      </c>
      <c r="AF439" s="327">
        <f t="shared" si="113"/>
        <v>56.207306390532352</v>
      </c>
      <c r="AG439" s="327">
        <f t="shared" si="118"/>
        <v>786.90228946745299</v>
      </c>
      <c r="AH439" s="327">
        <f t="shared" si="118"/>
        <v>281.03653195266173</v>
      </c>
      <c r="AI439" s="327">
        <f t="shared" si="118"/>
        <v>281.03653195266173</v>
      </c>
      <c r="AJ439" s="327">
        <f t="shared" si="115"/>
        <v>168.62191917159703</v>
      </c>
      <c r="AK439" s="1345" t="s">
        <v>1605</v>
      </c>
      <c r="AL439" s="89" t="s">
        <v>1605</v>
      </c>
      <c r="AM439" s="1345" t="s">
        <v>1605</v>
      </c>
      <c r="AN439" s="327">
        <f t="shared" si="119"/>
        <v>51036.234202603373</v>
      </c>
      <c r="AO439" s="327">
        <f t="shared" si="114"/>
        <v>27148.128986627122</v>
      </c>
      <c r="AP439" s="327">
        <f t="shared" si="114"/>
        <v>1124.1461278106469</v>
      </c>
      <c r="AQ439" s="327">
        <f t="shared" si="114"/>
        <v>11297.668584497002</v>
      </c>
      <c r="AR439" s="327">
        <f t="shared" si="114"/>
        <v>0</v>
      </c>
      <c r="AS439" s="327">
        <f t="shared" si="114"/>
        <v>8150.0594266271901</v>
      </c>
      <c r="AT439" s="327">
        <f t="shared" si="114"/>
        <v>112.4146127810647</v>
      </c>
      <c r="AU439" s="327">
        <f t="shared" si="114"/>
        <v>168.62191917159703</v>
      </c>
      <c r="AV439" s="327">
        <f t="shared" si="114"/>
        <v>112.4146127810647</v>
      </c>
      <c r="AW439" s="327">
        <f t="shared" si="114"/>
        <v>224.82922556212941</v>
      </c>
      <c r="AX439" s="327">
        <f t="shared" si="114"/>
        <v>674.48767668638811</v>
      </c>
      <c r="AY439" s="327">
        <f t="shared" si="114"/>
        <v>168.62191917159703</v>
      </c>
      <c r="AZ439" s="327">
        <f t="shared" si="114"/>
        <v>168.62191917159703</v>
      </c>
      <c r="BA439" s="327">
        <f t="shared" si="114"/>
        <v>112.4146127810647</v>
      </c>
      <c r="BB439" s="327">
        <f t="shared" si="114"/>
        <v>56.207306390532352</v>
      </c>
      <c r="BC439" s="327">
        <f t="shared" si="120"/>
        <v>786.90228946745299</v>
      </c>
      <c r="BD439" s="327">
        <f t="shared" si="120"/>
        <v>281.03653195266173</v>
      </c>
      <c r="BE439" s="327">
        <f t="shared" si="120"/>
        <v>281.03653195266173</v>
      </c>
      <c r="BF439" s="327">
        <f t="shared" si="116"/>
        <v>168.62191917159703</v>
      </c>
    </row>
    <row r="440" spans="2:58" ht="14.25">
      <c r="B440" s="6" t="s">
        <v>314</v>
      </c>
      <c r="C440" s="1837" t="s">
        <v>24</v>
      </c>
      <c r="D440" s="1903" t="s">
        <v>30</v>
      </c>
      <c r="E440" s="1904" t="s">
        <v>25</v>
      </c>
      <c r="F440" s="1586" t="s">
        <v>26</v>
      </c>
      <c r="G440" s="1916">
        <v>17.73</v>
      </c>
      <c r="H440" s="1889">
        <v>5464.4863243416285</v>
      </c>
      <c r="I440" s="1841">
        <v>5464.4863243416285</v>
      </c>
      <c r="J440" s="1842">
        <v>5464.4863243416285</v>
      </c>
      <c r="K440" s="1843">
        <v>9.08</v>
      </c>
      <c r="R440" s="327">
        <f t="shared" si="117"/>
        <v>49617.535825021987</v>
      </c>
      <c r="S440" s="327">
        <f t="shared" si="113"/>
        <v>26393.468946570065</v>
      </c>
      <c r="T440" s="327">
        <f t="shared" si="113"/>
        <v>1092.8972648683257</v>
      </c>
      <c r="U440" s="327">
        <f t="shared" si="113"/>
        <v>10983.617511926672</v>
      </c>
      <c r="V440" s="327">
        <f t="shared" si="113"/>
        <v>0</v>
      </c>
      <c r="W440" s="327">
        <f t="shared" si="113"/>
        <v>7923.5051702953606</v>
      </c>
      <c r="X440" s="327">
        <f t="shared" si="113"/>
        <v>109.28972648683258</v>
      </c>
      <c r="Y440" s="327">
        <f t="shared" si="113"/>
        <v>163.93458973024883</v>
      </c>
      <c r="Z440" s="327">
        <f t="shared" si="113"/>
        <v>109.28972648683258</v>
      </c>
      <c r="AA440" s="327">
        <f t="shared" si="113"/>
        <v>218.57945297366516</v>
      </c>
      <c r="AB440" s="327">
        <f t="shared" si="113"/>
        <v>655.73835892099532</v>
      </c>
      <c r="AC440" s="327">
        <f t="shared" si="113"/>
        <v>163.93458973024883</v>
      </c>
      <c r="AD440" s="327">
        <f t="shared" si="113"/>
        <v>163.93458973024883</v>
      </c>
      <c r="AE440" s="327">
        <f t="shared" si="113"/>
        <v>109.28972648683258</v>
      </c>
      <c r="AF440" s="327">
        <f t="shared" si="113"/>
        <v>54.644863243416289</v>
      </c>
      <c r="AG440" s="327">
        <f t="shared" si="118"/>
        <v>765.02808540782803</v>
      </c>
      <c r="AH440" s="327">
        <f t="shared" si="118"/>
        <v>273.22431621708142</v>
      </c>
      <c r="AI440" s="327">
        <f t="shared" si="118"/>
        <v>273.22431621708142</v>
      </c>
      <c r="AJ440" s="327">
        <f t="shared" si="115"/>
        <v>163.93458973024883</v>
      </c>
      <c r="AK440" s="1345" t="s">
        <v>1605</v>
      </c>
      <c r="AL440" s="89" t="s">
        <v>1605</v>
      </c>
      <c r="AM440" s="1345" t="s">
        <v>1605</v>
      </c>
      <c r="AN440" s="327">
        <f t="shared" si="119"/>
        <v>49617.535825021987</v>
      </c>
      <c r="AO440" s="327">
        <f t="shared" si="114"/>
        <v>26393.468946570065</v>
      </c>
      <c r="AP440" s="327">
        <f t="shared" si="114"/>
        <v>1092.8972648683257</v>
      </c>
      <c r="AQ440" s="327">
        <f t="shared" si="114"/>
        <v>10983.617511926672</v>
      </c>
      <c r="AR440" s="327">
        <f t="shared" si="114"/>
        <v>0</v>
      </c>
      <c r="AS440" s="327">
        <f t="shared" si="114"/>
        <v>7923.5051702953606</v>
      </c>
      <c r="AT440" s="327">
        <f t="shared" si="114"/>
        <v>109.28972648683258</v>
      </c>
      <c r="AU440" s="327">
        <f t="shared" si="114"/>
        <v>163.93458973024883</v>
      </c>
      <c r="AV440" s="327">
        <f t="shared" si="114"/>
        <v>109.28972648683258</v>
      </c>
      <c r="AW440" s="327">
        <f t="shared" si="114"/>
        <v>218.57945297366516</v>
      </c>
      <c r="AX440" s="327">
        <f t="shared" si="114"/>
        <v>655.73835892099532</v>
      </c>
      <c r="AY440" s="327">
        <f t="shared" si="114"/>
        <v>163.93458973024883</v>
      </c>
      <c r="AZ440" s="327">
        <f t="shared" si="114"/>
        <v>163.93458973024883</v>
      </c>
      <c r="BA440" s="327">
        <f t="shared" si="114"/>
        <v>109.28972648683258</v>
      </c>
      <c r="BB440" s="327">
        <f t="shared" si="114"/>
        <v>54.644863243416289</v>
      </c>
      <c r="BC440" s="327">
        <f t="shared" si="120"/>
        <v>765.02808540782803</v>
      </c>
      <c r="BD440" s="327">
        <f t="shared" si="120"/>
        <v>273.22431621708142</v>
      </c>
      <c r="BE440" s="327">
        <f t="shared" si="120"/>
        <v>273.22431621708142</v>
      </c>
      <c r="BF440" s="327">
        <f t="shared" si="116"/>
        <v>163.93458973024883</v>
      </c>
    </row>
    <row r="441" spans="2:58" ht="14.25">
      <c r="B441" s="6" t="s">
        <v>314</v>
      </c>
      <c r="C441" s="1837" t="s">
        <v>24</v>
      </c>
      <c r="D441" s="1903" t="s">
        <v>31</v>
      </c>
      <c r="E441" s="1904" t="s">
        <v>25</v>
      </c>
      <c r="F441" s="1586" t="s">
        <v>26</v>
      </c>
      <c r="G441" s="1916">
        <v>17.73</v>
      </c>
      <c r="H441" s="1889">
        <v>11929.030787329959</v>
      </c>
      <c r="I441" s="1841">
        <v>11929.030787329959</v>
      </c>
      <c r="J441" s="1842">
        <v>11929.030787329959</v>
      </c>
      <c r="K441" s="1843">
        <v>9.08</v>
      </c>
      <c r="R441" s="327">
        <f t="shared" si="117"/>
        <v>108315.59954895603</v>
      </c>
      <c r="S441" s="327">
        <f t="shared" si="113"/>
        <v>57617.218702803701</v>
      </c>
      <c r="T441" s="327">
        <f t="shared" si="113"/>
        <v>2385.8061574659919</v>
      </c>
      <c r="U441" s="327">
        <f t="shared" si="113"/>
        <v>23977.351882533214</v>
      </c>
      <c r="V441" s="327">
        <f t="shared" si="113"/>
        <v>0</v>
      </c>
      <c r="W441" s="327">
        <f t="shared" si="113"/>
        <v>17297.094641628439</v>
      </c>
      <c r="X441" s="327">
        <f t="shared" si="113"/>
        <v>238.58061574659922</v>
      </c>
      <c r="Y441" s="327">
        <f t="shared" si="113"/>
        <v>357.87092361989875</v>
      </c>
      <c r="Z441" s="327">
        <f t="shared" si="113"/>
        <v>238.58061574659922</v>
      </c>
      <c r="AA441" s="327">
        <f t="shared" si="113"/>
        <v>477.16123149319844</v>
      </c>
      <c r="AB441" s="327">
        <f t="shared" si="113"/>
        <v>1431.483694479595</v>
      </c>
      <c r="AC441" s="327">
        <f t="shared" si="113"/>
        <v>357.87092361989875</v>
      </c>
      <c r="AD441" s="327">
        <f t="shared" si="113"/>
        <v>357.87092361989875</v>
      </c>
      <c r="AE441" s="327">
        <f t="shared" si="113"/>
        <v>238.58061574659922</v>
      </c>
      <c r="AF441" s="327">
        <f t="shared" si="113"/>
        <v>119.29030787329961</v>
      </c>
      <c r="AG441" s="327">
        <f t="shared" si="118"/>
        <v>1670.0643102261945</v>
      </c>
      <c r="AH441" s="327">
        <f t="shared" si="118"/>
        <v>596.45153936649797</v>
      </c>
      <c r="AI441" s="327">
        <f t="shared" si="118"/>
        <v>596.45153936649797</v>
      </c>
      <c r="AJ441" s="327">
        <f t="shared" si="115"/>
        <v>357.87092361989875</v>
      </c>
      <c r="AK441" s="1345" t="s">
        <v>1605</v>
      </c>
      <c r="AL441" s="89" t="s">
        <v>1605</v>
      </c>
      <c r="AM441" s="1345" t="s">
        <v>1605</v>
      </c>
      <c r="AN441" s="327">
        <f t="shared" si="119"/>
        <v>108315.59954895603</v>
      </c>
      <c r="AO441" s="327">
        <f t="shared" si="114"/>
        <v>57617.218702803701</v>
      </c>
      <c r="AP441" s="327">
        <f t="shared" si="114"/>
        <v>2385.8061574659919</v>
      </c>
      <c r="AQ441" s="327">
        <f t="shared" si="114"/>
        <v>23977.351882533214</v>
      </c>
      <c r="AR441" s="327">
        <f t="shared" si="114"/>
        <v>0</v>
      </c>
      <c r="AS441" s="327">
        <f t="shared" si="114"/>
        <v>17297.094641628439</v>
      </c>
      <c r="AT441" s="327">
        <f t="shared" si="114"/>
        <v>238.58061574659922</v>
      </c>
      <c r="AU441" s="327">
        <f t="shared" si="114"/>
        <v>357.87092361989875</v>
      </c>
      <c r="AV441" s="327">
        <f t="shared" si="114"/>
        <v>238.58061574659922</v>
      </c>
      <c r="AW441" s="327">
        <f t="shared" si="114"/>
        <v>477.16123149319844</v>
      </c>
      <c r="AX441" s="327">
        <f t="shared" si="114"/>
        <v>1431.483694479595</v>
      </c>
      <c r="AY441" s="327">
        <f t="shared" si="114"/>
        <v>357.87092361989875</v>
      </c>
      <c r="AZ441" s="327">
        <f t="shared" si="114"/>
        <v>357.87092361989875</v>
      </c>
      <c r="BA441" s="327">
        <f t="shared" si="114"/>
        <v>238.58061574659922</v>
      </c>
      <c r="BB441" s="327">
        <f t="shared" si="114"/>
        <v>119.29030787329961</v>
      </c>
      <c r="BC441" s="327">
        <f t="shared" si="120"/>
        <v>1670.0643102261945</v>
      </c>
      <c r="BD441" s="327">
        <f t="shared" si="120"/>
        <v>596.45153936649797</v>
      </c>
      <c r="BE441" s="327">
        <f t="shared" si="120"/>
        <v>596.45153936649797</v>
      </c>
      <c r="BF441" s="327">
        <f t="shared" si="116"/>
        <v>357.87092361989875</v>
      </c>
    </row>
    <row r="442" spans="2:58" ht="14.25">
      <c r="B442" s="6" t="s">
        <v>314</v>
      </c>
      <c r="C442" s="1837" t="s">
        <v>24</v>
      </c>
      <c r="D442" s="1903" t="s">
        <v>32</v>
      </c>
      <c r="E442" s="1904" t="s">
        <v>25</v>
      </c>
      <c r="F442" s="1586" t="s">
        <v>26</v>
      </c>
      <c r="G442" s="1916">
        <v>17.73</v>
      </c>
      <c r="H442" s="1889">
        <v>19381.121945792362</v>
      </c>
      <c r="I442" s="1841">
        <v>19381.121945792362</v>
      </c>
      <c r="J442" s="1842">
        <v>19381.121945792362</v>
      </c>
      <c r="K442" s="1843">
        <v>9.08</v>
      </c>
      <c r="R442" s="327">
        <f t="shared" si="117"/>
        <v>175980.58726779465</v>
      </c>
      <c r="S442" s="327">
        <f t="shared" si="113"/>
        <v>93610.818998177099</v>
      </c>
      <c r="T442" s="327">
        <f t="shared" si="113"/>
        <v>3876.2243891584726</v>
      </c>
      <c r="U442" s="327">
        <f t="shared" si="113"/>
        <v>38956.055111042646</v>
      </c>
      <c r="V442" s="327">
        <f t="shared" si="113"/>
        <v>0</v>
      </c>
      <c r="W442" s="327">
        <f t="shared" si="113"/>
        <v>28102.626821398924</v>
      </c>
      <c r="X442" s="327">
        <f t="shared" si="113"/>
        <v>387.62243891584728</v>
      </c>
      <c r="Y442" s="327">
        <f t="shared" si="113"/>
        <v>581.43365837377075</v>
      </c>
      <c r="Z442" s="327">
        <f t="shared" si="113"/>
        <v>387.62243891584728</v>
      </c>
      <c r="AA442" s="327">
        <f t="shared" si="113"/>
        <v>775.24487783169457</v>
      </c>
      <c r="AB442" s="327">
        <f t="shared" si="113"/>
        <v>2325.734633495083</v>
      </c>
      <c r="AC442" s="327">
        <f t="shared" si="113"/>
        <v>581.43365837377075</v>
      </c>
      <c r="AD442" s="327">
        <f t="shared" si="113"/>
        <v>581.43365837377075</v>
      </c>
      <c r="AE442" s="327">
        <f t="shared" si="113"/>
        <v>387.62243891584728</v>
      </c>
      <c r="AF442" s="327">
        <f t="shared" si="113"/>
        <v>193.81121945792364</v>
      </c>
      <c r="AG442" s="327">
        <f t="shared" si="118"/>
        <v>2713.3570724109309</v>
      </c>
      <c r="AH442" s="327">
        <f t="shared" si="118"/>
        <v>969.05609728961815</v>
      </c>
      <c r="AI442" s="327">
        <f t="shared" si="118"/>
        <v>969.05609728961815</v>
      </c>
      <c r="AJ442" s="327">
        <f t="shared" si="115"/>
        <v>581.43365837377075</v>
      </c>
      <c r="AK442" s="1345" t="s">
        <v>1605</v>
      </c>
      <c r="AL442" s="89" t="s">
        <v>1605</v>
      </c>
      <c r="AM442" s="1345" t="s">
        <v>1605</v>
      </c>
      <c r="AN442" s="327">
        <f t="shared" si="119"/>
        <v>175980.58726779465</v>
      </c>
      <c r="AO442" s="327">
        <f t="shared" si="114"/>
        <v>93610.818998177099</v>
      </c>
      <c r="AP442" s="327">
        <f t="shared" si="114"/>
        <v>3876.2243891584726</v>
      </c>
      <c r="AQ442" s="327">
        <f t="shared" si="114"/>
        <v>38956.055111042646</v>
      </c>
      <c r="AR442" s="327">
        <f t="shared" si="114"/>
        <v>0</v>
      </c>
      <c r="AS442" s="327">
        <f t="shared" si="114"/>
        <v>28102.626821398924</v>
      </c>
      <c r="AT442" s="327">
        <f t="shared" si="114"/>
        <v>387.62243891584728</v>
      </c>
      <c r="AU442" s="327">
        <f t="shared" si="114"/>
        <v>581.43365837377075</v>
      </c>
      <c r="AV442" s="327">
        <f t="shared" si="114"/>
        <v>387.62243891584728</v>
      </c>
      <c r="AW442" s="327">
        <f t="shared" si="114"/>
        <v>775.24487783169457</v>
      </c>
      <c r="AX442" s="327">
        <f t="shared" si="114"/>
        <v>2325.734633495083</v>
      </c>
      <c r="AY442" s="327">
        <f t="shared" si="114"/>
        <v>581.43365837377075</v>
      </c>
      <c r="AZ442" s="327">
        <f t="shared" si="114"/>
        <v>581.43365837377075</v>
      </c>
      <c r="BA442" s="327">
        <f t="shared" si="114"/>
        <v>387.62243891584728</v>
      </c>
      <c r="BB442" s="327">
        <f t="shared" si="114"/>
        <v>193.81121945792364</v>
      </c>
      <c r="BC442" s="327">
        <f t="shared" si="120"/>
        <v>2713.3570724109309</v>
      </c>
      <c r="BD442" s="327">
        <f t="shared" si="120"/>
        <v>969.05609728961815</v>
      </c>
      <c r="BE442" s="327">
        <f t="shared" si="120"/>
        <v>969.05609728961815</v>
      </c>
      <c r="BF442" s="327">
        <f t="shared" si="116"/>
        <v>581.43365837377075</v>
      </c>
    </row>
    <row r="443" spans="2:58" ht="14.25">
      <c r="B443" s="6" t="s">
        <v>314</v>
      </c>
      <c r="C443" s="1837" t="s">
        <v>24</v>
      </c>
      <c r="D443" s="1903" t="s">
        <v>33</v>
      </c>
      <c r="E443" s="1904" t="s">
        <v>25</v>
      </c>
      <c r="F443" s="1586" t="s">
        <v>26</v>
      </c>
      <c r="G443" s="1916">
        <v>17.73</v>
      </c>
      <c r="H443" s="1889">
        <v>7942.6265614679669</v>
      </c>
      <c r="I443" s="1841">
        <v>7942.6265614679669</v>
      </c>
      <c r="J443" s="1842">
        <v>7942.6265614679669</v>
      </c>
      <c r="K443" s="1843">
        <v>9.08</v>
      </c>
      <c r="R443" s="327">
        <f t="shared" si="117"/>
        <v>72119.049178129135</v>
      </c>
      <c r="S443" s="327">
        <f t="shared" si="113"/>
        <v>38362.886291890274</v>
      </c>
      <c r="T443" s="327">
        <f t="shared" si="113"/>
        <v>1588.5253122935933</v>
      </c>
      <c r="U443" s="327">
        <f t="shared" si="113"/>
        <v>15964.67938855061</v>
      </c>
      <c r="V443" s="327">
        <f t="shared" si="113"/>
        <v>0</v>
      </c>
      <c r="W443" s="327">
        <f t="shared" si="113"/>
        <v>11516.80851412855</v>
      </c>
      <c r="X443" s="327">
        <f t="shared" si="113"/>
        <v>158.85253122935933</v>
      </c>
      <c r="Y443" s="327">
        <f t="shared" si="113"/>
        <v>238.27879684403896</v>
      </c>
      <c r="Z443" s="327">
        <f t="shared" si="113"/>
        <v>158.85253122935933</v>
      </c>
      <c r="AA443" s="327">
        <f t="shared" si="113"/>
        <v>317.70506245871866</v>
      </c>
      <c r="AB443" s="327">
        <f t="shared" si="113"/>
        <v>953.11518737615586</v>
      </c>
      <c r="AC443" s="327">
        <f t="shared" si="113"/>
        <v>238.27879684403896</v>
      </c>
      <c r="AD443" s="327">
        <f t="shared" si="113"/>
        <v>238.27879684403896</v>
      </c>
      <c r="AE443" s="327">
        <f t="shared" si="113"/>
        <v>158.85253122935933</v>
      </c>
      <c r="AF443" s="327">
        <f t="shared" si="113"/>
        <v>79.426265614679664</v>
      </c>
      <c r="AG443" s="327">
        <f t="shared" si="118"/>
        <v>1111.9677186055155</v>
      </c>
      <c r="AH443" s="327">
        <f t="shared" si="118"/>
        <v>397.13132807339832</v>
      </c>
      <c r="AI443" s="327">
        <f t="shared" si="118"/>
        <v>397.13132807339832</v>
      </c>
      <c r="AJ443" s="327">
        <f t="shared" si="115"/>
        <v>238.27879684403896</v>
      </c>
      <c r="AK443" s="1345" t="s">
        <v>1605</v>
      </c>
      <c r="AL443" s="89" t="s">
        <v>1605</v>
      </c>
      <c r="AM443" s="1345" t="s">
        <v>1605</v>
      </c>
      <c r="AN443" s="327">
        <f t="shared" si="119"/>
        <v>72119.049178129135</v>
      </c>
      <c r="AO443" s="327">
        <f t="shared" si="114"/>
        <v>38362.886291890274</v>
      </c>
      <c r="AP443" s="327">
        <f t="shared" si="114"/>
        <v>1588.5253122935933</v>
      </c>
      <c r="AQ443" s="327">
        <f t="shared" si="114"/>
        <v>15964.67938855061</v>
      </c>
      <c r="AR443" s="327">
        <f t="shared" si="114"/>
        <v>0</v>
      </c>
      <c r="AS443" s="327">
        <f t="shared" si="114"/>
        <v>11516.80851412855</v>
      </c>
      <c r="AT443" s="327">
        <f t="shared" si="114"/>
        <v>158.85253122935933</v>
      </c>
      <c r="AU443" s="327">
        <f t="shared" si="114"/>
        <v>238.27879684403896</v>
      </c>
      <c r="AV443" s="327">
        <f t="shared" si="114"/>
        <v>158.85253122935933</v>
      </c>
      <c r="AW443" s="327">
        <f t="shared" si="114"/>
        <v>317.70506245871866</v>
      </c>
      <c r="AX443" s="327">
        <f t="shared" si="114"/>
        <v>953.11518737615586</v>
      </c>
      <c r="AY443" s="327">
        <f t="shared" si="114"/>
        <v>238.27879684403896</v>
      </c>
      <c r="AZ443" s="327">
        <f t="shared" si="114"/>
        <v>238.27879684403896</v>
      </c>
      <c r="BA443" s="327">
        <f t="shared" si="114"/>
        <v>158.85253122935933</v>
      </c>
      <c r="BB443" s="327">
        <f t="shared" si="114"/>
        <v>79.426265614679664</v>
      </c>
      <c r="BC443" s="327">
        <f t="shared" si="120"/>
        <v>1111.9677186055155</v>
      </c>
      <c r="BD443" s="327">
        <f t="shared" si="120"/>
        <v>397.13132807339832</v>
      </c>
      <c r="BE443" s="327">
        <f t="shared" si="120"/>
        <v>397.13132807339832</v>
      </c>
      <c r="BF443" s="327">
        <f t="shared" si="116"/>
        <v>238.27879684403896</v>
      </c>
    </row>
    <row r="444" spans="2:58" ht="14.25">
      <c r="B444" s="6" t="s">
        <v>314</v>
      </c>
      <c r="C444" s="1837" t="s">
        <v>24</v>
      </c>
      <c r="D444" s="1903" t="s">
        <v>34</v>
      </c>
      <c r="E444" s="1904" t="s">
        <v>25</v>
      </c>
      <c r="F444" s="1586" t="s">
        <v>26</v>
      </c>
      <c r="G444" s="1916">
        <v>17.850000000000001</v>
      </c>
      <c r="H444" s="1889">
        <v>168.65631482083953</v>
      </c>
      <c r="I444" s="1841">
        <v>168.65631482083953</v>
      </c>
      <c r="J444" s="1842">
        <v>168.65631482083953</v>
      </c>
      <c r="K444" s="1843">
        <v>9.08</v>
      </c>
      <c r="R444" s="327">
        <f t="shared" si="117"/>
        <v>1531.3993385732228</v>
      </c>
      <c r="S444" s="327">
        <f t="shared" si="113"/>
        <v>814.61000058465481</v>
      </c>
      <c r="T444" s="327">
        <f t="shared" si="113"/>
        <v>33.731262964167904</v>
      </c>
      <c r="U444" s="327">
        <f t="shared" si="113"/>
        <v>338.99919278988739</v>
      </c>
      <c r="V444" s="327">
        <f t="shared" si="113"/>
        <v>0</v>
      </c>
      <c r="W444" s="327">
        <f t="shared" si="113"/>
        <v>244.55165649021728</v>
      </c>
      <c r="X444" s="327">
        <f t="shared" si="113"/>
        <v>3.3731262964167907</v>
      </c>
      <c r="Y444" s="327">
        <f t="shared" si="113"/>
        <v>5.0596894446251852</v>
      </c>
      <c r="Z444" s="327">
        <f t="shared" si="113"/>
        <v>3.3731262964167907</v>
      </c>
      <c r="AA444" s="327">
        <f t="shared" si="113"/>
        <v>6.7462525928335815</v>
      </c>
      <c r="AB444" s="327">
        <f t="shared" si="113"/>
        <v>20.238757778500741</v>
      </c>
      <c r="AC444" s="327">
        <f t="shared" si="113"/>
        <v>5.0596894446251852</v>
      </c>
      <c r="AD444" s="327">
        <f t="shared" si="113"/>
        <v>5.0596894446251852</v>
      </c>
      <c r="AE444" s="327">
        <f t="shared" si="113"/>
        <v>3.3731262964167907</v>
      </c>
      <c r="AF444" s="327">
        <f t="shared" si="113"/>
        <v>1.6865631482083954</v>
      </c>
      <c r="AG444" s="327">
        <f t="shared" si="118"/>
        <v>23.611884074917537</v>
      </c>
      <c r="AH444" s="327">
        <f t="shared" si="118"/>
        <v>8.432815741041976</v>
      </c>
      <c r="AI444" s="327">
        <f t="shared" si="118"/>
        <v>8.432815741041976</v>
      </c>
      <c r="AJ444" s="327">
        <f t="shared" si="115"/>
        <v>5.0596894446251852</v>
      </c>
      <c r="AK444" s="1345" t="s">
        <v>1605</v>
      </c>
      <c r="AL444" s="89" t="s">
        <v>1605</v>
      </c>
      <c r="AM444" s="1345" t="s">
        <v>1605</v>
      </c>
      <c r="AN444" s="327">
        <f t="shared" si="119"/>
        <v>1531.3993385732228</v>
      </c>
      <c r="AO444" s="327">
        <f t="shared" si="114"/>
        <v>814.61000058465481</v>
      </c>
      <c r="AP444" s="327">
        <f t="shared" si="114"/>
        <v>33.731262964167904</v>
      </c>
      <c r="AQ444" s="327">
        <f t="shared" si="114"/>
        <v>338.99919278988739</v>
      </c>
      <c r="AR444" s="327">
        <f t="shared" si="114"/>
        <v>0</v>
      </c>
      <c r="AS444" s="327">
        <f t="shared" si="114"/>
        <v>244.55165649021728</v>
      </c>
      <c r="AT444" s="327">
        <f t="shared" si="114"/>
        <v>3.3731262964167907</v>
      </c>
      <c r="AU444" s="327">
        <f t="shared" si="114"/>
        <v>5.0596894446251852</v>
      </c>
      <c r="AV444" s="327">
        <f t="shared" si="114"/>
        <v>3.3731262964167907</v>
      </c>
      <c r="AW444" s="327">
        <f t="shared" si="114"/>
        <v>6.7462525928335815</v>
      </c>
      <c r="AX444" s="327">
        <f t="shared" si="114"/>
        <v>20.238757778500741</v>
      </c>
      <c r="AY444" s="327">
        <f t="shared" si="114"/>
        <v>5.0596894446251852</v>
      </c>
      <c r="AZ444" s="327">
        <f t="shared" si="114"/>
        <v>5.0596894446251852</v>
      </c>
      <c r="BA444" s="327">
        <f t="shared" si="114"/>
        <v>3.3731262964167907</v>
      </c>
      <c r="BB444" s="327">
        <f t="shared" si="114"/>
        <v>1.6865631482083954</v>
      </c>
      <c r="BC444" s="327">
        <f t="shared" si="120"/>
        <v>23.611884074917537</v>
      </c>
      <c r="BD444" s="327">
        <f t="shared" si="120"/>
        <v>8.432815741041976</v>
      </c>
      <c r="BE444" s="327">
        <f t="shared" si="120"/>
        <v>8.432815741041976</v>
      </c>
      <c r="BF444" s="327">
        <f t="shared" si="116"/>
        <v>5.0596894446251852</v>
      </c>
    </row>
    <row r="445" spans="2:58" ht="14.25">
      <c r="B445" s="6" t="s">
        <v>314</v>
      </c>
      <c r="C445" s="1837" t="s">
        <v>85</v>
      </c>
      <c r="D445" s="1903" t="s">
        <v>86</v>
      </c>
      <c r="E445" s="1904" t="s">
        <v>25</v>
      </c>
      <c r="F445" s="1586" t="s">
        <v>26</v>
      </c>
      <c r="G445" s="1916">
        <v>17.940000000000001</v>
      </c>
      <c r="H445" s="2191">
        <v>29305.928293537778</v>
      </c>
      <c r="I445" s="2192">
        <v>29305.928293537778</v>
      </c>
      <c r="J445" s="2193">
        <v>29305.928293537778</v>
      </c>
      <c r="K445" s="1843">
        <v>9.08</v>
      </c>
      <c r="R445" s="327">
        <f t="shared" si="117"/>
        <v>266097.828905323</v>
      </c>
      <c r="S445" s="327">
        <f t="shared" si="113"/>
        <v>141547.63365778743</v>
      </c>
      <c r="T445" s="327">
        <f t="shared" si="113"/>
        <v>5861.1856587075554</v>
      </c>
      <c r="U445" s="327">
        <f t="shared" si="113"/>
        <v>58904.915870010918</v>
      </c>
      <c r="V445" s="327">
        <f t="shared" si="113"/>
        <v>0</v>
      </c>
      <c r="W445" s="327">
        <f t="shared" si="113"/>
        <v>42493.596025629769</v>
      </c>
      <c r="X445" s="327">
        <f t="shared" si="113"/>
        <v>586.11856587075556</v>
      </c>
      <c r="Y445" s="327">
        <f t="shared" si="113"/>
        <v>879.17784880613317</v>
      </c>
      <c r="Z445" s="327">
        <f t="shared" si="113"/>
        <v>586.11856587075556</v>
      </c>
      <c r="AA445" s="327">
        <f t="shared" si="113"/>
        <v>1172.2371317415111</v>
      </c>
      <c r="AB445" s="327">
        <f t="shared" si="113"/>
        <v>3516.7113952245327</v>
      </c>
      <c r="AC445" s="327">
        <f t="shared" si="113"/>
        <v>879.17784880613317</v>
      </c>
      <c r="AD445" s="327">
        <f t="shared" si="113"/>
        <v>879.17784880613317</v>
      </c>
      <c r="AE445" s="327">
        <f t="shared" si="113"/>
        <v>586.11856587075556</v>
      </c>
      <c r="AF445" s="327">
        <f t="shared" si="113"/>
        <v>293.05928293537778</v>
      </c>
      <c r="AG445" s="327">
        <f t="shared" si="118"/>
        <v>4102.829961095289</v>
      </c>
      <c r="AH445" s="327">
        <f t="shared" si="118"/>
        <v>1465.2964146768888</v>
      </c>
      <c r="AI445" s="327">
        <f t="shared" si="118"/>
        <v>1465.2964146768888</v>
      </c>
      <c r="AJ445" s="327">
        <f t="shared" si="115"/>
        <v>879.17784880613317</v>
      </c>
      <c r="AK445" s="1345" t="s">
        <v>1605</v>
      </c>
      <c r="AL445" s="89" t="s">
        <v>1605</v>
      </c>
      <c r="AM445" s="1345" t="s">
        <v>1605</v>
      </c>
      <c r="AN445" s="327">
        <f t="shared" si="119"/>
        <v>266097.828905323</v>
      </c>
      <c r="AO445" s="327">
        <f t="shared" si="114"/>
        <v>141547.63365778743</v>
      </c>
      <c r="AP445" s="327">
        <f t="shared" si="114"/>
        <v>5861.1856587075554</v>
      </c>
      <c r="AQ445" s="327">
        <f t="shared" si="114"/>
        <v>58904.915870010918</v>
      </c>
      <c r="AR445" s="327">
        <f t="shared" si="114"/>
        <v>0</v>
      </c>
      <c r="AS445" s="327">
        <f t="shared" si="114"/>
        <v>42493.596025629769</v>
      </c>
      <c r="AT445" s="327">
        <f t="shared" si="114"/>
        <v>586.11856587075556</v>
      </c>
      <c r="AU445" s="327">
        <f t="shared" si="114"/>
        <v>879.17784880613317</v>
      </c>
      <c r="AV445" s="327">
        <f t="shared" si="114"/>
        <v>586.11856587075556</v>
      </c>
      <c r="AW445" s="327">
        <f t="shared" si="114"/>
        <v>1172.2371317415111</v>
      </c>
      <c r="AX445" s="327">
        <f t="shared" si="114"/>
        <v>3516.7113952245327</v>
      </c>
      <c r="AY445" s="327">
        <f t="shared" si="114"/>
        <v>879.17784880613317</v>
      </c>
      <c r="AZ445" s="327">
        <f t="shared" si="114"/>
        <v>879.17784880613317</v>
      </c>
      <c r="BA445" s="327">
        <f t="shared" si="114"/>
        <v>586.11856587075556</v>
      </c>
      <c r="BB445" s="327">
        <f t="shared" si="114"/>
        <v>293.05928293537778</v>
      </c>
      <c r="BC445" s="327">
        <f t="shared" si="120"/>
        <v>4102.829961095289</v>
      </c>
      <c r="BD445" s="327">
        <f t="shared" si="120"/>
        <v>1465.2964146768888</v>
      </c>
      <c r="BE445" s="327">
        <f t="shared" si="120"/>
        <v>1465.2964146768888</v>
      </c>
      <c r="BF445" s="327">
        <f t="shared" si="116"/>
        <v>879.17784880613317</v>
      </c>
    </row>
    <row r="446" spans="2:58" ht="14.25">
      <c r="B446" s="6" t="s">
        <v>314</v>
      </c>
      <c r="C446" s="1837" t="s">
        <v>85</v>
      </c>
      <c r="D446" s="1903" t="s">
        <v>87</v>
      </c>
      <c r="E446" s="1904" t="s">
        <v>25</v>
      </c>
      <c r="F446" s="1586" t="s">
        <v>26</v>
      </c>
      <c r="G446" s="1916">
        <v>18.010000000000002</v>
      </c>
      <c r="H446" s="2191">
        <v>741.66985483565816</v>
      </c>
      <c r="I446" s="2192">
        <v>741.66985483565816</v>
      </c>
      <c r="J446" s="2193">
        <v>741.66985483565816</v>
      </c>
      <c r="K446" s="1843">
        <v>9.08</v>
      </c>
      <c r="R446" s="327">
        <f t="shared" si="117"/>
        <v>6734.3622819077764</v>
      </c>
      <c r="S446" s="327">
        <f t="shared" si="113"/>
        <v>3582.2653988562288</v>
      </c>
      <c r="T446" s="327">
        <f t="shared" si="113"/>
        <v>148.33397096713165</v>
      </c>
      <c r="U446" s="327">
        <f t="shared" si="113"/>
        <v>1490.7564082196727</v>
      </c>
      <c r="V446" s="327">
        <f t="shared" si="113"/>
        <v>0</v>
      </c>
      <c r="W446" s="327">
        <f t="shared" si="113"/>
        <v>1075.4212895117043</v>
      </c>
      <c r="X446" s="327">
        <f t="shared" si="113"/>
        <v>14.833397096713165</v>
      </c>
      <c r="Y446" s="327">
        <f t="shared" si="113"/>
        <v>22.250095645069745</v>
      </c>
      <c r="Z446" s="327">
        <f t="shared" si="113"/>
        <v>14.833397096713165</v>
      </c>
      <c r="AA446" s="327">
        <f t="shared" si="113"/>
        <v>29.66679419342633</v>
      </c>
      <c r="AB446" s="327">
        <f t="shared" si="113"/>
        <v>89.000382580278981</v>
      </c>
      <c r="AC446" s="327">
        <f t="shared" si="113"/>
        <v>22.250095645069745</v>
      </c>
      <c r="AD446" s="327">
        <f t="shared" si="113"/>
        <v>22.250095645069745</v>
      </c>
      <c r="AE446" s="327">
        <f t="shared" si="113"/>
        <v>14.833397096713165</v>
      </c>
      <c r="AF446" s="327">
        <f t="shared" si="113"/>
        <v>7.4166985483565826</v>
      </c>
      <c r="AG446" s="327">
        <f t="shared" si="118"/>
        <v>103.83377967699217</v>
      </c>
      <c r="AH446" s="327">
        <f t="shared" si="118"/>
        <v>37.083492741782912</v>
      </c>
      <c r="AI446" s="327">
        <f t="shared" si="118"/>
        <v>37.083492741782912</v>
      </c>
      <c r="AJ446" s="327">
        <f t="shared" si="115"/>
        <v>22.250095645069745</v>
      </c>
      <c r="AK446" s="1345" t="s">
        <v>1605</v>
      </c>
      <c r="AL446" s="89" t="s">
        <v>1605</v>
      </c>
      <c r="AM446" s="1345" t="s">
        <v>1605</v>
      </c>
      <c r="AN446" s="327">
        <f t="shared" si="119"/>
        <v>6734.3622819077764</v>
      </c>
      <c r="AO446" s="327">
        <f t="shared" si="114"/>
        <v>3582.2653988562288</v>
      </c>
      <c r="AP446" s="327">
        <f t="shared" si="114"/>
        <v>148.33397096713165</v>
      </c>
      <c r="AQ446" s="327">
        <f t="shared" si="114"/>
        <v>1490.7564082196727</v>
      </c>
      <c r="AR446" s="327">
        <f t="shared" si="114"/>
        <v>0</v>
      </c>
      <c r="AS446" s="327">
        <f t="shared" si="114"/>
        <v>1075.4212895117043</v>
      </c>
      <c r="AT446" s="327">
        <f t="shared" si="114"/>
        <v>14.833397096713165</v>
      </c>
      <c r="AU446" s="327">
        <f t="shared" si="114"/>
        <v>22.250095645069745</v>
      </c>
      <c r="AV446" s="327">
        <f t="shared" si="114"/>
        <v>14.833397096713165</v>
      </c>
      <c r="AW446" s="327">
        <f t="shared" si="114"/>
        <v>29.66679419342633</v>
      </c>
      <c r="AX446" s="327">
        <f t="shared" si="114"/>
        <v>89.000382580278981</v>
      </c>
      <c r="AY446" s="327">
        <f t="shared" si="114"/>
        <v>22.250095645069745</v>
      </c>
      <c r="AZ446" s="327">
        <f t="shared" si="114"/>
        <v>22.250095645069745</v>
      </c>
      <c r="BA446" s="327">
        <f t="shared" si="114"/>
        <v>14.833397096713165</v>
      </c>
      <c r="BB446" s="327">
        <f t="shared" si="114"/>
        <v>7.4166985483565826</v>
      </c>
      <c r="BC446" s="327">
        <f t="shared" si="120"/>
        <v>103.83377967699217</v>
      </c>
      <c r="BD446" s="327">
        <f t="shared" si="120"/>
        <v>37.083492741782912</v>
      </c>
      <c r="BE446" s="327">
        <f t="shared" si="120"/>
        <v>37.083492741782912</v>
      </c>
      <c r="BF446" s="327">
        <f t="shared" si="116"/>
        <v>22.250095645069745</v>
      </c>
    </row>
    <row r="447" spans="2:58" ht="14.25">
      <c r="B447" s="6" t="s">
        <v>314</v>
      </c>
      <c r="C447" s="1837" t="s">
        <v>85</v>
      </c>
      <c r="D447" s="1903" t="s">
        <v>88</v>
      </c>
      <c r="E447" s="1904" t="s">
        <v>25</v>
      </c>
      <c r="F447" s="1586" t="s">
        <v>26</v>
      </c>
      <c r="G447" s="1916">
        <v>17.940000000000001</v>
      </c>
      <c r="H447" s="2191">
        <v>21229.692678965126</v>
      </c>
      <c r="I447" s="2192">
        <v>21229.692678965126</v>
      </c>
      <c r="J447" s="2193">
        <v>21229.692678965126</v>
      </c>
      <c r="K447" s="1843">
        <v>9.08</v>
      </c>
      <c r="R447" s="327">
        <f t="shared" si="117"/>
        <v>192765.60952500335</v>
      </c>
      <c r="S447" s="327">
        <f t="shared" si="113"/>
        <v>102539.41563940156</v>
      </c>
      <c r="T447" s="327">
        <f t="shared" si="113"/>
        <v>4245.9385357930259</v>
      </c>
      <c r="U447" s="327">
        <f t="shared" si="113"/>
        <v>42671.6822847199</v>
      </c>
      <c r="V447" s="327">
        <f t="shared" si="113"/>
        <v>0</v>
      </c>
      <c r="W447" s="327">
        <f t="shared" si="113"/>
        <v>30783.054384499432</v>
      </c>
      <c r="X447" s="327">
        <f t="shared" si="113"/>
        <v>424.59385357930256</v>
      </c>
      <c r="Y447" s="327">
        <f t="shared" si="113"/>
        <v>636.89078036895376</v>
      </c>
      <c r="Z447" s="327">
        <f t="shared" si="113"/>
        <v>424.59385357930256</v>
      </c>
      <c r="AA447" s="327">
        <f t="shared" si="113"/>
        <v>849.18770715860512</v>
      </c>
      <c r="AB447" s="327">
        <f t="shared" si="113"/>
        <v>2547.563121475815</v>
      </c>
      <c r="AC447" s="327">
        <f t="shared" si="113"/>
        <v>636.89078036895376</v>
      </c>
      <c r="AD447" s="327">
        <f t="shared" si="113"/>
        <v>636.89078036895376</v>
      </c>
      <c r="AE447" s="327">
        <f t="shared" si="113"/>
        <v>424.59385357930256</v>
      </c>
      <c r="AF447" s="327">
        <f t="shared" si="113"/>
        <v>212.29692678965128</v>
      </c>
      <c r="AG447" s="327">
        <f t="shared" si="118"/>
        <v>2972.156975055118</v>
      </c>
      <c r="AH447" s="327">
        <f t="shared" si="118"/>
        <v>1061.4846339482565</v>
      </c>
      <c r="AI447" s="327">
        <f t="shared" si="118"/>
        <v>1061.4846339482565</v>
      </c>
      <c r="AJ447" s="327">
        <f t="shared" si="115"/>
        <v>636.89078036895376</v>
      </c>
      <c r="AK447" s="1345" t="s">
        <v>1605</v>
      </c>
      <c r="AL447" s="89" t="s">
        <v>1605</v>
      </c>
      <c r="AM447" s="1345" t="s">
        <v>1605</v>
      </c>
      <c r="AN447" s="327">
        <f t="shared" si="119"/>
        <v>192765.60952500335</v>
      </c>
      <c r="AO447" s="327">
        <f t="shared" si="114"/>
        <v>102539.41563940156</v>
      </c>
      <c r="AP447" s="327">
        <f t="shared" si="114"/>
        <v>4245.9385357930259</v>
      </c>
      <c r="AQ447" s="327">
        <f t="shared" si="114"/>
        <v>42671.6822847199</v>
      </c>
      <c r="AR447" s="327">
        <f t="shared" si="114"/>
        <v>0</v>
      </c>
      <c r="AS447" s="327">
        <f t="shared" si="114"/>
        <v>30783.054384499432</v>
      </c>
      <c r="AT447" s="327">
        <f t="shared" si="114"/>
        <v>424.59385357930256</v>
      </c>
      <c r="AU447" s="327">
        <f t="shared" si="114"/>
        <v>636.89078036895376</v>
      </c>
      <c r="AV447" s="327">
        <f t="shared" si="114"/>
        <v>424.59385357930256</v>
      </c>
      <c r="AW447" s="327">
        <f t="shared" si="114"/>
        <v>849.18770715860512</v>
      </c>
      <c r="AX447" s="327">
        <f t="shared" si="114"/>
        <v>2547.563121475815</v>
      </c>
      <c r="AY447" s="327">
        <f t="shared" si="114"/>
        <v>636.89078036895376</v>
      </c>
      <c r="AZ447" s="327">
        <f t="shared" si="114"/>
        <v>636.89078036895376</v>
      </c>
      <c r="BA447" s="327">
        <f t="shared" si="114"/>
        <v>424.59385357930256</v>
      </c>
      <c r="BB447" s="327">
        <f t="shared" si="114"/>
        <v>212.29692678965128</v>
      </c>
      <c r="BC447" s="327">
        <f t="shared" si="120"/>
        <v>2972.156975055118</v>
      </c>
      <c r="BD447" s="327">
        <f t="shared" si="120"/>
        <v>1061.4846339482565</v>
      </c>
      <c r="BE447" s="327">
        <f t="shared" si="120"/>
        <v>1061.4846339482565</v>
      </c>
      <c r="BF447" s="327">
        <f t="shared" si="116"/>
        <v>636.89078036895376</v>
      </c>
    </row>
    <row r="448" spans="2:58" ht="14.25">
      <c r="B448" s="6" t="s">
        <v>314</v>
      </c>
      <c r="C448" s="1837" t="s">
        <v>85</v>
      </c>
      <c r="D448" s="1903" t="s">
        <v>89</v>
      </c>
      <c r="E448" s="1904" t="s">
        <v>25</v>
      </c>
      <c r="F448" s="1586" t="s">
        <v>26</v>
      </c>
      <c r="G448" s="1916">
        <v>18.010000000000002</v>
      </c>
      <c r="H448" s="2191">
        <v>5766.9914984703137</v>
      </c>
      <c r="I448" s="2192">
        <v>5766.9914984703137</v>
      </c>
      <c r="J448" s="2193">
        <v>5766.9914984703137</v>
      </c>
      <c r="K448" s="1843">
        <v>9.08</v>
      </c>
      <c r="R448" s="327">
        <f t="shared" si="117"/>
        <v>52364.282806110452</v>
      </c>
      <c r="S448" s="327">
        <f t="shared" si="113"/>
        <v>27854.568937611617</v>
      </c>
      <c r="T448" s="327">
        <f t="shared" si="113"/>
        <v>1153.3982996940629</v>
      </c>
      <c r="U448" s="327">
        <f t="shared" si="113"/>
        <v>11591.65291192533</v>
      </c>
      <c r="V448" s="327">
        <f t="shared" si="113"/>
        <v>0</v>
      </c>
      <c r="W448" s="327">
        <f t="shared" si="113"/>
        <v>8362.1376727819552</v>
      </c>
      <c r="X448" s="327">
        <f t="shared" si="113"/>
        <v>115.3398299694063</v>
      </c>
      <c r="Y448" s="327">
        <f t="shared" si="113"/>
        <v>173.00974495410941</v>
      </c>
      <c r="Z448" s="327">
        <f t="shared" si="113"/>
        <v>115.3398299694063</v>
      </c>
      <c r="AA448" s="327">
        <f t="shared" si="113"/>
        <v>230.67965993881259</v>
      </c>
      <c r="AB448" s="327">
        <f t="shared" si="113"/>
        <v>692.03897981643763</v>
      </c>
      <c r="AC448" s="327">
        <f t="shared" si="113"/>
        <v>173.00974495410941</v>
      </c>
      <c r="AD448" s="327">
        <f t="shared" si="113"/>
        <v>173.00974495410941</v>
      </c>
      <c r="AE448" s="327">
        <f t="shared" si="113"/>
        <v>115.3398299694063</v>
      </c>
      <c r="AF448" s="327">
        <f t="shared" si="113"/>
        <v>57.669914984703148</v>
      </c>
      <c r="AG448" s="327">
        <f t="shared" si="118"/>
        <v>807.37880978584406</v>
      </c>
      <c r="AH448" s="327">
        <f t="shared" si="118"/>
        <v>288.34957492351572</v>
      </c>
      <c r="AI448" s="327">
        <f t="shared" si="118"/>
        <v>288.34957492351572</v>
      </c>
      <c r="AJ448" s="327">
        <f t="shared" si="115"/>
        <v>173.00974495410941</v>
      </c>
      <c r="AK448" s="1345" t="s">
        <v>1605</v>
      </c>
      <c r="AL448" s="89" t="s">
        <v>1605</v>
      </c>
      <c r="AM448" s="1345" t="s">
        <v>1605</v>
      </c>
      <c r="AN448" s="327">
        <f t="shared" si="119"/>
        <v>52364.282806110452</v>
      </c>
      <c r="AO448" s="327">
        <f t="shared" si="114"/>
        <v>27854.568937611617</v>
      </c>
      <c r="AP448" s="327">
        <f t="shared" si="114"/>
        <v>1153.3982996940629</v>
      </c>
      <c r="AQ448" s="327">
        <f t="shared" si="114"/>
        <v>11591.65291192533</v>
      </c>
      <c r="AR448" s="327">
        <f t="shared" si="114"/>
        <v>0</v>
      </c>
      <c r="AS448" s="327">
        <f t="shared" si="114"/>
        <v>8362.1376727819552</v>
      </c>
      <c r="AT448" s="327">
        <f t="shared" si="114"/>
        <v>115.3398299694063</v>
      </c>
      <c r="AU448" s="327">
        <f t="shared" si="114"/>
        <v>173.00974495410941</v>
      </c>
      <c r="AV448" s="327">
        <f t="shared" si="114"/>
        <v>115.3398299694063</v>
      </c>
      <c r="AW448" s="327">
        <f t="shared" si="114"/>
        <v>230.67965993881259</v>
      </c>
      <c r="AX448" s="327">
        <f t="shared" si="114"/>
        <v>692.03897981643763</v>
      </c>
      <c r="AY448" s="327">
        <f t="shared" si="114"/>
        <v>173.00974495410941</v>
      </c>
      <c r="AZ448" s="327">
        <f t="shared" si="114"/>
        <v>173.00974495410941</v>
      </c>
      <c r="BA448" s="327">
        <f t="shared" si="114"/>
        <v>115.3398299694063</v>
      </c>
      <c r="BB448" s="327">
        <f t="shared" si="114"/>
        <v>57.669914984703148</v>
      </c>
      <c r="BC448" s="327">
        <f t="shared" si="120"/>
        <v>807.37880978584406</v>
      </c>
      <c r="BD448" s="327">
        <f t="shared" si="120"/>
        <v>288.34957492351572</v>
      </c>
      <c r="BE448" s="327">
        <f t="shared" si="120"/>
        <v>288.34957492351572</v>
      </c>
      <c r="BF448" s="327">
        <f t="shared" si="116"/>
        <v>173.00974495410941</v>
      </c>
    </row>
    <row r="449" spans="2:58" ht="14.25">
      <c r="B449" s="6" t="s">
        <v>314</v>
      </c>
      <c r="C449" s="1837" t="s">
        <v>85</v>
      </c>
      <c r="D449" s="1903" t="s">
        <v>90</v>
      </c>
      <c r="E449" s="1904" t="s">
        <v>25</v>
      </c>
      <c r="F449" s="1586" t="s">
        <v>26</v>
      </c>
      <c r="G449" s="1916">
        <v>17.940000000000001</v>
      </c>
      <c r="H449" s="2191">
        <v>10425.717674191117</v>
      </c>
      <c r="I449" s="2192">
        <v>10425.717674191117</v>
      </c>
      <c r="J449" s="2193">
        <v>10425.717674191117</v>
      </c>
      <c r="K449" s="1843">
        <v>9.08</v>
      </c>
      <c r="R449" s="327">
        <f t="shared" si="117"/>
        <v>94665.516481655344</v>
      </c>
      <c r="S449" s="327">
        <f t="shared" si="113"/>
        <v>50356.216366343091</v>
      </c>
      <c r="T449" s="327">
        <f t="shared" si="113"/>
        <v>2085.1435348382233</v>
      </c>
      <c r="U449" s="327">
        <f t="shared" si="113"/>
        <v>20955.692525124145</v>
      </c>
      <c r="V449" s="327">
        <f t="shared" si="113"/>
        <v>0</v>
      </c>
      <c r="W449" s="327">
        <f t="shared" si="113"/>
        <v>15117.290627577118</v>
      </c>
      <c r="X449" s="327">
        <f t="shared" si="113"/>
        <v>208.51435348382236</v>
      </c>
      <c r="Y449" s="327">
        <f t="shared" si="113"/>
        <v>312.7715302257335</v>
      </c>
      <c r="Z449" s="327">
        <f t="shared" si="113"/>
        <v>208.51435348382236</v>
      </c>
      <c r="AA449" s="327">
        <f t="shared" si="113"/>
        <v>417.02870696764472</v>
      </c>
      <c r="AB449" s="327">
        <f t="shared" si="113"/>
        <v>1251.086120902934</v>
      </c>
      <c r="AC449" s="327">
        <f t="shared" si="113"/>
        <v>312.7715302257335</v>
      </c>
      <c r="AD449" s="327">
        <f t="shared" si="113"/>
        <v>312.7715302257335</v>
      </c>
      <c r="AE449" s="327">
        <f t="shared" si="113"/>
        <v>208.51435348382236</v>
      </c>
      <c r="AF449" s="327">
        <f t="shared" si="113"/>
        <v>104.25717674191118</v>
      </c>
      <c r="AG449" s="327">
        <f t="shared" si="118"/>
        <v>1459.6004743867566</v>
      </c>
      <c r="AH449" s="327">
        <f t="shared" si="118"/>
        <v>521.28588370955583</v>
      </c>
      <c r="AI449" s="327">
        <f t="shared" si="118"/>
        <v>521.28588370955583</v>
      </c>
      <c r="AJ449" s="327">
        <f t="shared" si="115"/>
        <v>312.7715302257335</v>
      </c>
      <c r="AK449" s="1345" t="s">
        <v>1605</v>
      </c>
      <c r="AL449" s="89" t="s">
        <v>1605</v>
      </c>
      <c r="AM449" s="1345" t="s">
        <v>1605</v>
      </c>
      <c r="AN449" s="327">
        <f t="shared" si="119"/>
        <v>94665.516481655344</v>
      </c>
      <c r="AO449" s="327">
        <f t="shared" si="114"/>
        <v>50356.216366343091</v>
      </c>
      <c r="AP449" s="327">
        <f t="shared" si="114"/>
        <v>2085.1435348382233</v>
      </c>
      <c r="AQ449" s="327">
        <f t="shared" si="114"/>
        <v>20955.692525124145</v>
      </c>
      <c r="AR449" s="327">
        <f t="shared" si="114"/>
        <v>0</v>
      </c>
      <c r="AS449" s="327">
        <f t="shared" si="114"/>
        <v>15117.290627577118</v>
      </c>
      <c r="AT449" s="327">
        <f t="shared" si="114"/>
        <v>208.51435348382236</v>
      </c>
      <c r="AU449" s="327">
        <f t="shared" si="114"/>
        <v>312.7715302257335</v>
      </c>
      <c r="AV449" s="327">
        <f t="shared" si="114"/>
        <v>208.51435348382236</v>
      </c>
      <c r="AW449" s="327">
        <f t="shared" si="114"/>
        <v>417.02870696764472</v>
      </c>
      <c r="AX449" s="327">
        <f t="shared" si="114"/>
        <v>1251.086120902934</v>
      </c>
      <c r="AY449" s="327">
        <f t="shared" si="114"/>
        <v>312.7715302257335</v>
      </c>
      <c r="AZ449" s="327">
        <f t="shared" si="114"/>
        <v>312.7715302257335</v>
      </c>
      <c r="BA449" s="327">
        <f t="shared" si="114"/>
        <v>208.51435348382236</v>
      </c>
      <c r="BB449" s="327">
        <f t="shared" si="114"/>
        <v>104.25717674191118</v>
      </c>
      <c r="BC449" s="327">
        <f t="shared" si="120"/>
        <v>1459.6004743867566</v>
      </c>
      <c r="BD449" s="327">
        <f t="shared" si="120"/>
        <v>521.28588370955583</v>
      </c>
      <c r="BE449" s="327">
        <f t="shared" si="120"/>
        <v>521.28588370955583</v>
      </c>
      <c r="BF449" s="327">
        <f t="shared" si="116"/>
        <v>312.7715302257335</v>
      </c>
    </row>
    <row r="450" spans="2:58" ht="14.25">
      <c r="B450" s="6" t="s">
        <v>314</v>
      </c>
      <c r="C450" s="1837" t="s">
        <v>310</v>
      </c>
      <c r="D450" s="1903" t="s">
        <v>91</v>
      </c>
      <c r="E450" s="1904" t="s">
        <v>25</v>
      </c>
      <c r="F450" s="1586" t="s">
        <v>26</v>
      </c>
      <c r="G450" s="1916">
        <v>17.39</v>
      </c>
      <c r="H450" s="1889">
        <v>8341.1627254001796</v>
      </c>
      <c r="I450" s="1841">
        <v>8341.1627254001796</v>
      </c>
      <c r="J450" s="1842">
        <v>8341.1627254001796</v>
      </c>
      <c r="K450" s="1843">
        <v>9.08</v>
      </c>
      <c r="R450" s="327">
        <f t="shared" si="117"/>
        <v>75737.757546633627</v>
      </c>
      <c r="S450" s="327">
        <f t="shared" si="113"/>
        <v>40287.815963682864</v>
      </c>
      <c r="T450" s="327">
        <f t="shared" si="113"/>
        <v>1668.2325450800358</v>
      </c>
      <c r="U450" s="327">
        <f t="shared" si="113"/>
        <v>16765.737078054357</v>
      </c>
      <c r="V450" s="327">
        <f t="shared" si="113"/>
        <v>0</v>
      </c>
      <c r="W450" s="327">
        <f t="shared" si="113"/>
        <v>12094.685951830259</v>
      </c>
      <c r="X450" s="327">
        <f t="shared" si="113"/>
        <v>166.8232545080036</v>
      </c>
      <c r="Y450" s="327">
        <f t="shared" si="113"/>
        <v>250.23488176200536</v>
      </c>
      <c r="Z450" s="327">
        <f t="shared" si="113"/>
        <v>166.8232545080036</v>
      </c>
      <c r="AA450" s="327">
        <f t="shared" si="113"/>
        <v>333.6465090160072</v>
      </c>
      <c r="AB450" s="327">
        <f t="shared" si="113"/>
        <v>1000.9395270480214</v>
      </c>
      <c r="AC450" s="327">
        <f t="shared" si="113"/>
        <v>250.23488176200536</v>
      </c>
      <c r="AD450" s="327">
        <f t="shared" si="113"/>
        <v>250.23488176200536</v>
      </c>
      <c r="AE450" s="327">
        <f t="shared" si="113"/>
        <v>166.8232545080036</v>
      </c>
      <c r="AF450" s="327">
        <f t="shared" si="113"/>
        <v>83.4116272540018</v>
      </c>
      <c r="AG450" s="327">
        <f t="shared" si="118"/>
        <v>1167.7627815560252</v>
      </c>
      <c r="AH450" s="327">
        <f t="shared" si="118"/>
        <v>417.05813627000896</v>
      </c>
      <c r="AI450" s="327">
        <f t="shared" si="118"/>
        <v>417.05813627000896</v>
      </c>
      <c r="AJ450" s="327">
        <f t="shared" si="115"/>
        <v>250.23488176200536</v>
      </c>
      <c r="AK450" s="1345" t="s">
        <v>1605</v>
      </c>
      <c r="AL450" s="89" t="s">
        <v>1605</v>
      </c>
      <c r="AM450" s="1345" t="s">
        <v>1605</v>
      </c>
      <c r="AN450" s="327">
        <f t="shared" si="119"/>
        <v>75737.757546633627</v>
      </c>
      <c r="AO450" s="327">
        <f t="shared" si="114"/>
        <v>40287.815963682864</v>
      </c>
      <c r="AP450" s="327">
        <f t="shared" si="114"/>
        <v>1668.2325450800358</v>
      </c>
      <c r="AQ450" s="327">
        <f t="shared" si="114"/>
        <v>16765.737078054357</v>
      </c>
      <c r="AR450" s="327">
        <f t="shared" si="114"/>
        <v>0</v>
      </c>
      <c r="AS450" s="327">
        <f t="shared" si="114"/>
        <v>12094.685951830259</v>
      </c>
      <c r="AT450" s="327">
        <f t="shared" si="114"/>
        <v>166.8232545080036</v>
      </c>
      <c r="AU450" s="327">
        <f t="shared" si="114"/>
        <v>250.23488176200536</v>
      </c>
      <c r="AV450" s="327">
        <f t="shared" si="114"/>
        <v>166.8232545080036</v>
      </c>
      <c r="AW450" s="327">
        <f t="shared" si="114"/>
        <v>333.6465090160072</v>
      </c>
      <c r="AX450" s="327">
        <f t="shared" si="114"/>
        <v>1000.9395270480214</v>
      </c>
      <c r="AY450" s="327">
        <f t="shared" si="114"/>
        <v>250.23488176200536</v>
      </c>
      <c r="AZ450" s="327">
        <f t="shared" si="114"/>
        <v>250.23488176200536</v>
      </c>
      <c r="BA450" s="327">
        <f t="shared" si="114"/>
        <v>166.8232545080036</v>
      </c>
      <c r="BB450" s="327">
        <f t="shared" si="114"/>
        <v>83.4116272540018</v>
      </c>
      <c r="BC450" s="327">
        <f t="shared" si="120"/>
        <v>1167.7627815560252</v>
      </c>
      <c r="BD450" s="327">
        <f t="shared" si="120"/>
        <v>417.05813627000896</v>
      </c>
      <c r="BE450" s="327">
        <f t="shared" si="120"/>
        <v>417.05813627000896</v>
      </c>
      <c r="BF450" s="327">
        <f t="shared" si="116"/>
        <v>250.23488176200536</v>
      </c>
    </row>
    <row r="451" spans="2:58" ht="14.25">
      <c r="B451" s="6" t="s">
        <v>314</v>
      </c>
      <c r="C451" s="1837" t="s">
        <v>342</v>
      </c>
      <c r="D451" s="1903" t="s">
        <v>43</v>
      </c>
      <c r="E451" s="1904" t="s">
        <v>15</v>
      </c>
      <c r="F451" s="1586" t="s">
        <v>16</v>
      </c>
      <c r="G451" s="1916">
        <v>17.39</v>
      </c>
      <c r="H451" s="1889">
        <v>2175.5039080000001</v>
      </c>
      <c r="I451" s="1841">
        <v>2175.5039080000001</v>
      </c>
      <c r="J451" s="1842">
        <v>2175.5039080000001</v>
      </c>
      <c r="K451" s="1843">
        <v>12.2</v>
      </c>
      <c r="R451" s="327">
        <f t="shared" si="117"/>
        <v>26541.147677600002</v>
      </c>
      <c r="S451" s="327">
        <f t="shared" si="113"/>
        <v>10507.683875640008</v>
      </c>
      <c r="T451" s="327">
        <f t="shared" si="113"/>
        <v>435.10078160000006</v>
      </c>
      <c r="U451" s="327">
        <f t="shared" si="113"/>
        <v>4372.76285508</v>
      </c>
      <c r="V451" s="327">
        <f t="shared" si="113"/>
        <v>0</v>
      </c>
      <c r="W451" s="327">
        <f t="shared" si="113"/>
        <v>9942.0528595600044</v>
      </c>
      <c r="X451" s="327">
        <f t="shared" si="113"/>
        <v>43.510078160000013</v>
      </c>
      <c r="Y451" s="327">
        <f t="shared" si="113"/>
        <v>65.265117239999995</v>
      </c>
      <c r="Z451" s="327">
        <f t="shared" si="113"/>
        <v>43.510078160000013</v>
      </c>
      <c r="AA451" s="327">
        <f t="shared" si="113"/>
        <v>87.020156320000027</v>
      </c>
      <c r="AB451" s="327">
        <f t="shared" si="113"/>
        <v>261.06046895999998</v>
      </c>
      <c r="AC451" s="327">
        <f t="shared" si="113"/>
        <v>65.265117239999995</v>
      </c>
      <c r="AD451" s="327">
        <f t="shared" si="113"/>
        <v>65.265117239999995</v>
      </c>
      <c r="AE451" s="327">
        <f t="shared" si="113"/>
        <v>43.510078160000013</v>
      </c>
      <c r="AF451" s="327">
        <f t="shared" si="113"/>
        <v>21.755039080000007</v>
      </c>
      <c r="AG451" s="327">
        <f t="shared" si="118"/>
        <v>304.57054712000007</v>
      </c>
      <c r="AH451" s="327">
        <f t="shared" si="118"/>
        <v>108.77519540000002</v>
      </c>
      <c r="AI451" s="327">
        <f t="shared" si="118"/>
        <v>108.77519540000002</v>
      </c>
      <c r="AJ451" s="327">
        <f t="shared" si="115"/>
        <v>65.265117239999995</v>
      </c>
      <c r="AK451" s="1345" t="s">
        <v>1605</v>
      </c>
      <c r="AL451" s="89" t="s">
        <v>1605</v>
      </c>
      <c r="AM451" s="1345" t="s">
        <v>1605</v>
      </c>
      <c r="AN451" s="327">
        <f t="shared" si="119"/>
        <v>26541.147677600002</v>
      </c>
      <c r="AO451" s="327">
        <f t="shared" si="114"/>
        <v>10507.683875640008</v>
      </c>
      <c r="AP451" s="327">
        <f t="shared" si="114"/>
        <v>435.10078160000006</v>
      </c>
      <c r="AQ451" s="327">
        <f t="shared" si="114"/>
        <v>4372.76285508</v>
      </c>
      <c r="AR451" s="327">
        <f t="shared" si="114"/>
        <v>0</v>
      </c>
      <c r="AS451" s="327">
        <f t="shared" si="114"/>
        <v>9942.0528595600044</v>
      </c>
      <c r="AT451" s="327">
        <f t="shared" si="114"/>
        <v>43.510078160000013</v>
      </c>
      <c r="AU451" s="327">
        <f t="shared" si="114"/>
        <v>65.265117239999995</v>
      </c>
      <c r="AV451" s="327">
        <f t="shared" si="114"/>
        <v>43.510078160000013</v>
      </c>
      <c r="AW451" s="327">
        <f t="shared" si="114"/>
        <v>87.020156320000027</v>
      </c>
      <c r="AX451" s="327">
        <f t="shared" si="114"/>
        <v>261.06046895999998</v>
      </c>
      <c r="AY451" s="327">
        <f t="shared" si="114"/>
        <v>65.265117239999995</v>
      </c>
      <c r="AZ451" s="327">
        <f t="shared" si="114"/>
        <v>65.265117239999995</v>
      </c>
      <c r="BA451" s="327">
        <f t="shared" si="114"/>
        <v>43.510078160000013</v>
      </c>
      <c r="BB451" s="327">
        <f t="shared" si="114"/>
        <v>21.755039080000007</v>
      </c>
      <c r="BC451" s="327">
        <f t="shared" si="120"/>
        <v>304.57054712000007</v>
      </c>
      <c r="BD451" s="327">
        <f t="shared" si="120"/>
        <v>108.77519540000002</v>
      </c>
      <c r="BE451" s="327">
        <f t="shared" si="120"/>
        <v>108.77519540000002</v>
      </c>
      <c r="BF451" s="327">
        <f t="shared" si="116"/>
        <v>65.265117239999995</v>
      </c>
    </row>
    <row r="452" spans="2:58" ht="14.25">
      <c r="B452" s="6" t="s">
        <v>314</v>
      </c>
      <c r="C452" s="1837" t="s">
        <v>187</v>
      </c>
      <c r="D452" s="1903" t="s">
        <v>190</v>
      </c>
      <c r="E452" s="1904" t="s">
        <v>25</v>
      </c>
      <c r="F452" s="1586" t="s">
        <v>16</v>
      </c>
      <c r="G452" s="1916">
        <v>17.63</v>
      </c>
      <c r="H452" s="1889">
        <v>22059.703173769369</v>
      </c>
      <c r="I452" s="1841">
        <v>22059.703173769369</v>
      </c>
      <c r="J452" s="1842">
        <v>22059.703173769369</v>
      </c>
      <c r="K452" s="1843">
        <v>9.08</v>
      </c>
      <c r="R452" s="327">
        <f t="shared" si="117"/>
        <v>200302.10481782586</v>
      </c>
      <c r="S452" s="327">
        <f t="shared" si="113"/>
        <v>106548.36632930604</v>
      </c>
      <c r="T452" s="327">
        <f t="shared" si="113"/>
        <v>4411.9406347538743</v>
      </c>
      <c r="U452" s="327">
        <f t="shared" si="113"/>
        <v>44340.003379276422</v>
      </c>
      <c r="V452" s="327">
        <f t="shared" si="113"/>
        <v>0</v>
      </c>
      <c r="W452" s="327">
        <f t="shared" si="113"/>
        <v>31986.569601965581</v>
      </c>
      <c r="X452" s="327">
        <f t="shared" si="113"/>
        <v>441.1940634753874</v>
      </c>
      <c r="Y452" s="327">
        <f t="shared" si="113"/>
        <v>661.79109521308101</v>
      </c>
      <c r="Z452" s="327">
        <f t="shared" si="113"/>
        <v>441.1940634753874</v>
      </c>
      <c r="AA452" s="327">
        <f t="shared" si="113"/>
        <v>882.38812695077479</v>
      </c>
      <c r="AB452" s="327">
        <f t="shared" si="113"/>
        <v>2647.164380852324</v>
      </c>
      <c r="AC452" s="327">
        <f t="shared" si="113"/>
        <v>661.79109521308101</v>
      </c>
      <c r="AD452" s="327">
        <f t="shared" si="113"/>
        <v>661.79109521308101</v>
      </c>
      <c r="AE452" s="327">
        <f t="shared" si="113"/>
        <v>441.1940634753874</v>
      </c>
      <c r="AF452" s="327">
        <f t="shared" si="113"/>
        <v>220.5970317376937</v>
      </c>
      <c r="AG452" s="327">
        <f t="shared" si="118"/>
        <v>3088.3584443277118</v>
      </c>
      <c r="AH452" s="327">
        <f t="shared" si="118"/>
        <v>1102.9851586884686</v>
      </c>
      <c r="AI452" s="327">
        <f t="shared" si="118"/>
        <v>1102.9851586884686</v>
      </c>
      <c r="AJ452" s="327">
        <f t="shared" si="115"/>
        <v>661.79109521308101</v>
      </c>
      <c r="AK452" s="1345" t="s">
        <v>1605</v>
      </c>
      <c r="AL452" s="89" t="s">
        <v>1605</v>
      </c>
      <c r="AM452" s="1345" t="s">
        <v>1605</v>
      </c>
      <c r="AN452" s="327">
        <f t="shared" si="119"/>
        <v>200302.10481782586</v>
      </c>
      <c r="AO452" s="327">
        <f t="shared" si="114"/>
        <v>106548.36632930604</v>
      </c>
      <c r="AP452" s="327">
        <f t="shared" si="114"/>
        <v>4411.9406347538743</v>
      </c>
      <c r="AQ452" s="327">
        <f t="shared" si="114"/>
        <v>44340.003379276422</v>
      </c>
      <c r="AR452" s="327">
        <f t="shared" si="114"/>
        <v>0</v>
      </c>
      <c r="AS452" s="327">
        <f t="shared" si="114"/>
        <v>31986.569601965581</v>
      </c>
      <c r="AT452" s="327">
        <f t="shared" si="114"/>
        <v>441.1940634753874</v>
      </c>
      <c r="AU452" s="327">
        <f t="shared" si="114"/>
        <v>661.79109521308101</v>
      </c>
      <c r="AV452" s="327">
        <f t="shared" si="114"/>
        <v>441.1940634753874</v>
      </c>
      <c r="AW452" s="327">
        <f t="shared" si="114"/>
        <v>882.38812695077479</v>
      </c>
      <c r="AX452" s="327">
        <f t="shared" si="114"/>
        <v>2647.164380852324</v>
      </c>
      <c r="AY452" s="327">
        <f t="shared" si="114"/>
        <v>661.79109521308101</v>
      </c>
      <c r="AZ452" s="327">
        <f t="shared" si="114"/>
        <v>661.79109521308101</v>
      </c>
      <c r="BA452" s="327">
        <f t="shared" si="114"/>
        <v>441.1940634753874</v>
      </c>
      <c r="BB452" s="327">
        <f t="shared" si="114"/>
        <v>220.5970317376937</v>
      </c>
      <c r="BC452" s="327">
        <f t="shared" si="120"/>
        <v>3088.3584443277118</v>
      </c>
      <c r="BD452" s="327">
        <f t="shared" si="120"/>
        <v>1102.9851586884686</v>
      </c>
      <c r="BE452" s="327">
        <f t="shared" si="120"/>
        <v>1102.9851586884686</v>
      </c>
      <c r="BF452" s="327">
        <f t="shared" si="116"/>
        <v>661.79109521308101</v>
      </c>
    </row>
    <row r="453" spans="2:58" ht="14.25">
      <c r="B453" s="6" t="s">
        <v>314</v>
      </c>
      <c r="C453" s="1837" t="s">
        <v>187</v>
      </c>
      <c r="D453" s="1903" t="s">
        <v>191</v>
      </c>
      <c r="E453" s="1904" t="s">
        <v>25</v>
      </c>
      <c r="F453" s="1586" t="s">
        <v>16</v>
      </c>
      <c r="G453" s="1916">
        <v>17.63</v>
      </c>
      <c r="H453" s="1889">
        <v>6625.0576490001276</v>
      </c>
      <c r="I453" s="1841">
        <v>6625.0576490001276</v>
      </c>
      <c r="J453" s="1842">
        <v>6625.0576490001276</v>
      </c>
      <c r="K453" s="1843">
        <v>9.08</v>
      </c>
      <c r="R453" s="327">
        <f t="shared" si="117"/>
        <v>60155.523452921159</v>
      </c>
      <c r="S453" s="327">
        <f t="shared" si="113"/>
        <v>31999.028444670614</v>
      </c>
      <c r="T453" s="327">
        <f t="shared" si="113"/>
        <v>1325.0115298000255</v>
      </c>
      <c r="U453" s="327">
        <f t="shared" si="113"/>
        <v>13316.365874490255</v>
      </c>
      <c r="V453" s="327">
        <f t="shared" si="113"/>
        <v>0</v>
      </c>
      <c r="W453" s="327">
        <f t="shared" si="113"/>
        <v>9606.3335910501846</v>
      </c>
      <c r="X453" s="327">
        <f t="shared" si="113"/>
        <v>132.50115298000256</v>
      </c>
      <c r="Y453" s="327">
        <f t="shared" si="113"/>
        <v>198.75172947000382</v>
      </c>
      <c r="Z453" s="327">
        <f t="shared" si="113"/>
        <v>132.50115298000256</v>
      </c>
      <c r="AA453" s="327">
        <f t="shared" ref="S453:AF471" si="121">+$R453*VLOOKUP($E453,$P$5:$AF$7,AA$1+3,FALSE)</f>
        <v>265.00230596000512</v>
      </c>
      <c r="AB453" s="327">
        <f t="shared" si="121"/>
        <v>795.00691788001529</v>
      </c>
      <c r="AC453" s="327">
        <f t="shared" si="121"/>
        <v>198.75172947000382</v>
      </c>
      <c r="AD453" s="327">
        <f t="shared" si="121"/>
        <v>198.75172947000382</v>
      </c>
      <c r="AE453" s="327">
        <f t="shared" si="121"/>
        <v>132.50115298000256</v>
      </c>
      <c r="AF453" s="327">
        <f t="shared" si="121"/>
        <v>66.250576490001279</v>
      </c>
      <c r="AG453" s="327">
        <f t="shared" si="118"/>
        <v>927.50807086001794</v>
      </c>
      <c r="AH453" s="327">
        <f t="shared" si="118"/>
        <v>331.25288245000638</v>
      </c>
      <c r="AI453" s="327">
        <f t="shared" si="118"/>
        <v>331.25288245000638</v>
      </c>
      <c r="AJ453" s="327">
        <f t="shared" si="115"/>
        <v>198.75172947000382</v>
      </c>
      <c r="AK453" s="1345" t="s">
        <v>1605</v>
      </c>
      <c r="AL453" s="89" t="s">
        <v>1605</v>
      </c>
      <c r="AM453" s="1345" t="s">
        <v>1605</v>
      </c>
      <c r="AN453" s="327">
        <f t="shared" si="119"/>
        <v>60155.523452921159</v>
      </c>
      <c r="AO453" s="327">
        <f t="shared" si="114"/>
        <v>31999.028444670614</v>
      </c>
      <c r="AP453" s="327">
        <f t="shared" si="114"/>
        <v>1325.0115298000255</v>
      </c>
      <c r="AQ453" s="327">
        <f t="shared" si="114"/>
        <v>13316.365874490255</v>
      </c>
      <c r="AR453" s="327">
        <f t="shared" si="114"/>
        <v>0</v>
      </c>
      <c r="AS453" s="327">
        <f t="shared" si="114"/>
        <v>9606.3335910501846</v>
      </c>
      <c r="AT453" s="327">
        <f t="shared" si="114"/>
        <v>132.50115298000256</v>
      </c>
      <c r="AU453" s="327">
        <f t="shared" si="114"/>
        <v>198.75172947000382</v>
      </c>
      <c r="AV453" s="327">
        <f t="shared" si="114"/>
        <v>132.50115298000256</v>
      </c>
      <c r="AW453" s="327">
        <f t="shared" ref="AO453:BB471" si="122">+$AN453*VLOOKUP($E453,$AL$5:$BB$7,AW$1+3,FALSE)</f>
        <v>265.00230596000512</v>
      </c>
      <c r="AX453" s="327">
        <f t="shared" si="122"/>
        <v>795.00691788001529</v>
      </c>
      <c r="AY453" s="327">
        <f t="shared" si="122"/>
        <v>198.75172947000382</v>
      </c>
      <c r="AZ453" s="327">
        <f t="shared" si="122"/>
        <v>198.75172947000382</v>
      </c>
      <c r="BA453" s="327">
        <f t="shared" si="122"/>
        <v>132.50115298000256</v>
      </c>
      <c r="BB453" s="327">
        <f t="shared" si="122"/>
        <v>66.250576490001279</v>
      </c>
      <c r="BC453" s="327">
        <f t="shared" si="120"/>
        <v>927.50807086001794</v>
      </c>
      <c r="BD453" s="327">
        <f t="shared" si="120"/>
        <v>331.25288245000638</v>
      </c>
      <c r="BE453" s="327">
        <f t="shared" si="120"/>
        <v>331.25288245000638</v>
      </c>
      <c r="BF453" s="327">
        <f t="shared" si="116"/>
        <v>198.75172947000382</v>
      </c>
    </row>
    <row r="454" spans="2:58" ht="14.25">
      <c r="B454" s="6" t="s">
        <v>314</v>
      </c>
      <c r="C454" s="1837" t="s">
        <v>187</v>
      </c>
      <c r="D454" s="1903" t="s">
        <v>192</v>
      </c>
      <c r="E454" s="1904" t="s">
        <v>25</v>
      </c>
      <c r="F454" s="1586" t="s">
        <v>16</v>
      </c>
      <c r="G454" s="1916">
        <v>17.55</v>
      </c>
      <c r="H454" s="1889">
        <v>1869.8858493818666</v>
      </c>
      <c r="I454" s="1841">
        <v>1869.8858493818666</v>
      </c>
      <c r="J454" s="1842">
        <v>1869.8858493818666</v>
      </c>
      <c r="K454" s="1843">
        <v>9.08</v>
      </c>
      <c r="R454" s="327">
        <f t="shared" si="117"/>
        <v>16978.563512387347</v>
      </c>
      <c r="S454" s="327">
        <f t="shared" si="121"/>
        <v>9031.5486525144152</v>
      </c>
      <c r="T454" s="327">
        <f t="shared" si="121"/>
        <v>373.9771698763733</v>
      </c>
      <c r="U454" s="327">
        <f t="shared" si="121"/>
        <v>3758.4705572575513</v>
      </c>
      <c r="V454" s="327">
        <f t="shared" si="121"/>
        <v>0</v>
      </c>
      <c r="W454" s="327">
        <f t="shared" si="121"/>
        <v>2711.3344816037061</v>
      </c>
      <c r="X454" s="327">
        <f t="shared" si="121"/>
        <v>37.397716987637331</v>
      </c>
      <c r="Y454" s="327">
        <f t="shared" si="121"/>
        <v>56.096575481455986</v>
      </c>
      <c r="Z454" s="327">
        <f t="shared" si="121"/>
        <v>37.397716987637331</v>
      </c>
      <c r="AA454" s="327">
        <f t="shared" si="121"/>
        <v>74.795433975274662</v>
      </c>
      <c r="AB454" s="327">
        <f t="shared" si="121"/>
        <v>224.38630192582394</v>
      </c>
      <c r="AC454" s="327">
        <f t="shared" si="121"/>
        <v>56.096575481455986</v>
      </c>
      <c r="AD454" s="327">
        <f t="shared" si="121"/>
        <v>56.096575481455986</v>
      </c>
      <c r="AE454" s="327">
        <f t="shared" si="121"/>
        <v>37.397716987637331</v>
      </c>
      <c r="AF454" s="327">
        <f t="shared" si="121"/>
        <v>18.698858493818665</v>
      </c>
      <c r="AG454" s="327">
        <f t="shared" si="118"/>
        <v>261.78401891346135</v>
      </c>
      <c r="AH454" s="327">
        <f t="shared" si="118"/>
        <v>93.494292469093324</v>
      </c>
      <c r="AI454" s="327">
        <f t="shared" si="118"/>
        <v>93.494292469093324</v>
      </c>
      <c r="AJ454" s="327">
        <f t="shared" si="115"/>
        <v>56.096575481455986</v>
      </c>
      <c r="AK454" s="1345" t="s">
        <v>1605</v>
      </c>
      <c r="AL454" s="89" t="s">
        <v>1605</v>
      </c>
      <c r="AM454" s="1345" t="s">
        <v>1605</v>
      </c>
      <c r="AN454" s="327">
        <f t="shared" si="119"/>
        <v>16978.563512387347</v>
      </c>
      <c r="AO454" s="327">
        <f t="shared" si="122"/>
        <v>9031.5486525144152</v>
      </c>
      <c r="AP454" s="327">
        <f t="shared" si="122"/>
        <v>373.9771698763733</v>
      </c>
      <c r="AQ454" s="327">
        <f t="shared" si="122"/>
        <v>3758.4705572575513</v>
      </c>
      <c r="AR454" s="327">
        <f t="shared" si="122"/>
        <v>0</v>
      </c>
      <c r="AS454" s="327">
        <f t="shared" si="122"/>
        <v>2711.3344816037061</v>
      </c>
      <c r="AT454" s="327">
        <f t="shared" si="122"/>
        <v>37.397716987637331</v>
      </c>
      <c r="AU454" s="327">
        <f t="shared" si="122"/>
        <v>56.096575481455986</v>
      </c>
      <c r="AV454" s="327">
        <f t="shared" si="122"/>
        <v>37.397716987637331</v>
      </c>
      <c r="AW454" s="327">
        <f t="shared" si="122"/>
        <v>74.795433975274662</v>
      </c>
      <c r="AX454" s="327">
        <f t="shared" si="122"/>
        <v>224.38630192582394</v>
      </c>
      <c r="AY454" s="327">
        <f t="shared" si="122"/>
        <v>56.096575481455986</v>
      </c>
      <c r="AZ454" s="327">
        <f t="shared" si="122"/>
        <v>56.096575481455986</v>
      </c>
      <c r="BA454" s="327">
        <f t="shared" si="122"/>
        <v>37.397716987637331</v>
      </c>
      <c r="BB454" s="327">
        <f t="shared" si="122"/>
        <v>18.698858493818665</v>
      </c>
      <c r="BC454" s="327">
        <f t="shared" si="120"/>
        <v>261.78401891346135</v>
      </c>
      <c r="BD454" s="327">
        <f t="shared" si="120"/>
        <v>93.494292469093324</v>
      </c>
      <c r="BE454" s="327">
        <f t="shared" si="120"/>
        <v>93.494292469093324</v>
      </c>
      <c r="BF454" s="327">
        <f t="shared" si="116"/>
        <v>56.096575481455986</v>
      </c>
    </row>
    <row r="455" spans="2:58" ht="14.25">
      <c r="B455" s="6" t="s">
        <v>314</v>
      </c>
      <c r="C455" s="1837" t="s">
        <v>187</v>
      </c>
      <c r="D455" s="1903" t="s">
        <v>194</v>
      </c>
      <c r="E455" s="1904" t="s">
        <v>25</v>
      </c>
      <c r="F455" s="1586" t="s">
        <v>16</v>
      </c>
      <c r="G455" s="1916">
        <v>17.55</v>
      </c>
      <c r="H455" s="1889">
        <v>175.4282209515697</v>
      </c>
      <c r="I455" s="1841">
        <v>175.4282209515697</v>
      </c>
      <c r="J455" s="1842">
        <v>175.4282209515697</v>
      </c>
      <c r="K455" s="1843">
        <v>9.08</v>
      </c>
      <c r="R455" s="327">
        <f t="shared" si="117"/>
        <v>1592.8882462402528</v>
      </c>
      <c r="S455" s="327">
        <f t="shared" si="121"/>
        <v>847.31830719608161</v>
      </c>
      <c r="T455" s="327">
        <f t="shared" si="121"/>
        <v>35.085644190313943</v>
      </c>
      <c r="U455" s="327">
        <f t="shared" si="121"/>
        <v>352.61072411265502</v>
      </c>
      <c r="V455" s="327">
        <f t="shared" si="121"/>
        <v>0</v>
      </c>
      <c r="W455" s="327">
        <f t="shared" si="121"/>
        <v>254.37092037977604</v>
      </c>
      <c r="X455" s="327">
        <f t="shared" si="121"/>
        <v>3.5085644190313943</v>
      </c>
      <c r="Y455" s="327">
        <f t="shared" si="121"/>
        <v>5.2628466285470905</v>
      </c>
      <c r="Z455" s="327">
        <f t="shared" si="121"/>
        <v>3.5085644190313943</v>
      </c>
      <c r="AA455" s="327">
        <f t="shared" si="121"/>
        <v>7.0171288380627885</v>
      </c>
      <c r="AB455" s="327">
        <f t="shared" si="121"/>
        <v>21.051386514188362</v>
      </c>
      <c r="AC455" s="327">
        <f t="shared" si="121"/>
        <v>5.2628466285470905</v>
      </c>
      <c r="AD455" s="327">
        <f t="shared" si="121"/>
        <v>5.2628466285470905</v>
      </c>
      <c r="AE455" s="327">
        <f t="shared" si="121"/>
        <v>3.5085644190313943</v>
      </c>
      <c r="AF455" s="327">
        <f t="shared" si="121"/>
        <v>1.7542822095156971</v>
      </c>
      <c r="AG455" s="327">
        <f t="shared" si="118"/>
        <v>24.55995093321976</v>
      </c>
      <c r="AH455" s="327">
        <f t="shared" si="118"/>
        <v>8.7714110475784857</v>
      </c>
      <c r="AI455" s="327">
        <f t="shared" si="118"/>
        <v>8.7714110475784857</v>
      </c>
      <c r="AJ455" s="327">
        <f t="shared" si="115"/>
        <v>5.2628466285470905</v>
      </c>
      <c r="AK455" s="1345" t="s">
        <v>1605</v>
      </c>
      <c r="AL455" s="89" t="s">
        <v>1605</v>
      </c>
      <c r="AM455" s="1345" t="s">
        <v>1605</v>
      </c>
      <c r="AN455" s="327">
        <f t="shared" si="119"/>
        <v>1592.8882462402528</v>
      </c>
      <c r="AO455" s="327">
        <f t="shared" si="122"/>
        <v>847.31830719608161</v>
      </c>
      <c r="AP455" s="327">
        <f t="shared" si="122"/>
        <v>35.085644190313943</v>
      </c>
      <c r="AQ455" s="327">
        <f t="shared" si="122"/>
        <v>352.61072411265502</v>
      </c>
      <c r="AR455" s="327">
        <f t="shared" si="122"/>
        <v>0</v>
      </c>
      <c r="AS455" s="327">
        <f t="shared" si="122"/>
        <v>254.37092037977604</v>
      </c>
      <c r="AT455" s="327">
        <f t="shared" si="122"/>
        <v>3.5085644190313943</v>
      </c>
      <c r="AU455" s="327">
        <f t="shared" si="122"/>
        <v>5.2628466285470905</v>
      </c>
      <c r="AV455" s="327">
        <f t="shared" si="122"/>
        <v>3.5085644190313943</v>
      </c>
      <c r="AW455" s="327">
        <f t="shared" si="122"/>
        <v>7.0171288380627885</v>
      </c>
      <c r="AX455" s="327">
        <f t="shared" si="122"/>
        <v>21.051386514188362</v>
      </c>
      <c r="AY455" s="327">
        <f t="shared" si="122"/>
        <v>5.2628466285470905</v>
      </c>
      <c r="AZ455" s="327">
        <f t="shared" si="122"/>
        <v>5.2628466285470905</v>
      </c>
      <c r="BA455" s="327">
        <f t="shared" si="122"/>
        <v>3.5085644190313943</v>
      </c>
      <c r="BB455" s="327">
        <f t="shared" si="122"/>
        <v>1.7542822095156971</v>
      </c>
      <c r="BC455" s="327">
        <f t="shared" si="120"/>
        <v>24.55995093321976</v>
      </c>
      <c r="BD455" s="327">
        <f t="shared" si="120"/>
        <v>8.7714110475784857</v>
      </c>
      <c r="BE455" s="327">
        <f t="shared" si="120"/>
        <v>8.7714110475784857</v>
      </c>
      <c r="BF455" s="327">
        <f t="shared" si="116"/>
        <v>5.2628466285470905</v>
      </c>
    </row>
    <row r="456" spans="2:58" ht="14.25">
      <c r="B456" s="6" t="s">
        <v>314</v>
      </c>
      <c r="C456" s="1837" t="s">
        <v>187</v>
      </c>
      <c r="D456" s="1903" t="s">
        <v>195</v>
      </c>
      <c r="E456" s="1904" t="s">
        <v>25</v>
      </c>
      <c r="F456" s="1586" t="s">
        <v>16</v>
      </c>
      <c r="G456" s="1916">
        <v>17.63</v>
      </c>
      <c r="H456" s="1889">
        <v>3553.0705215983885</v>
      </c>
      <c r="I456" s="1841">
        <v>3553.0705215983885</v>
      </c>
      <c r="J456" s="1842">
        <v>3553.0705215983885</v>
      </c>
      <c r="K456" s="1843">
        <v>9.08</v>
      </c>
      <c r="R456" s="327">
        <f t="shared" si="117"/>
        <v>32261.880336113369</v>
      </c>
      <c r="S456" s="327">
        <f t="shared" si="121"/>
        <v>17161.330619320215</v>
      </c>
      <c r="T456" s="327">
        <f t="shared" si="121"/>
        <v>710.61410431967772</v>
      </c>
      <c r="U456" s="327">
        <f t="shared" si="121"/>
        <v>7141.6717484127603</v>
      </c>
      <c r="V456" s="327">
        <f t="shared" si="121"/>
        <v>0</v>
      </c>
      <c r="W456" s="327">
        <f t="shared" si="121"/>
        <v>5151.9522563176633</v>
      </c>
      <c r="X456" s="327">
        <f t="shared" si="121"/>
        <v>71.061410431967772</v>
      </c>
      <c r="Y456" s="327">
        <f t="shared" si="121"/>
        <v>106.59211564795164</v>
      </c>
      <c r="Z456" s="327">
        <f t="shared" si="121"/>
        <v>71.061410431967772</v>
      </c>
      <c r="AA456" s="327">
        <f t="shared" si="121"/>
        <v>142.12282086393554</v>
      </c>
      <c r="AB456" s="327">
        <f t="shared" si="121"/>
        <v>426.36846259180658</v>
      </c>
      <c r="AC456" s="327">
        <f t="shared" si="121"/>
        <v>106.59211564795164</v>
      </c>
      <c r="AD456" s="327">
        <f t="shared" si="121"/>
        <v>106.59211564795164</v>
      </c>
      <c r="AE456" s="327">
        <f t="shared" si="121"/>
        <v>71.061410431967772</v>
      </c>
      <c r="AF456" s="327">
        <f t="shared" si="121"/>
        <v>35.530705215983886</v>
      </c>
      <c r="AG456" s="327">
        <f t="shared" si="118"/>
        <v>497.42987302377446</v>
      </c>
      <c r="AH456" s="327">
        <f t="shared" si="118"/>
        <v>177.65352607991943</v>
      </c>
      <c r="AI456" s="327">
        <f t="shared" si="118"/>
        <v>177.65352607991943</v>
      </c>
      <c r="AJ456" s="327">
        <f t="shared" si="115"/>
        <v>106.59211564795164</v>
      </c>
      <c r="AK456" s="1345" t="s">
        <v>1605</v>
      </c>
      <c r="AL456" s="89" t="s">
        <v>1605</v>
      </c>
      <c r="AM456" s="1345" t="s">
        <v>1605</v>
      </c>
      <c r="AN456" s="327">
        <f t="shared" si="119"/>
        <v>32261.880336113369</v>
      </c>
      <c r="AO456" s="327">
        <f t="shared" si="122"/>
        <v>17161.330619320215</v>
      </c>
      <c r="AP456" s="327">
        <f t="shared" si="122"/>
        <v>710.61410431967772</v>
      </c>
      <c r="AQ456" s="327">
        <f t="shared" si="122"/>
        <v>7141.6717484127603</v>
      </c>
      <c r="AR456" s="327">
        <f t="shared" si="122"/>
        <v>0</v>
      </c>
      <c r="AS456" s="327">
        <f t="shared" si="122"/>
        <v>5151.9522563176633</v>
      </c>
      <c r="AT456" s="327">
        <f t="shared" si="122"/>
        <v>71.061410431967772</v>
      </c>
      <c r="AU456" s="327">
        <f t="shared" si="122"/>
        <v>106.59211564795164</v>
      </c>
      <c r="AV456" s="327">
        <f t="shared" si="122"/>
        <v>71.061410431967772</v>
      </c>
      <c r="AW456" s="327">
        <f t="shared" si="122"/>
        <v>142.12282086393554</v>
      </c>
      <c r="AX456" s="327">
        <f t="shared" si="122"/>
        <v>426.36846259180658</v>
      </c>
      <c r="AY456" s="327">
        <f t="shared" si="122"/>
        <v>106.59211564795164</v>
      </c>
      <c r="AZ456" s="327">
        <f t="shared" si="122"/>
        <v>106.59211564795164</v>
      </c>
      <c r="BA456" s="327">
        <f t="shared" si="122"/>
        <v>71.061410431967772</v>
      </c>
      <c r="BB456" s="327">
        <f t="shared" si="122"/>
        <v>35.530705215983886</v>
      </c>
      <c r="BC456" s="327">
        <f t="shared" si="120"/>
        <v>497.42987302377446</v>
      </c>
      <c r="BD456" s="327">
        <f t="shared" si="120"/>
        <v>177.65352607991943</v>
      </c>
      <c r="BE456" s="327">
        <f t="shared" si="120"/>
        <v>177.65352607991943</v>
      </c>
      <c r="BF456" s="327">
        <f t="shared" si="116"/>
        <v>106.59211564795164</v>
      </c>
    </row>
    <row r="457" spans="2:58" ht="14.25">
      <c r="B457" s="6" t="s">
        <v>314</v>
      </c>
      <c r="C457" s="1837" t="s">
        <v>187</v>
      </c>
      <c r="D457" s="1903" t="s">
        <v>343</v>
      </c>
      <c r="E457" s="1904" t="s">
        <v>25</v>
      </c>
      <c r="F457" s="1586" t="s">
        <v>16</v>
      </c>
      <c r="G457" s="1916">
        <v>17.63</v>
      </c>
      <c r="H457" s="1889">
        <v>2531.9</v>
      </c>
      <c r="I457" s="1841">
        <v>2531.9</v>
      </c>
      <c r="J457" s="1842">
        <v>2531.9</v>
      </c>
      <c r="K457" s="1843">
        <v>9.08</v>
      </c>
      <c r="R457" s="327">
        <f t="shared" si="117"/>
        <v>22989.652000000002</v>
      </c>
      <c r="S457" s="327">
        <f t="shared" si="121"/>
        <v>12229.077000000001</v>
      </c>
      <c r="T457" s="327">
        <f t="shared" si="121"/>
        <v>506.38000000000005</v>
      </c>
      <c r="U457" s="327">
        <f t="shared" si="121"/>
        <v>5089.1189999999997</v>
      </c>
      <c r="V457" s="327">
        <f t="shared" si="121"/>
        <v>0</v>
      </c>
      <c r="W457" s="327">
        <f t="shared" si="121"/>
        <v>3671.2550000000001</v>
      </c>
      <c r="X457" s="327">
        <f t="shared" si="121"/>
        <v>50.638000000000012</v>
      </c>
      <c r="Y457" s="327">
        <f t="shared" si="121"/>
        <v>75.956999999999994</v>
      </c>
      <c r="Z457" s="327">
        <f t="shared" si="121"/>
        <v>50.638000000000012</v>
      </c>
      <c r="AA457" s="327">
        <f t="shared" si="121"/>
        <v>101.27600000000002</v>
      </c>
      <c r="AB457" s="327">
        <f t="shared" si="121"/>
        <v>303.82799999999997</v>
      </c>
      <c r="AC457" s="327">
        <f t="shared" si="121"/>
        <v>75.956999999999994</v>
      </c>
      <c r="AD457" s="327">
        <f t="shared" si="121"/>
        <v>75.956999999999994</v>
      </c>
      <c r="AE457" s="327">
        <f t="shared" si="121"/>
        <v>50.638000000000012</v>
      </c>
      <c r="AF457" s="327">
        <f t="shared" si="121"/>
        <v>25.319000000000006</v>
      </c>
      <c r="AG457" s="327">
        <f t="shared" si="118"/>
        <v>354.46600000000007</v>
      </c>
      <c r="AH457" s="327">
        <f t="shared" si="118"/>
        <v>126.59500000000001</v>
      </c>
      <c r="AI457" s="327">
        <f t="shared" si="118"/>
        <v>126.59500000000001</v>
      </c>
      <c r="AJ457" s="327">
        <f t="shared" si="115"/>
        <v>75.956999999999994</v>
      </c>
      <c r="AK457" s="1345" t="s">
        <v>1605</v>
      </c>
      <c r="AL457" s="89" t="s">
        <v>1605</v>
      </c>
      <c r="AM457" s="1345" t="s">
        <v>1605</v>
      </c>
      <c r="AN457" s="327">
        <f t="shared" si="119"/>
        <v>22989.652000000002</v>
      </c>
      <c r="AO457" s="327">
        <f t="shared" si="122"/>
        <v>12229.077000000001</v>
      </c>
      <c r="AP457" s="327">
        <f t="shared" si="122"/>
        <v>506.38000000000005</v>
      </c>
      <c r="AQ457" s="327">
        <f t="shared" si="122"/>
        <v>5089.1189999999997</v>
      </c>
      <c r="AR457" s="327">
        <f t="shared" si="122"/>
        <v>0</v>
      </c>
      <c r="AS457" s="327">
        <f t="shared" si="122"/>
        <v>3671.2550000000001</v>
      </c>
      <c r="AT457" s="327">
        <f t="shared" si="122"/>
        <v>50.638000000000012</v>
      </c>
      <c r="AU457" s="327">
        <f t="shared" si="122"/>
        <v>75.956999999999994</v>
      </c>
      <c r="AV457" s="327">
        <f t="shared" si="122"/>
        <v>50.638000000000012</v>
      </c>
      <c r="AW457" s="327">
        <f t="shared" si="122"/>
        <v>101.27600000000002</v>
      </c>
      <c r="AX457" s="327">
        <f t="shared" si="122"/>
        <v>303.82799999999997</v>
      </c>
      <c r="AY457" s="327">
        <f t="shared" si="122"/>
        <v>75.956999999999994</v>
      </c>
      <c r="AZ457" s="327">
        <f t="shared" si="122"/>
        <v>75.956999999999994</v>
      </c>
      <c r="BA457" s="327">
        <f t="shared" si="122"/>
        <v>50.638000000000012</v>
      </c>
      <c r="BB457" s="327">
        <f t="shared" si="122"/>
        <v>25.319000000000006</v>
      </c>
      <c r="BC457" s="327">
        <f t="shared" si="120"/>
        <v>354.46600000000007</v>
      </c>
      <c r="BD457" s="327">
        <f t="shared" si="120"/>
        <v>126.59500000000001</v>
      </c>
      <c r="BE457" s="327">
        <f t="shared" si="120"/>
        <v>126.59500000000001</v>
      </c>
      <c r="BF457" s="327">
        <f t="shared" si="116"/>
        <v>75.956999999999994</v>
      </c>
    </row>
    <row r="458" spans="2:58" ht="14.25">
      <c r="B458" s="6" t="s">
        <v>314</v>
      </c>
      <c r="C458" s="1837" t="s">
        <v>187</v>
      </c>
      <c r="D458" s="1903" t="s">
        <v>188</v>
      </c>
      <c r="E458" s="1904" t="s">
        <v>25</v>
      </c>
      <c r="F458" s="1586" t="s">
        <v>16</v>
      </c>
      <c r="G458" s="1916">
        <v>17.55</v>
      </c>
      <c r="H458" s="1889">
        <v>4859.4172456706638</v>
      </c>
      <c r="I458" s="1841">
        <v>4859.4172456706638</v>
      </c>
      <c r="J458" s="1842">
        <v>4859.4172456706638</v>
      </c>
      <c r="K458" s="1843">
        <v>9.08</v>
      </c>
      <c r="R458" s="327">
        <f t="shared" si="117"/>
        <v>44123.508590689627</v>
      </c>
      <c r="S458" s="327">
        <f t="shared" si="121"/>
        <v>23470.985296589304</v>
      </c>
      <c r="T458" s="327">
        <f t="shared" si="121"/>
        <v>971.88344913413277</v>
      </c>
      <c r="U458" s="327">
        <f t="shared" si="121"/>
        <v>9767.4286637980331</v>
      </c>
      <c r="V458" s="327">
        <f t="shared" si="121"/>
        <v>0</v>
      </c>
      <c r="W458" s="327">
        <f t="shared" si="121"/>
        <v>7046.1550062224624</v>
      </c>
      <c r="X458" s="327">
        <f t="shared" si="121"/>
        <v>97.188344913413289</v>
      </c>
      <c r="Y458" s="327">
        <f t="shared" si="121"/>
        <v>145.7825173701199</v>
      </c>
      <c r="Z458" s="327">
        <f t="shared" si="121"/>
        <v>97.188344913413289</v>
      </c>
      <c r="AA458" s="327">
        <f t="shared" si="121"/>
        <v>194.37668982682658</v>
      </c>
      <c r="AB458" s="327">
        <f t="shared" si="121"/>
        <v>583.13006948047962</v>
      </c>
      <c r="AC458" s="327">
        <f t="shared" si="121"/>
        <v>145.7825173701199</v>
      </c>
      <c r="AD458" s="327">
        <f t="shared" si="121"/>
        <v>145.7825173701199</v>
      </c>
      <c r="AE458" s="327">
        <f t="shared" si="121"/>
        <v>97.188344913413289</v>
      </c>
      <c r="AF458" s="327">
        <f t="shared" si="121"/>
        <v>48.594172456706644</v>
      </c>
      <c r="AG458" s="327">
        <f t="shared" si="118"/>
        <v>680.31841439389302</v>
      </c>
      <c r="AH458" s="327">
        <f t="shared" si="118"/>
        <v>242.97086228353319</v>
      </c>
      <c r="AI458" s="327">
        <f t="shared" si="118"/>
        <v>242.97086228353319</v>
      </c>
      <c r="AJ458" s="327">
        <f t="shared" si="115"/>
        <v>145.7825173701199</v>
      </c>
      <c r="AK458" s="1345" t="s">
        <v>1605</v>
      </c>
      <c r="AL458" s="89" t="s">
        <v>1605</v>
      </c>
      <c r="AM458" s="1345" t="s">
        <v>1605</v>
      </c>
      <c r="AN458" s="327">
        <f t="shared" si="119"/>
        <v>44123.508590689627</v>
      </c>
      <c r="AO458" s="327">
        <f t="shared" si="122"/>
        <v>23470.985296589304</v>
      </c>
      <c r="AP458" s="327">
        <f t="shared" si="122"/>
        <v>971.88344913413277</v>
      </c>
      <c r="AQ458" s="327">
        <f t="shared" si="122"/>
        <v>9767.4286637980331</v>
      </c>
      <c r="AR458" s="327">
        <f t="shared" si="122"/>
        <v>0</v>
      </c>
      <c r="AS458" s="327">
        <f t="shared" si="122"/>
        <v>7046.1550062224624</v>
      </c>
      <c r="AT458" s="327">
        <f t="shared" si="122"/>
        <v>97.188344913413289</v>
      </c>
      <c r="AU458" s="327">
        <f t="shared" si="122"/>
        <v>145.7825173701199</v>
      </c>
      <c r="AV458" s="327">
        <f t="shared" si="122"/>
        <v>97.188344913413289</v>
      </c>
      <c r="AW458" s="327">
        <f t="shared" si="122"/>
        <v>194.37668982682658</v>
      </c>
      <c r="AX458" s="327">
        <f t="shared" si="122"/>
        <v>583.13006948047962</v>
      </c>
      <c r="AY458" s="327">
        <f t="shared" si="122"/>
        <v>145.7825173701199</v>
      </c>
      <c r="AZ458" s="327">
        <f t="shared" si="122"/>
        <v>145.7825173701199</v>
      </c>
      <c r="BA458" s="327">
        <f t="shared" si="122"/>
        <v>97.188344913413289</v>
      </c>
      <c r="BB458" s="327">
        <f t="shared" si="122"/>
        <v>48.594172456706644</v>
      </c>
      <c r="BC458" s="327">
        <f t="shared" si="120"/>
        <v>680.31841439389302</v>
      </c>
      <c r="BD458" s="327">
        <f t="shared" si="120"/>
        <v>242.97086228353319</v>
      </c>
      <c r="BE458" s="327">
        <f t="shared" si="120"/>
        <v>242.97086228353319</v>
      </c>
      <c r="BF458" s="327">
        <f t="shared" si="116"/>
        <v>145.7825173701199</v>
      </c>
    </row>
    <row r="459" spans="2:58" ht="14.25">
      <c r="B459" s="6" t="s">
        <v>314</v>
      </c>
      <c r="C459" s="1837" t="s">
        <v>187</v>
      </c>
      <c r="D459" s="1903" t="s">
        <v>344</v>
      </c>
      <c r="E459" s="1904" t="s">
        <v>25</v>
      </c>
      <c r="F459" s="1586" t="s">
        <v>16</v>
      </c>
      <c r="G459" s="1916">
        <v>17.63</v>
      </c>
      <c r="H459" s="1889">
        <v>1213.088134765625</v>
      </c>
      <c r="I459" s="1841">
        <v>1213.088134765625</v>
      </c>
      <c r="J459" s="1842">
        <v>1213.088134765625</v>
      </c>
      <c r="K459" s="1843">
        <v>9.08</v>
      </c>
      <c r="R459" s="327">
        <f t="shared" si="117"/>
        <v>11014.840263671875</v>
      </c>
      <c r="S459" s="327">
        <f t="shared" si="121"/>
        <v>5859.2156909179685</v>
      </c>
      <c r="T459" s="327">
        <f t="shared" si="121"/>
        <v>242.61762695312501</v>
      </c>
      <c r="U459" s="327">
        <f t="shared" si="121"/>
        <v>2438.3071508789058</v>
      </c>
      <c r="V459" s="327">
        <f t="shared" si="121"/>
        <v>0</v>
      </c>
      <c r="W459" s="327">
        <f t="shared" si="121"/>
        <v>1758.9777954101562</v>
      </c>
      <c r="X459" s="327">
        <f t="shared" si="121"/>
        <v>24.261762695312502</v>
      </c>
      <c r="Y459" s="327">
        <f t="shared" si="121"/>
        <v>36.392644042968747</v>
      </c>
      <c r="Z459" s="327">
        <f t="shared" si="121"/>
        <v>24.261762695312502</v>
      </c>
      <c r="AA459" s="327">
        <f t="shared" si="121"/>
        <v>48.523525390625004</v>
      </c>
      <c r="AB459" s="327">
        <f t="shared" si="121"/>
        <v>145.57057617187499</v>
      </c>
      <c r="AC459" s="327">
        <f t="shared" si="121"/>
        <v>36.392644042968747</v>
      </c>
      <c r="AD459" s="327">
        <f t="shared" si="121"/>
        <v>36.392644042968747</v>
      </c>
      <c r="AE459" s="327">
        <f t="shared" si="121"/>
        <v>24.261762695312502</v>
      </c>
      <c r="AF459" s="327">
        <f t="shared" si="121"/>
        <v>12.130881347656251</v>
      </c>
      <c r="AG459" s="327">
        <f t="shared" si="118"/>
        <v>169.8323388671875</v>
      </c>
      <c r="AH459" s="327">
        <f t="shared" si="118"/>
        <v>60.654406738281253</v>
      </c>
      <c r="AI459" s="327">
        <f t="shared" si="118"/>
        <v>60.654406738281253</v>
      </c>
      <c r="AJ459" s="327">
        <f t="shared" si="115"/>
        <v>36.392644042968747</v>
      </c>
      <c r="AK459" s="1345" t="s">
        <v>1605</v>
      </c>
      <c r="AL459" s="89" t="s">
        <v>1605</v>
      </c>
      <c r="AM459" s="1345" t="s">
        <v>1605</v>
      </c>
      <c r="AN459" s="327">
        <f t="shared" si="119"/>
        <v>11014.840263671875</v>
      </c>
      <c r="AO459" s="327">
        <f t="shared" si="122"/>
        <v>5859.2156909179685</v>
      </c>
      <c r="AP459" s="327">
        <f t="shared" si="122"/>
        <v>242.61762695312501</v>
      </c>
      <c r="AQ459" s="327">
        <f t="shared" si="122"/>
        <v>2438.3071508789058</v>
      </c>
      <c r="AR459" s="327">
        <f t="shared" si="122"/>
        <v>0</v>
      </c>
      <c r="AS459" s="327">
        <f t="shared" si="122"/>
        <v>1758.9777954101562</v>
      </c>
      <c r="AT459" s="327">
        <f t="shared" si="122"/>
        <v>24.261762695312502</v>
      </c>
      <c r="AU459" s="327">
        <f t="shared" si="122"/>
        <v>36.392644042968747</v>
      </c>
      <c r="AV459" s="327">
        <f t="shared" si="122"/>
        <v>24.261762695312502</v>
      </c>
      <c r="AW459" s="327">
        <f t="shared" si="122"/>
        <v>48.523525390625004</v>
      </c>
      <c r="AX459" s="327">
        <f t="shared" si="122"/>
        <v>145.57057617187499</v>
      </c>
      <c r="AY459" s="327">
        <f t="shared" si="122"/>
        <v>36.392644042968747</v>
      </c>
      <c r="AZ459" s="327">
        <f t="shared" si="122"/>
        <v>36.392644042968747</v>
      </c>
      <c r="BA459" s="327">
        <f t="shared" si="122"/>
        <v>24.261762695312502</v>
      </c>
      <c r="BB459" s="327">
        <f t="shared" si="122"/>
        <v>12.130881347656251</v>
      </c>
      <c r="BC459" s="327">
        <f t="shared" si="120"/>
        <v>169.8323388671875</v>
      </c>
      <c r="BD459" s="327">
        <f t="shared" si="120"/>
        <v>60.654406738281253</v>
      </c>
      <c r="BE459" s="327">
        <f t="shared" si="120"/>
        <v>60.654406738281253</v>
      </c>
      <c r="BF459" s="327">
        <f t="shared" si="116"/>
        <v>36.392644042968747</v>
      </c>
    </row>
    <row r="460" spans="2:58" ht="14.25">
      <c r="B460" s="6" t="s">
        <v>314</v>
      </c>
      <c r="C460" s="1837" t="s">
        <v>187</v>
      </c>
      <c r="D460" s="1903" t="s">
        <v>345</v>
      </c>
      <c r="E460" s="1904" t="s">
        <v>25</v>
      </c>
      <c r="F460" s="1586" t="s">
        <v>16</v>
      </c>
      <c r="G460" s="1916">
        <v>17.63</v>
      </c>
      <c r="H460" s="1889">
        <v>1757.339833984375</v>
      </c>
      <c r="I460" s="1841">
        <v>1757.339833984375</v>
      </c>
      <c r="J460" s="1842">
        <v>1757.339833984375</v>
      </c>
      <c r="K460" s="1843">
        <v>9.08</v>
      </c>
      <c r="R460" s="327">
        <f t="shared" si="117"/>
        <v>15956.645692578126</v>
      </c>
      <c r="S460" s="327">
        <f t="shared" si="121"/>
        <v>8487.9513981445307</v>
      </c>
      <c r="T460" s="327">
        <f t="shared" si="121"/>
        <v>351.46796679687503</v>
      </c>
      <c r="U460" s="327">
        <f t="shared" si="121"/>
        <v>3532.2530663085936</v>
      </c>
      <c r="V460" s="327">
        <f t="shared" si="121"/>
        <v>0</v>
      </c>
      <c r="W460" s="327">
        <f t="shared" si="121"/>
        <v>2548.1427592773439</v>
      </c>
      <c r="X460" s="327">
        <f t="shared" si="121"/>
        <v>35.146796679687505</v>
      </c>
      <c r="Y460" s="327">
        <f t="shared" si="121"/>
        <v>52.720195019531246</v>
      </c>
      <c r="Z460" s="327">
        <f t="shared" si="121"/>
        <v>35.146796679687505</v>
      </c>
      <c r="AA460" s="327">
        <f t="shared" si="121"/>
        <v>70.293593359375009</v>
      </c>
      <c r="AB460" s="327">
        <f t="shared" si="121"/>
        <v>210.88078007812499</v>
      </c>
      <c r="AC460" s="327">
        <f t="shared" si="121"/>
        <v>52.720195019531246</v>
      </c>
      <c r="AD460" s="327">
        <f t="shared" si="121"/>
        <v>52.720195019531246</v>
      </c>
      <c r="AE460" s="327">
        <f t="shared" si="121"/>
        <v>35.146796679687505</v>
      </c>
      <c r="AF460" s="327">
        <f t="shared" si="121"/>
        <v>17.573398339843752</v>
      </c>
      <c r="AG460" s="327">
        <f t="shared" si="118"/>
        <v>246.02757675781254</v>
      </c>
      <c r="AH460" s="327">
        <f t="shared" si="118"/>
        <v>87.866991699218758</v>
      </c>
      <c r="AI460" s="327">
        <f t="shared" si="118"/>
        <v>87.866991699218758</v>
      </c>
      <c r="AJ460" s="327">
        <f t="shared" si="115"/>
        <v>52.720195019531246</v>
      </c>
      <c r="AK460" s="1345" t="s">
        <v>1605</v>
      </c>
      <c r="AL460" s="89" t="s">
        <v>1605</v>
      </c>
      <c r="AM460" s="1345" t="s">
        <v>1605</v>
      </c>
      <c r="AN460" s="327">
        <f t="shared" si="119"/>
        <v>15956.645692578126</v>
      </c>
      <c r="AO460" s="327">
        <f t="shared" si="122"/>
        <v>8487.9513981445307</v>
      </c>
      <c r="AP460" s="327">
        <f t="shared" si="122"/>
        <v>351.46796679687503</v>
      </c>
      <c r="AQ460" s="327">
        <f t="shared" si="122"/>
        <v>3532.2530663085936</v>
      </c>
      <c r="AR460" s="327">
        <f t="shared" si="122"/>
        <v>0</v>
      </c>
      <c r="AS460" s="327">
        <f t="shared" si="122"/>
        <v>2548.1427592773439</v>
      </c>
      <c r="AT460" s="327">
        <f t="shared" si="122"/>
        <v>35.146796679687505</v>
      </c>
      <c r="AU460" s="327">
        <f t="shared" si="122"/>
        <v>52.720195019531246</v>
      </c>
      <c r="AV460" s="327">
        <f t="shared" si="122"/>
        <v>35.146796679687505</v>
      </c>
      <c r="AW460" s="327">
        <f t="shared" si="122"/>
        <v>70.293593359375009</v>
      </c>
      <c r="AX460" s="327">
        <f t="shared" si="122"/>
        <v>210.88078007812499</v>
      </c>
      <c r="AY460" s="327">
        <f t="shared" si="122"/>
        <v>52.720195019531246</v>
      </c>
      <c r="AZ460" s="327">
        <f t="shared" si="122"/>
        <v>52.720195019531246</v>
      </c>
      <c r="BA460" s="327">
        <f t="shared" si="122"/>
        <v>35.146796679687505</v>
      </c>
      <c r="BB460" s="327">
        <f t="shared" si="122"/>
        <v>17.573398339843752</v>
      </c>
      <c r="BC460" s="327">
        <f t="shared" si="120"/>
        <v>246.02757675781254</v>
      </c>
      <c r="BD460" s="327">
        <f t="shared" si="120"/>
        <v>87.866991699218758</v>
      </c>
      <c r="BE460" s="327">
        <f t="shared" si="120"/>
        <v>87.866991699218758</v>
      </c>
      <c r="BF460" s="327">
        <f t="shared" si="116"/>
        <v>52.720195019531246</v>
      </c>
    </row>
    <row r="461" spans="2:58" ht="14.25">
      <c r="B461" s="6" t="s">
        <v>314</v>
      </c>
      <c r="C461" s="1837" t="s">
        <v>187</v>
      </c>
      <c r="D461" s="1903" t="s">
        <v>189</v>
      </c>
      <c r="E461" s="1904" t="s">
        <v>25</v>
      </c>
      <c r="F461" s="1586" t="s">
        <v>16</v>
      </c>
      <c r="G461" s="1916">
        <v>17.43</v>
      </c>
      <c r="H461" s="1889">
        <v>15638.949929791099</v>
      </c>
      <c r="I461" s="1841">
        <v>15638.949929791099</v>
      </c>
      <c r="J461" s="1842">
        <v>15638.949929791099</v>
      </c>
      <c r="K461" s="1843">
        <v>9.08</v>
      </c>
      <c r="R461" s="327">
        <f t="shared" si="117"/>
        <v>142001.66536250318</v>
      </c>
      <c r="S461" s="327">
        <f t="shared" si="121"/>
        <v>75536.128160891007</v>
      </c>
      <c r="T461" s="327">
        <f t="shared" si="121"/>
        <v>3127.7899859582199</v>
      </c>
      <c r="U461" s="327">
        <f t="shared" si="121"/>
        <v>31434.289358880105</v>
      </c>
      <c r="V461" s="327">
        <f t="shared" si="121"/>
        <v>0</v>
      </c>
      <c r="W461" s="327">
        <f t="shared" si="121"/>
        <v>22676.47739819709</v>
      </c>
      <c r="X461" s="327">
        <f t="shared" si="121"/>
        <v>312.77899859582197</v>
      </c>
      <c r="Y461" s="327">
        <f t="shared" si="121"/>
        <v>469.16849789373293</v>
      </c>
      <c r="Z461" s="327">
        <f t="shared" si="121"/>
        <v>312.77899859582197</v>
      </c>
      <c r="AA461" s="327">
        <f t="shared" si="121"/>
        <v>625.55799719164395</v>
      </c>
      <c r="AB461" s="327">
        <f t="shared" si="121"/>
        <v>1876.6739915749317</v>
      </c>
      <c r="AC461" s="327">
        <f t="shared" si="121"/>
        <v>469.16849789373293</v>
      </c>
      <c r="AD461" s="327">
        <f t="shared" si="121"/>
        <v>469.16849789373293</v>
      </c>
      <c r="AE461" s="327">
        <f t="shared" si="121"/>
        <v>312.77899859582197</v>
      </c>
      <c r="AF461" s="327">
        <f t="shared" si="121"/>
        <v>156.38949929791099</v>
      </c>
      <c r="AG461" s="327">
        <f t="shared" si="118"/>
        <v>2189.4529901707542</v>
      </c>
      <c r="AH461" s="327">
        <f t="shared" si="118"/>
        <v>781.94749648955496</v>
      </c>
      <c r="AI461" s="327">
        <f t="shared" si="118"/>
        <v>781.94749648955496</v>
      </c>
      <c r="AJ461" s="327">
        <f t="shared" si="115"/>
        <v>469.16849789373293</v>
      </c>
      <c r="AK461" s="1345" t="s">
        <v>1605</v>
      </c>
      <c r="AL461" s="89" t="s">
        <v>1605</v>
      </c>
      <c r="AM461" s="1345" t="s">
        <v>1605</v>
      </c>
      <c r="AN461" s="327">
        <f t="shared" si="119"/>
        <v>142001.66536250318</v>
      </c>
      <c r="AO461" s="327">
        <f t="shared" si="122"/>
        <v>75536.128160891007</v>
      </c>
      <c r="AP461" s="327">
        <f t="shared" si="122"/>
        <v>3127.7899859582199</v>
      </c>
      <c r="AQ461" s="327">
        <f t="shared" si="122"/>
        <v>31434.289358880105</v>
      </c>
      <c r="AR461" s="327">
        <f t="shared" si="122"/>
        <v>0</v>
      </c>
      <c r="AS461" s="327">
        <f t="shared" si="122"/>
        <v>22676.47739819709</v>
      </c>
      <c r="AT461" s="327">
        <f t="shared" si="122"/>
        <v>312.77899859582197</v>
      </c>
      <c r="AU461" s="327">
        <f t="shared" si="122"/>
        <v>469.16849789373293</v>
      </c>
      <c r="AV461" s="327">
        <f t="shared" si="122"/>
        <v>312.77899859582197</v>
      </c>
      <c r="AW461" s="327">
        <f t="shared" si="122"/>
        <v>625.55799719164395</v>
      </c>
      <c r="AX461" s="327">
        <f t="shared" si="122"/>
        <v>1876.6739915749317</v>
      </c>
      <c r="AY461" s="327">
        <f t="shared" si="122"/>
        <v>469.16849789373293</v>
      </c>
      <c r="AZ461" s="327">
        <f t="shared" si="122"/>
        <v>469.16849789373293</v>
      </c>
      <c r="BA461" s="327">
        <f t="shared" si="122"/>
        <v>312.77899859582197</v>
      </c>
      <c r="BB461" s="327">
        <f t="shared" si="122"/>
        <v>156.38949929791099</v>
      </c>
      <c r="BC461" s="327">
        <f t="shared" si="120"/>
        <v>2189.4529901707542</v>
      </c>
      <c r="BD461" s="327">
        <f t="shared" si="120"/>
        <v>781.94749648955496</v>
      </c>
      <c r="BE461" s="327">
        <f t="shared" si="120"/>
        <v>781.94749648955496</v>
      </c>
      <c r="BF461" s="327">
        <f t="shared" si="116"/>
        <v>469.16849789373293</v>
      </c>
    </row>
    <row r="462" spans="2:58" ht="14.25">
      <c r="B462" s="6" t="s">
        <v>314</v>
      </c>
      <c r="C462" s="1837" t="s">
        <v>187</v>
      </c>
      <c r="D462" s="1838" t="s">
        <v>346</v>
      </c>
      <c r="E462" s="1837" t="s">
        <v>25</v>
      </c>
      <c r="F462" s="1580" t="s">
        <v>16</v>
      </c>
      <c r="G462" s="1916">
        <v>17.55</v>
      </c>
      <c r="H462" s="1889">
        <v>5059.9058319946289</v>
      </c>
      <c r="I462" s="1841">
        <v>5059.9058319946289</v>
      </c>
      <c r="J462" s="1842">
        <v>5059.9058319946289</v>
      </c>
      <c r="K462" s="1852">
        <v>9.08</v>
      </c>
      <c r="R462" s="327">
        <f t="shared" si="117"/>
        <v>45943.944954511229</v>
      </c>
      <c r="S462" s="327">
        <f t="shared" si="121"/>
        <v>24439.345168534055</v>
      </c>
      <c r="T462" s="327">
        <f t="shared" si="121"/>
        <v>1011.9811663989258</v>
      </c>
      <c r="U462" s="327">
        <f t="shared" si="121"/>
        <v>10170.410722309203</v>
      </c>
      <c r="V462" s="327">
        <f t="shared" si="121"/>
        <v>0</v>
      </c>
      <c r="W462" s="327">
        <f t="shared" si="121"/>
        <v>7336.8634563922114</v>
      </c>
      <c r="X462" s="327">
        <f t="shared" si="121"/>
        <v>101.19811663989259</v>
      </c>
      <c r="Y462" s="327">
        <f t="shared" si="121"/>
        <v>151.79717495983886</v>
      </c>
      <c r="Z462" s="327">
        <f t="shared" si="121"/>
        <v>101.19811663989259</v>
      </c>
      <c r="AA462" s="327">
        <f t="shared" si="121"/>
        <v>202.39623327978518</v>
      </c>
      <c r="AB462" s="327">
        <f t="shared" si="121"/>
        <v>607.18869983935542</v>
      </c>
      <c r="AC462" s="327">
        <f t="shared" si="121"/>
        <v>151.79717495983886</v>
      </c>
      <c r="AD462" s="327">
        <f t="shared" si="121"/>
        <v>151.79717495983886</v>
      </c>
      <c r="AE462" s="327">
        <f t="shared" si="121"/>
        <v>101.19811663989259</v>
      </c>
      <c r="AF462" s="327">
        <f t="shared" si="121"/>
        <v>50.599058319946295</v>
      </c>
      <c r="AG462" s="327">
        <f t="shared" si="118"/>
        <v>708.38681647924807</v>
      </c>
      <c r="AH462" s="327">
        <f t="shared" si="118"/>
        <v>252.99529159973144</v>
      </c>
      <c r="AI462" s="327">
        <f t="shared" si="118"/>
        <v>252.99529159973144</v>
      </c>
      <c r="AJ462" s="327">
        <f t="shared" si="115"/>
        <v>151.79717495983886</v>
      </c>
      <c r="AK462" s="1345" t="s">
        <v>1605</v>
      </c>
      <c r="AL462" s="89" t="s">
        <v>1605</v>
      </c>
      <c r="AM462" s="1345" t="s">
        <v>1605</v>
      </c>
      <c r="AN462" s="327">
        <f t="shared" si="119"/>
        <v>45943.944954511229</v>
      </c>
      <c r="AO462" s="327">
        <f t="shared" si="122"/>
        <v>24439.345168534055</v>
      </c>
      <c r="AP462" s="327">
        <f t="shared" si="122"/>
        <v>1011.9811663989258</v>
      </c>
      <c r="AQ462" s="327">
        <f t="shared" si="122"/>
        <v>10170.410722309203</v>
      </c>
      <c r="AR462" s="327">
        <f t="shared" si="122"/>
        <v>0</v>
      </c>
      <c r="AS462" s="327">
        <f t="shared" si="122"/>
        <v>7336.8634563922114</v>
      </c>
      <c r="AT462" s="327">
        <f t="shared" si="122"/>
        <v>101.19811663989259</v>
      </c>
      <c r="AU462" s="327">
        <f t="shared" si="122"/>
        <v>151.79717495983886</v>
      </c>
      <c r="AV462" s="327">
        <f t="shared" si="122"/>
        <v>101.19811663989259</v>
      </c>
      <c r="AW462" s="327">
        <f t="shared" si="122"/>
        <v>202.39623327978518</v>
      </c>
      <c r="AX462" s="327">
        <f t="shared" si="122"/>
        <v>607.18869983935542</v>
      </c>
      <c r="AY462" s="327">
        <f t="shared" si="122"/>
        <v>151.79717495983886</v>
      </c>
      <c r="AZ462" s="327">
        <f t="shared" si="122"/>
        <v>151.79717495983886</v>
      </c>
      <c r="BA462" s="327">
        <f t="shared" si="122"/>
        <v>101.19811663989259</v>
      </c>
      <c r="BB462" s="327">
        <f t="shared" si="122"/>
        <v>50.599058319946295</v>
      </c>
      <c r="BC462" s="327">
        <f t="shared" si="120"/>
        <v>708.38681647924807</v>
      </c>
      <c r="BD462" s="327">
        <f t="shared" si="120"/>
        <v>252.99529159973144</v>
      </c>
      <c r="BE462" s="327">
        <f t="shared" si="120"/>
        <v>252.99529159973144</v>
      </c>
      <c r="BF462" s="327">
        <f t="shared" si="116"/>
        <v>151.79717495983886</v>
      </c>
    </row>
    <row r="463" spans="2:58" ht="14.25">
      <c r="B463" s="6" t="s">
        <v>314</v>
      </c>
      <c r="C463" s="1837" t="s">
        <v>187</v>
      </c>
      <c r="D463" s="1838" t="s">
        <v>347</v>
      </c>
      <c r="E463" s="1837" t="s">
        <v>25</v>
      </c>
      <c r="F463" s="1580" t="s">
        <v>16</v>
      </c>
      <c r="G463" s="1857">
        <v>17.63</v>
      </c>
      <c r="H463" s="1888">
        <v>1267.8935457077889</v>
      </c>
      <c r="I463" s="1841">
        <v>1267.8935457077889</v>
      </c>
      <c r="J463" s="1842">
        <v>1267.8935457077889</v>
      </c>
      <c r="K463" s="1852">
        <v>9.08</v>
      </c>
      <c r="R463" s="327">
        <f t="shared" si="117"/>
        <v>11512.473395026724</v>
      </c>
      <c r="S463" s="327">
        <f t="shared" si="121"/>
        <v>6123.9258257686206</v>
      </c>
      <c r="T463" s="327">
        <f t="shared" si="121"/>
        <v>253.57870914155779</v>
      </c>
      <c r="U463" s="327">
        <f t="shared" si="121"/>
        <v>2548.4660268726557</v>
      </c>
      <c r="V463" s="327">
        <f t="shared" si="121"/>
        <v>0</v>
      </c>
      <c r="W463" s="327">
        <f t="shared" si="121"/>
        <v>1838.4456412762938</v>
      </c>
      <c r="X463" s="327">
        <f t="shared" si="121"/>
        <v>25.357870914155782</v>
      </c>
      <c r="Y463" s="327">
        <f t="shared" si="121"/>
        <v>38.036806371233666</v>
      </c>
      <c r="Z463" s="327">
        <f t="shared" si="121"/>
        <v>25.357870914155782</v>
      </c>
      <c r="AA463" s="327">
        <f t="shared" si="121"/>
        <v>50.715741828311565</v>
      </c>
      <c r="AB463" s="327">
        <f t="shared" si="121"/>
        <v>152.14722548493467</v>
      </c>
      <c r="AC463" s="327">
        <f t="shared" si="121"/>
        <v>38.036806371233666</v>
      </c>
      <c r="AD463" s="327">
        <f t="shared" si="121"/>
        <v>38.036806371233666</v>
      </c>
      <c r="AE463" s="327">
        <f t="shared" si="121"/>
        <v>25.357870914155782</v>
      </c>
      <c r="AF463" s="327">
        <f t="shared" si="121"/>
        <v>12.678935457077891</v>
      </c>
      <c r="AG463" s="327">
        <f t="shared" si="118"/>
        <v>177.50509639909046</v>
      </c>
      <c r="AH463" s="327">
        <f t="shared" si="118"/>
        <v>63.394677285389449</v>
      </c>
      <c r="AI463" s="327">
        <f t="shared" si="118"/>
        <v>63.394677285389449</v>
      </c>
      <c r="AJ463" s="327">
        <f t="shared" si="115"/>
        <v>38.036806371233666</v>
      </c>
      <c r="AK463" s="1345" t="s">
        <v>1605</v>
      </c>
      <c r="AL463" s="89" t="s">
        <v>1605</v>
      </c>
      <c r="AM463" s="1345" t="s">
        <v>1605</v>
      </c>
      <c r="AN463" s="327">
        <f t="shared" si="119"/>
        <v>11512.473395026724</v>
      </c>
      <c r="AO463" s="327">
        <f t="shared" si="122"/>
        <v>6123.9258257686206</v>
      </c>
      <c r="AP463" s="327">
        <f t="shared" si="122"/>
        <v>253.57870914155779</v>
      </c>
      <c r="AQ463" s="327">
        <f t="shared" si="122"/>
        <v>2548.4660268726557</v>
      </c>
      <c r="AR463" s="327">
        <f t="shared" si="122"/>
        <v>0</v>
      </c>
      <c r="AS463" s="327">
        <f t="shared" si="122"/>
        <v>1838.4456412762938</v>
      </c>
      <c r="AT463" s="327">
        <f t="shared" si="122"/>
        <v>25.357870914155782</v>
      </c>
      <c r="AU463" s="327">
        <f t="shared" si="122"/>
        <v>38.036806371233666</v>
      </c>
      <c r="AV463" s="327">
        <f t="shared" si="122"/>
        <v>25.357870914155782</v>
      </c>
      <c r="AW463" s="327">
        <f t="shared" si="122"/>
        <v>50.715741828311565</v>
      </c>
      <c r="AX463" s="327">
        <f t="shared" si="122"/>
        <v>152.14722548493467</v>
      </c>
      <c r="AY463" s="327">
        <f t="shared" si="122"/>
        <v>38.036806371233666</v>
      </c>
      <c r="AZ463" s="327">
        <f t="shared" si="122"/>
        <v>38.036806371233666</v>
      </c>
      <c r="BA463" s="327">
        <f t="shared" si="122"/>
        <v>25.357870914155782</v>
      </c>
      <c r="BB463" s="327">
        <f t="shared" si="122"/>
        <v>12.678935457077891</v>
      </c>
      <c r="BC463" s="327">
        <f t="shared" si="120"/>
        <v>177.50509639909046</v>
      </c>
      <c r="BD463" s="327">
        <f t="shared" si="120"/>
        <v>63.394677285389449</v>
      </c>
      <c r="BE463" s="327">
        <f t="shared" si="120"/>
        <v>63.394677285389449</v>
      </c>
      <c r="BF463" s="327">
        <f t="shared" si="116"/>
        <v>38.036806371233666</v>
      </c>
    </row>
    <row r="464" spans="2:58" ht="14.25">
      <c r="B464" s="14" t="s">
        <v>314</v>
      </c>
      <c r="C464" s="1844" t="s">
        <v>187</v>
      </c>
      <c r="D464" s="1838" t="s">
        <v>348</v>
      </c>
      <c r="E464" s="1844" t="s">
        <v>25</v>
      </c>
      <c r="F464" s="1580" t="s">
        <v>16</v>
      </c>
      <c r="G464" s="1844">
        <v>17.39</v>
      </c>
      <c r="H464" s="1937">
        <v>1275.1199950800001</v>
      </c>
      <c r="I464" s="1937">
        <v>1275.1199950800001</v>
      </c>
      <c r="J464" s="1937">
        <v>1275.1199950800001</v>
      </c>
      <c r="K464" s="1886">
        <v>9.08</v>
      </c>
      <c r="R464" s="327">
        <f t="shared" si="117"/>
        <v>11578.0895553264</v>
      </c>
      <c r="S464" s="327">
        <f t="shared" si="121"/>
        <v>6158.8295762363996</v>
      </c>
      <c r="T464" s="327">
        <f t="shared" si="121"/>
        <v>255.023999016</v>
      </c>
      <c r="U464" s="327">
        <f t="shared" si="121"/>
        <v>2562.9911901107998</v>
      </c>
      <c r="V464" s="327">
        <f t="shared" si="121"/>
        <v>0</v>
      </c>
      <c r="W464" s="327">
        <f t="shared" si="121"/>
        <v>1848.9239928659999</v>
      </c>
      <c r="X464" s="327">
        <f t="shared" si="121"/>
        <v>25.5023999016</v>
      </c>
      <c r="Y464" s="327">
        <f t="shared" si="121"/>
        <v>38.253599852399994</v>
      </c>
      <c r="Z464" s="327">
        <f t="shared" si="121"/>
        <v>25.5023999016</v>
      </c>
      <c r="AA464" s="327">
        <f t="shared" si="121"/>
        <v>51.004799803200001</v>
      </c>
      <c r="AB464" s="327">
        <f t="shared" si="121"/>
        <v>153.01439940959997</v>
      </c>
      <c r="AC464" s="327">
        <f t="shared" si="121"/>
        <v>38.253599852399994</v>
      </c>
      <c r="AD464" s="327">
        <f t="shared" si="121"/>
        <v>38.253599852399994</v>
      </c>
      <c r="AE464" s="327">
        <f t="shared" si="121"/>
        <v>25.5023999016</v>
      </c>
      <c r="AF464" s="327">
        <f t="shared" si="121"/>
        <v>12.7511999508</v>
      </c>
      <c r="AG464" s="327">
        <f t="shared" si="118"/>
        <v>178.51679931120003</v>
      </c>
      <c r="AH464" s="327">
        <f t="shared" si="118"/>
        <v>63.755999754000001</v>
      </c>
      <c r="AI464" s="327">
        <f t="shared" si="118"/>
        <v>63.755999754000001</v>
      </c>
      <c r="AJ464" s="327">
        <f t="shared" si="115"/>
        <v>38.253599852399994</v>
      </c>
      <c r="AK464" s="1345" t="s">
        <v>1605</v>
      </c>
      <c r="AL464" s="89" t="s">
        <v>1605</v>
      </c>
      <c r="AM464" s="1345" t="s">
        <v>1605</v>
      </c>
      <c r="AN464" s="327">
        <f t="shared" si="119"/>
        <v>11578.0895553264</v>
      </c>
      <c r="AO464" s="327">
        <f t="shared" si="122"/>
        <v>6158.8295762363996</v>
      </c>
      <c r="AP464" s="327">
        <f t="shared" si="122"/>
        <v>255.023999016</v>
      </c>
      <c r="AQ464" s="327">
        <f t="shared" si="122"/>
        <v>2562.9911901107998</v>
      </c>
      <c r="AR464" s="327">
        <f t="shared" si="122"/>
        <v>0</v>
      </c>
      <c r="AS464" s="327">
        <f t="shared" si="122"/>
        <v>1848.9239928659999</v>
      </c>
      <c r="AT464" s="327">
        <f t="shared" si="122"/>
        <v>25.5023999016</v>
      </c>
      <c r="AU464" s="327">
        <f t="shared" si="122"/>
        <v>38.253599852399994</v>
      </c>
      <c r="AV464" s="327">
        <f t="shared" si="122"/>
        <v>25.5023999016</v>
      </c>
      <c r="AW464" s="327">
        <f t="shared" si="122"/>
        <v>51.004799803200001</v>
      </c>
      <c r="AX464" s="327">
        <f t="shared" si="122"/>
        <v>153.01439940959997</v>
      </c>
      <c r="AY464" s="327">
        <f t="shared" si="122"/>
        <v>38.253599852399994</v>
      </c>
      <c r="AZ464" s="327">
        <f t="shared" si="122"/>
        <v>38.253599852399994</v>
      </c>
      <c r="BA464" s="327">
        <f t="shared" si="122"/>
        <v>25.5023999016</v>
      </c>
      <c r="BB464" s="327">
        <f t="shared" si="122"/>
        <v>12.7511999508</v>
      </c>
      <c r="BC464" s="327">
        <f t="shared" si="120"/>
        <v>178.51679931120003</v>
      </c>
      <c r="BD464" s="327">
        <f t="shared" si="120"/>
        <v>63.755999754000001</v>
      </c>
      <c r="BE464" s="327">
        <f t="shared" si="120"/>
        <v>63.755999754000001</v>
      </c>
      <c r="BF464" s="327">
        <f t="shared" si="116"/>
        <v>38.253599852399994</v>
      </c>
    </row>
    <row r="465" spans="2:58" ht="14.25">
      <c r="B465" s="14" t="s">
        <v>314</v>
      </c>
      <c r="C465" s="1844" t="s">
        <v>187</v>
      </c>
      <c r="D465" s="1838" t="s">
        <v>349</v>
      </c>
      <c r="E465" s="1844" t="s">
        <v>25</v>
      </c>
      <c r="F465" s="1580" t="s">
        <v>16</v>
      </c>
      <c r="G465" s="1844">
        <v>17.39</v>
      </c>
      <c r="H465" s="1937">
        <v>9737.2802733999997</v>
      </c>
      <c r="I465" s="1937">
        <v>9737.2802733999997</v>
      </c>
      <c r="J465" s="1937">
        <v>9737.2802733999997</v>
      </c>
      <c r="K465" s="1886">
        <v>9.08</v>
      </c>
      <c r="R465" s="327">
        <f t="shared" si="117"/>
        <v>88414.504882472</v>
      </c>
      <c r="S465" s="327">
        <f t="shared" si="121"/>
        <v>47031.063720521997</v>
      </c>
      <c r="T465" s="327">
        <f t="shared" si="121"/>
        <v>1947.4560546800001</v>
      </c>
      <c r="U465" s="327">
        <f t="shared" si="121"/>
        <v>19571.933349533996</v>
      </c>
      <c r="V465" s="327">
        <f t="shared" si="121"/>
        <v>0</v>
      </c>
      <c r="W465" s="327">
        <f t="shared" si="121"/>
        <v>14119.05639643</v>
      </c>
      <c r="X465" s="327">
        <f t="shared" si="121"/>
        <v>194.74560546800001</v>
      </c>
      <c r="Y465" s="327">
        <f t="shared" si="121"/>
        <v>292.11840820199996</v>
      </c>
      <c r="Z465" s="327">
        <f t="shared" si="121"/>
        <v>194.74560546800001</v>
      </c>
      <c r="AA465" s="327">
        <f t="shared" si="121"/>
        <v>389.49121093600002</v>
      </c>
      <c r="AB465" s="327">
        <f t="shared" si="121"/>
        <v>1168.4736328079998</v>
      </c>
      <c r="AC465" s="327">
        <f t="shared" si="121"/>
        <v>292.11840820199996</v>
      </c>
      <c r="AD465" s="327">
        <f t="shared" si="121"/>
        <v>292.11840820199996</v>
      </c>
      <c r="AE465" s="327">
        <f t="shared" si="121"/>
        <v>194.74560546800001</v>
      </c>
      <c r="AF465" s="327">
        <f t="shared" si="121"/>
        <v>97.372802734000004</v>
      </c>
      <c r="AG465" s="327">
        <f t="shared" si="118"/>
        <v>1363.2192382760002</v>
      </c>
      <c r="AH465" s="327">
        <f t="shared" si="118"/>
        <v>486.86401367000002</v>
      </c>
      <c r="AI465" s="327">
        <f t="shared" si="118"/>
        <v>486.86401367000002</v>
      </c>
      <c r="AJ465" s="327">
        <f t="shared" si="115"/>
        <v>292.11840820199996</v>
      </c>
      <c r="AK465" s="1345" t="s">
        <v>1605</v>
      </c>
      <c r="AL465" s="89" t="s">
        <v>1605</v>
      </c>
      <c r="AM465" s="1345" t="s">
        <v>1605</v>
      </c>
      <c r="AN465" s="327">
        <f t="shared" si="119"/>
        <v>88414.504882472</v>
      </c>
      <c r="AO465" s="327">
        <f t="shared" si="122"/>
        <v>47031.063720521997</v>
      </c>
      <c r="AP465" s="327">
        <f t="shared" si="122"/>
        <v>1947.4560546800001</v>
      </c>
      <c r="AQ465" s="327">
        <f t="shared" si="122"/>
        <v>19571.933349533996</v>
      </c>
      <c r="AR465" s="327">
        <f t="shared" si="122"/>
        <v>0</v>
      </c>
      <c r="AS465" s="327">
        <f t="shared" si="122"/>
        <v>14119.05639643</v>
      </c>
      <c r="AT465" s="327">
        <f t="shared" si="122"/>
        <v>194.74560546800001</v>
      </c>
      <c r="AU465" s="327">
        <f t="shared" si="122"/>
        <v>292.11840820199996</v>
      </c>
      <c r="AV465" s="327">
        <f t="shared" si="122"/>
        <v>194.74560546800001</v>
      </c>
      <c r="AW465" s="327">
        <f t="shared" si="122"/>
        <v>389.49121093600002</v>
      </c>
      <c r="AX465" s="327">
        <f t="shared" si="122"/>
        <v>1168.4736328079998</v>
      </c>
      <c r="AY465" s="327">
        <f t="shared" si="122"/>
        <v>292.11840820199996</v>
      </c>
      <c r="AZ465" s="327">
        <f t="shared" si="122"/>
        <v>292.11840820199996</v>
      </c>
      <c r="BA465" s="327">
        <f t="shared" si="122"/>
        <v>194.74560546800001</v>
      </c>
      <c r="BB465" s="327">
        <f t="shared" si="122"/>
        <v>97.372802734000004</v>
      </c>
      <c r="BC465" s="327">
        <f t="shared" si="120"/>
        <v>1363.2192382760002</v>
      </c>
      <c r="BD465" s="327">
        <f t="shared" si="120"/>
        <v>486.86401367000002</v>
      </c>
      <c r="BE465" s="327">
        <f t="shared" si="120"/>
        <v>486.86401367000002</v>
      </c>
      <c r="BF465" s="327">
        <f t="shared" si="116"/>
        <v>292.11840820199996</v>
      </c>
    </row>
    <row r="466" spans="2:58" ht="14.25">
      <c r="B466" s="14" t="s">
        <v>314</v>
      </c>
      <c r="C466" s="1844" t="s">
        <v>60</v>
      </c>
      <c r="D466" s="1838" t="s">
        <v>109</v>
      </c>
      <c r="E466" s="1844" t="s">
        <v>25</v>
      </c>
      <c r="F466" s="1580" t="s">
        <v>16</v>
      </c>
      <c r="G466" s="1844">
        <v>17.39</v>
      </c>
      <c r="H466" s="1937">
        <v>574.29764016221441</v>
      </c>
      <c r="I466" s="1937">
        <v>574.29764016221441</v>
      </c>
      <c r="J466" s="1937">
        <v>574.29764016221441</v>
      </c>
      <c r="K466" s="1886">
        <v>9.08</v>
      </c>
      <c r="R466" s="327">
        <f t="shared" si="117"/>
        <v>5214.6225726729072</v>
      </c>
      <c r="S466" s="327">
        <f t="shared" si="121"/>
        <v>2773.8576019834954</v>
      </c>
      <c r="T466" s="327">
        <f t="shared" si="121"/>
        <v>114.8595280324429</v>
      </c>
      <c r="U466" s="327">
        <f t="shared" si="121"/>
        <v>1154.338256726051</v>
      </c>
      <c r="V466" s="327">
        <f t="shared" si="121"/>
        <v>0</v>
      </c>
      <c r="W466" s="327">
        <f t="shared" si="121"/>
        <v>832.73157823521092</v>
      </c>
      <c r="X466" s="327">
        <f t="shared" si="121"/>
        <v>11.48595280324429</v>
      </c>
      <c r="Y466" s="327">
        <f t="shared" si="121"/>
        <v>17.228929204866432</v>
      </c>
      <c r="Z466" s="327">
        <f t="shared" si="121"/>
        <v>11.48595280324429</v>
      </c>
      <c r="AA466" s="327">
        <f t="shared" si="121"/>
        <v>22.97190560648858</v>
      </c>
      <c r="AB466" s="327">
        <f t="shared" si="121"/>
        <v>68.915716819465729</v>
      </c>
      <c r="AC466" s="327">
        <f t="shared" si="121"/>
        <v>17.228929204866432</v>
      </c>
      <c r="AD466" s="327">
        <f t="shared" si="121"/>
        <v>17.228929204866432</v>
      </c>
      <c r="AE466" s="327">
        <f t="shared" si="121"/>
        <v>11.48595280324429</v>
      </c>
      <c r="AF466" s="327">
        <f t="shared" si="121"/>
        <v>5.742976401622145</v>
      </c>
      <c r="AG466" s="327">
        <f t="shared" si="118"/>
        <v>80.401669622710031</v>
      </c>
      <c r="AH466" s="327">
        <f t="shared" si="118"/>
        <v>28.714882008110724</v>
      </c>
      <c r="AI466" s="327">
        <f t="shared" si="118"/>
        <v>28.714882008110724</v>
      </c>
      <c r="AJ466" s="327">
        <f t="shared" si="115"/>
        <v>17.228929204866432</v>
      </c>
      <c r="AK466" s="1345" t="s">
        <v>1605</v>
      </c>
      <c r="AL466" s="89" t="s">
        <v>1605</v>
      </c>
      <c r="AM466" s="1345" t="s">
        <v>1605</v>
      </c>
      <c r="AN466" s="327">
        <f t="shared" si="119"/>
        <v>5214.6225726729072</v>
      </c>
      <c r="AO466" s="327">
        <f t="shared" si="122"/>
        <v>2773.8576019834954</v>
      </c>
      <c r="AP466" s="327">
        <f t="shared" si="122"/>
        <v>114.8595280324429</v>
      </c>
      <c r="AQ466" s="327">
        <f t="shared" si="122"/>
        <v>1154.338256726051</v>
      </c>
      <c r="AR466" s="327">
        <f t="shared" si="122"/>
        <v>0</v>
      </c>
      <c r="AS466" s="327">
        <f t="shared" si="122"/>
        <v>832.73157823521092</v>
      </c>
      <c r="AT466" s="327">
        <f t="shared" si="122"/>
        <v>11.48595280324429</v>
      </c>
      <c r="AU466" s="327">
        <f t="shared" si="122"/>
        <v>17.228929204866432</v>
      </c>
      <c r="AV466" s="327">
        <f t="shared" si="122"/>
        <v>11.48595280324429</v>
      </c>
      <c r="AW466" s="327">
        <f t="shared" si="122"/>
        <v>22.97190560648858</v>
      </c>
      <c r="AX466" s="327">
        <f t="shared" si="122"/>
        <v>68.915716819465729</v>
      </c>
      <c r="AY466" s="327">
        <f t="shared" si="122"/>
        <v>17.228929204866432</v>
      </c>
      <c r="AZ466" s="327">
        <f t="shared" si="122"/>
        <v>17.228929204866432</v>
      </c>
      <c r="BA466" s="327">
        <f t="shared" si="122"/>
        <v>11.48595280324429</v>
      </c>
      <c r="BB466" s="327">
        <f t="shared" si="122"/>
        <v>5.742976401622145</v>
      </c>
      <c r="BC466" s="327">
        <f t="shared" si="120"/>
        <v>80.401669622710031</v>
      </c>
      <c r="BD466" s="327">
        <f t="shared" si="120"/>
        <v>28.714882008110724</v>
      </c>
      <c r="BE466" s="327">
        <f t="shared" si="120"/>
        <v>28.714882008110724</v>
      </c>
      <c r="BF466" s="327">
        <f t="shared" si="116"/>
        <v>17.228929204866432</v>
      </c>
    </row>
    <row r="467" spans="2:58" ht="14.25">
      <c r="B467" s="14" t="s">
        <v>314</v>
      </c>
      <c r="C467" s="1844" t="s">
        <v>60</v>
      </c>
      <c r="D467" s="1838" t="s">
        <v>108</v>
      </c>
      <c r="E467" s="1844" t="s">
        <v>25</v>
      </c>
      <c r="F467" s="1580" t="s">
        <v>16</v>
      </c>
      <c r="G467" s="1844">
        <v>17.71</v>
      </c>
      <c r="H467" s="1937">
        <v>1947.0010384538589</v>
      </c>
      <c r="I467" s="1937">
        <v>1947.0010384538589</v>
      </c>
      <c r="J467" s="1937">
        <v>1947.0010384538589</v>
      </c>
      <c r="K467" s="1886">
        <v>9.08</v>
      </c>
      <c r="R467" s="327">
        <f t="shared" si="117"/>
        <v>17678.769429161039</v>
      </c>
      <c r="S467" s="327">
        <f t="shared" si="121"/>
        <v>9404.0150157321386</v>
      </c>
      <c r="T467" s="327">
        <f t="shared" si="121"/>
        <v>389.40020769077182</v>
      </c>
      <c r="U467" s="327">
        <f t="shared" si="121"/>
        <v>3913.4720872922558</v>
      </c>
      <c r="V467" s="327">
        <f t="shared" si="121"/>
        <v>0</v>
      </c>
      <c r="W467" s="327">
        <f t="shared" si="121"/>
        <v>2823.151505758095</v>
      </c>
      <c r="X467" s="327">
        <f t="shared" si="121"/>
        <v>38.940020769077179</v>
      </c>
      <c r="Y467" s="327">
        <f t="shared" si="121"/>
        <v>58.410031153615762</v>
      </c>
      <c r="Z467" s="327">
        <f t="shared" si="121"/>
        <v>38.940020769077179</v>
      </c>
      <c r="AA467" s="327">
        <f t="shared" si="121"/>
        <v>77.880041538154359</v>
      </c>
      <c r="AB467" s="327">
        <f t="shared" si="121"/>
        <v>233.64012461446305</v>
      </c>
      <c r="AC467" s="327">
        <f t="shared" si="121"/>
        <v>58.410031153615762</v>
      </c>
      <c r="AD467" s="327">
        <f t="shared" si="121"/>
        <v>58.410031153615762</v>
      </c>
      <c r="AE467" s="327">
        <f t="shared" si="121"/>
        <v>38.940020769077179</v>
      </c>
      <c r="AF467" s="327">
        <f t="shared" si="121"/>
        <v>19.47001038453859</v>
      </c>
      <c r="AG467" s="327">
        <f t="shared" si="118"/>
        <v>272.5801453835403</v>
      </c>
      <c r="AH467" s="327">
        <f t="shared" si="118"/>
        <v>97.350051922692955</v>
      </c>
      <c r="AI467" s="327">
        <f t="shared" si="118"/>
        <v>97.350051922692955</v>
      </c>
      <c r="AJ467" s="327">
        <f t="shared" si="115"/>
        <v>58.410031153615762</v>
      </c>
      <c r="AK467" s="1345" t="s">
        <v>1605</v>
      </c>
      <c r="AL467" s="89" t="s">
        <v>1605</v>
      </c>
      <c r="AM467" s="1345" t="s">
        <v>1605</v>
      </c>
      <c r="AN467" s="327">
        <f t="shared" si="119"/>
        <v>17678.769429161039</v>
      </c>
      <c r="AO467" s="327">
        <f t="shared" si="122"/>
        <v>9404.0150157321386</v>
      </c>
      <c r="AP467" s="327">
        <f t="shared" si="122"/>
        <v>389.40020769077182</v>
      </c>
      <c r="AQ467" s="327">
        <f t="shared" si="122"/>
        <v>3913.4720872922558</v>
      </c>
      <c r="AR467" s="327">
        <f t="shared" si="122"/>
        <v>0</v>
      </c>
      <c r="AS467" s="327">
        <f t="shared" si="122"/>
        <v>2823.151505758095</v>
      </c>
      <c r="AT467" s="327">
        <f t="shared" si="122"/>
        <v>38.940020769077179</v>
      </c>
      <c r="AU467" s="327">
        <f t="shared" si="122"/>
        <v>58.410031153615762</v>
      </c>
      <c r="AV467" s="327">
        <f t="shared" si="122"/>
        <v>38.940020769077179</v>
      </c>
      <c r="AW467" s="327">
        <f t="shared" si="122"/>
        <v>77.880041538154359</v>
      </c>
      <c r="AX467" s="327">
        <f t="shared" si="122"/>
        <v>233.64012461446305</v>
      </c>
      <c r="AY467" s="327">
        <f t="shared" si="122"/>
        <v>58.410031153615762</v>
      </c>
      <c r="AZ467" s="327">
        <f t="shared" si="122"/>
        <v>58.410031153615762</v>
      </c>
      <c r="BA467" s="327">
        <f t="shared" si="122"/>
        <v>38.940020769077179</v>
      </c>
      <c r="BB467" s="327">
        <f t="shared" si="122"/>
        <v>19.47001038453859</v>
      </c>
      <c r="BC467" s="327">
        <f t="shared" si="120"/>
        <v>272.5801453835403</v>
      </c>
      <c r="BD467" s="327">
        <f t="shared" si="120"/>
        <v>97.350051922692955</v>
      </c>
      <c r="BE467" s="327">
        <f t="shared" si="120"/>
        <v>97.350051922692955</v>
      </c>
      <c r="BF467" s="327">
        <f t="shared" si="116"/>
        <v>58.410031153615762</v>
      </c>
    </row>
    <row r="468" spans="2:58" ht="14.25">
      <c r="B468" s="14" t="s">
        <v>314</v>
      </c>
      <c r="C468" s="1844" t="s">
        <v>60</v>
      </c>
      <c r="D468" s="1838" t="s">
        <v>220</v>
      </c>
      <c r="E468" s="1844" t="s">
        <v>25</v>
      </c>
      <c r="F468" s="1580" t="s">
        <v>16</v>
      </c>
      <c r="G468" s="1844">
        <v>17.79</v>
      </c>
      <c r="H468" s="1937">
        <v>54.827544810106048</v>
      </c>
      <c r="I468" s="1937">
        <v>54.827544810106048</v>
      </c>
      <c r="J468" s="1937">
        <v>54.827544810106048</v>
      </c>
      <c r="K468" s="1886">
        <v>9.08</v>
      </c>
      <c r="R468" s="327">
        <f t="shared" si="117"/>
        <v>497.83410687576293</v>
      </c>
      <c r="S468" s="327">
        <f t="shared" si="121"/>
        <v>264.81704143281218</v>
      </c>
      <c r="T468" s="327">
        <f t="shared" si="121"/>
        <v>10.965508962021211</v>
      </c>
      <c r="U468" s="327">
        <f t="shared" si="121"/>
        <v>110.20336506831315</v>
      </c>
      <c r="V468" s="327">
        <f t="shared" si="121"/>
        <v>0</v>
      </c>
      <c r="W468" s="327">
        <f t="shared" si="121"/>
        <v>79.49993997465377</v>
      </c>
      <c r="X468" s="327">
        <f t="shared" si="121"/>
        <v>1.0965508962021211</v>
      </c>
      <c r="Y468" s="327">
        <f t="shared" si="121"/>
        <v>1.6448263443031812</v>
      </c>
      <c r="Z468" s="327">
        <f t="shared" si="121"/>
        <v>1.0965508962021211</v>
      </c>
      <c r="AA468" s="327">
        <f t="shared" si="121"/>
        <v>2.1931017924042422</v>
      </c>
      <c r="AB468" s="327">
        <f t="shared" si="121"/>
        <v>6.5793053772127248</v>
      </c>
      <c r="AC468" s="327">
        <f t="shared" si="121"/>
        <v>1.6448263443031812</v>
      </c>
      <c r="AD468" s="327">
        <f t="shared" si="121"/>
        <v>1.6448263443031812</v>
      </c>
      <c r="AE468" s="327">
        <f t="shared" si="121"/>
        <v>1.0965508962021211</v>
      </c>
      <c r="AF468" s="327">
        <f t="shared" si="121"/>
        <v>0.54827544810106055</v>
      </c>
      <c r="AG468" s="327">
        <f t="shared" si="118"/>
        <v>7.6758562734148477</v>
      </c>
      <c r="AH468" s="327">
        <f t="shared" si="118"/>
        <v>2.7413772405053027</v>
      </c>
      <c r="AI468" s="327">
        <f t="shared" si="118"/>
        <v>2.7413772405053027</v>
      </c>
      <c r="AJ468" s="327">
        <f t="shared" si="115"/>
        <v>1.6448263443031812</v>
      </c>
      <c r="AK468" s="1345" t="s">
        <v>1605</v>
      </c>
      <c r="AL468" s="89" t="s">
        <v>1605</v>
      </c>
      <c r="AM468" s="1345" t="s">
        <v>1605</v>
      </c>
      <c r="AN468" s="327">
        <f t="shared" si="119"/>
        <v>497.83410687576293</v>
      </c>
      <c r="AO468" s="327">
        <f t="shared" si="122"/>
        <v>264.81704143281218</v>
      </c>
      <c r="AP468" s="327">
        <f t="shared" si="122"/>
        <v>10.965508962021211</v>
      </c>
      <c r="AQ468" s="327">
        <f t="shared" si="122"/>
        <v>110.20336506831315</v>
      </c>
      <c r="AR468" s="327">
        <f t="shared" si="122"/>
        <v>0</v>
      </c>
      <c r="AS468" s="327">
        <f t="shared" si="122"/>
        <v>79.49993997465377</v>
      </c>
      <c r="AT468" s="327">
        <f t="shared" si="122"/>
        <v>1.0965508962021211</v>
      </c>
      <c r="AU468" s="327">
        <f t="shared" si="122"/>
        <v>1.6448263443031812</v>
      </c>
      <c r="AV468" s="327">
        <f t="shared" si="122"/>
        <v>1.0965508962021211</v>
      </c>
      <c r="AW468" s="327">
        <f t="shared" si="122"/>
        <v>2.1931017924042422</v>
      </c>
      <c r="AX468" s="327">
        <f t="shared" si="122"/>
        <v>6.5793053772127248</v>
      </c>
      <c r="AY468" s="327">
        <f t="shared" si="122"/>
        <v>1.6448263443031812</v>
      </c>
      <c r="AZ468" s="327">
        <f t="shared" si="122"/>
        <v>1.6448263443031812</v>
      </c>
      <c r="BA468" s="327">
        <f t="shared" si="122"/>
        <v>1.0965508962021211</v>
      </c>
      <c r="BB468" s="327">
        <f t="shared" si="122"/>
        <v>0.54827544810106055</v>
      </c>
      <c r="BC468" s="327">
        <f t="shared" si="120"/>
        <v>7.6758562734148477</v>
      </c>
      <c r="BD468" s="327">
        <f t="shared" si="120"/>
        <v>2.7413772405053027</v>
      </c>
      <c r="BE468" s="327">
        <f t="shared" si="120"/>
        <v>2.7413772405053027</v>
      </c>
      <c r="BF468" s="327">
        <f t="shared" si="116"/>
        <v>1.6448263443031812</v>
      </c>
    </row>
    <row r="469" spans="2:58" ht="14.25">
      <c r="B469" s="14" t="s">
        <v>314</v>
      </c>
      <c r="C469" s="1844" t="s">
        <v>60</v>
      </c>
      <c r="D469" s="1838" t="s">
        <v>104</v>
      </c>
      <c r="E469" s="1844" t="s">
        <v>25</v>
      </c>
      <c r="F469" s="1580" t="s">
        <v>16</v>
      </c>
      <c r="G469" s="1844">
        <v>17.46</v>
      </c>
      <c r="H469" s="1937">
        <v>10268.229880144941</v>
      </c>
      <c r="I469" s="1937">
        <v>10268.229880144941</v>
      </c>
      <c r="J469" s="1937">
        <v>10268.229880144941</v>
      </c>
      <c r="K469" s="1886">
        <v>9.08</v>
      </c>
      <c r="R469" s="327">
        <f t="shared" si="117"/>
        <v>93235.527311716069</v>
      </c>
      <c r="S469" s="327">
        <f t="shared" si="121"/>
        <v>49595.550321100061</v>
      </c>
      <c r="T469" s="327">
        <f t="shared" si="121"/>
        <v>2053.6459760289886</v>
      </c>
      <c r="U469" s="327">
        <f t="shared" si="121"/>
        <v>20639.142059091329</v>
      </c>
      <c r="V469" s="327">
        <f t="shared" si="121"/>
        <v>0</v>
      </c>
      <c r="W469" s="327">
        <f t="shared" si="121"/>
        <v>14888.933326210165</v>
      </c>
      <c r="X469" s="327">
        <f t="shared" si="121"/>
        <v>205.36459760289884</v>
      </c>
      <c r="Y469" s="327">
        <f t="shared" si="121"/>
        <v>308.04689640434822</v>
      </c>
      <c r="Z469" s="327">
        <f t="shared" si="121"/>
        <v>205.36459760289884</v>
      </c>
      <c r="AA469" s="327">
        <f t="shared" si="121"/>
        <v>410.72919520579768</v>
      </c>
      <c r="AB469" s="327">
        <f t="shared" si="121"/>
        <v>1232.1875856173929</v>
      </c>
      <c r="AC469" s="327">
        <f t="shared" si="121"/>
        <v>308.04689640434822</v>
      </c>
      <c r="AD469" s="327">
        <f t="shared" si="121"/>
        <v>308.04689640434822</v>
      </c>
      <c r="AE469" s="327">
        <f t="shared" si="121"/>
        <v>205.36459760289884</v>
      </c>
      <c r="AF469" s="327">
        <f t="shared" si="121"/>
        <v>102.68229880144942</v>
      </c>
      <c r="AG469" s="327">
        <f t="shared" si="118"/>
        <v>1437.5521832202919</v>
      </c>
      <c r="AH469" s="327">
        <f t="shared" si="118"/>
        <v>513.41149400724714</v>
      </c>
      <c r="AI469" s="327">
        <f t="shared" si="118"/>
        <v>513.41149400724714</v>
      </c>
      <c r="AJ469" s="327">
        <f t="shared" si="115"/>
        <v>308.04689640434822</v>
      </c>
      <c r="AK469" s="1345" t="s">
        <v>1605</v>
      </c>
      <c r="AL469" s="89" t="s">
        <v>1605</v>
      </c>
      <c r="AM469" s="1345" t="s">
        <v>1605</v>
      </c>
      <c r="AN469" s="327">
        <f t="shared" si="119"/>
        <v>93235.527311716069</v>
      </c>
      <c r="AO469" s="327">
        <f t="shared" si="122"/>
        <v>49595.550321100061</v>
      </c>
      <c r="AP469" s="327">
        <f t="shared" si="122"/>
        <v>2053.6459760289886</v>
      </c>
      <c r="AQ469" s="327">
        <f t="shared" si="122"/>
        <v>20639.142059091329</v>
      </c>
      <c r="AR469" s="327">
        <f t="shared" si="122"/>
        <v>0</v>
      </c>
      <c r="AS469" s="327">
        <f t="shared" si="122"/>
        <v>14888.933326210165</v>
      </c>
      <c r="AT469" s="327">
        <f t="shared" si="122"/>
        <v>205.36459760289884</v>
      </c>
      <c r="AU469" s="327">
        <f t="shared" si="122"/>
        <v>308.04689640434822</v>
      </c>
      <c r="AV469" s="327">
        <f t="shared" si="122"/>
        <v>205.36459760289884</v>
      </c>
      <c r="AW469" s="327">
        <f t="shared" si="122"/>
        <v>410.72919520579768</v>
      </c>
      <c r="AX469" s="327">
        <f t="shared" si="122"/>
        <v>1232.1875856173929</v>
      </c>
      <c r="AY469" s="327">
        <f t="shared" si="122"/>
        <v>308.04689640434822</v>
      </c>
      <c r="AZ469" s="327">
        <f t="shared" si="122"/>
        <v>308.04689640434822</v>
      </c>
      <c r="BA469" s="327">
        <f t="shared" si="122"/>
        <v>205.36459760289884</v>
      </c>
      <c r="BB469" s="327">
        <f t="shared" si="122"/>
        <v>102.68229880144942</v>
      </c>
      <c r="BC469" s="327">
        <f t="shared" si="120"/>
        <v>1437.5521832202919</v>
      </c>
      <c r="BD469" s="327">
        <f t="shared" si="120"/>
        <v>513.41149400724714</v>
      </c>
      <c r="BE469" s="327">
        <f t="shared" si="120"/>
        <v>513.41149400724714</v>
      </c>
      <c r="BF469" s="327">
        <f t="shared" si="116"/>
        <v>308.04689640434822</v>
      </c>
    </row>
    <row r="470" spans="2:58" ht="14.25">
      <c r="B470" s="14" t="s">
        <v>314</v>
      </c>
      <c r="C470" s="1844" t="s">
        <v>60</v>
      </c>
      <c r="D470" s="1838" t="s">
        <v>105</v>
      </c>
      <c r="E470" s="1844" t="s">
        <v>25</v>
      </c>
      <c r="F470" s="1580" t="s">
        <v>16</v>
      </c>
      <c r="G470" s="1844">
        <v>17.79</v>
      </c>
      <c r="H470" s="1937">
        <v>1418.8367396132257</v>
      </c>
      <c r="I470" s="1937">
        <v>1418.8367396132257</v>
      </c>
      <c r="J470" s="1937">
        <v>1418.8367396132257</v>
      </c>
      <c r="K470" s="1886">
        <v>9.08</v>
      </c>
      <c r="R470" s="327">
        <f t="shared" si="117"/>
        <v>12883.037595688091</v>
      </c>
      <c r="S470" s="327">
        <f t="shared" si="121"/>
        <v>6852.9814523318801</v>
      </c>
      <c r="T470" s="327">
        <f t="shared" si="121"/>
        <v>283.76734792264517</v>
      </c>
      <c r="U470" s="327">
        <f t="shared" si="121"/>
        <v>2851.8618466225835</v>
      </c>
      <c r="V470" s="327">
        <f t="shared" si="121"/>
        <v>0</v>
      </c>
      <c r="W470" s="327">
        <f t="shared" si="121"/>
        <v>2057.3132724391776</v>
      </c>
      <c r="X470" s="327">
        <f t="shared" si="121"/>
        <v>28.376734792264518</v>
      </c>
      <c r="Y470" s="327">
        <f t="shared" si="121"/>
        <v>42.565102188396772</v>
      </c>
      <c r="Z470" s="327">
        <f t="shared" si="121"/>
        <v>28.376734792264518</v>
      </c>
      <c r="AA470" s="327">
        <f t="shared" si="121"/>
        <v>56.753469584529036</v>
      </c>
      <c r="AB470" s="327">
        <f t="shared" si="121"/>
        <v>170.26040875358709</v>
      </c>
      <c r="AC470" s="327">
        <f t="shared" si="121"/>
        <v>42.565102188396772</v>
      </c>
      <c r="AD470" s="327">
        <f t="shared" si="121"/>
        <v>42.565102188396772</v>
      </c>
      <c r="AE470" s="327">
        <f t="shared" si="121"/>
        <v>28.376734792264518</v>
      </c>
      <c r="AF470" s="327">
        <f t="shared" si="121"/>
        <v>14.188367396132259</v>
      </c>
      <c r="AG470" s="327">
        <f t="shared" ref="AG470:AJ501" si="123">+$R470*VLOOKUP($E470,$P$5:$AJ$7,AG$1+3,FALSE)</f>
        <v>198.63714354585164</v>
      </c>
      <c r="AH470" s="327">
        <f t="shared" si="123"/>
        <v>70.941836980661293</v>
      </c>
      <c r="AI470" s="327">
        <f t="shared" si="123"/>
        <v>70.941836980661293</v>
      </c>
      <c r="AJ470" s="327">
        <f t="shared" si="115"/>
        <v>42.565102188396772</v>
      </c>
      <c r="AK470" s="1345" t="s">
        <v>1605</v>
      </c>
      <c r="AL470" s="89" t="s">
        <v>1605</v>
      </c>
      <c r="AM470" s="1345" t="s">
        <v>1605</v>
      </c>
      <c r="AN470" s="327">
        <f t="shared" si="119"/>
        <v>12883.037595688091</v>
      </c>
      <c r="AO470" s="327">
        <f t="shared" si="122"/>
        <v>6852.9814523318801</v>
      </c>
      <c r="AP470" s="327">
        <f t="shared" si="122"/>
        <v>283.76734792264517</v>
      </c>
      <c r="AQ470" s="327">
        <f t="shared" si="122"/>
        <v>2851.8618466225835</v>
      </c>
      <c r="AR470" s="327">
        <f t="shared" si="122"/>
        <v>0</v>
      </c>
      <c r="AS470" s="327">
        <f t="shared" si="122"/>
        <v>2057.3132724391776</v>
      </c>
      <c r="AT470" s="327">
        <f t="shared" si="122"/>
        <v>28.376734792264518</v>
      </c>
      <c r="AU470" s="327">
        <f t="shared" si="122"/>
        <v>42.565102188396772</v>
      </c>
      <c r="AV470" s="327">
        <f t="shared" si="122"/>
        <v>28.376734792264518</v>
      </c>
      <c r="AW470" s="327">
        <f t="shared" si="122"/>
        <v>56.753469584529036</v>
      </c>
      <c r="AX470" s="327">
        <f t="shared" si="122"/>
        <v>170.26040875358709</v>
      </c>
      <c r="AY470" s="327">
        <f t="shared" si="122"/>
        <v>42.565102188396772</v>
      </c>
      <c r="AZ470" s="327">
        <f t="shared" si="122"/>
        <v>42.565102188396772</v>
      </c>
      <c r="BA470" s="327">
        <f t="shared" si="122"/>
        <v>28.376734792264518</v>
      </c>
      <c r="BB470" s="327">
        <f t="shared" si="122"/>
        <v>14.188367396132259</v>
      </c>
      <c r="BC470" s="327">
        <f t="shared" ref="BC470:BF501" si="124">+$AN470*VLOOKUP($E470,$AL$5:$BF$7,BC$1+3,FALSE)</f>
        <v>198.63714354585164</v>
      </c>
      <c r="BD470" s="327">
        <f t="shared" si="124"/>
        <v>70.941836980661293</v>
      </c>
      <c r="BE470" s="327">
        <f t="shared" si="124"/>
        <v>70.941836980661293</v>
      </c>
      <c r="BF470" s="327">
        <f t="shared" si="116"/>
        <v>42.565102188396772</v>
      </c>
    </row>
    <row r="471" spans="2:58" ht="14.25">
      <c r="B471" s="14" t="s">
        <v>314</v>
      </c>
      <c r="C471" s="1844" t="s">
        <v>60</v>
      </c>
      <c r="D471" s="1838" t="s">
        <v>222</v>
      </c>
      <c r="E471" s="1844" t="s">
        <v>25</v>
      </c>
      <c r="F471" s="1580" t="s">
        <v>16</v>
      </c>
      <c r="G471" s="1844">
        <v>17.79</v>
      </c>
      <c r="H471" s="1937">
        <v>34.335552253176154</v>
      </c>
      <c r="I471" s="1937">
        <v>34.335552253176154</v>
      </c>
      <c r="J471" s="1937">
        <v>34.335552253176154</v>
      </c>
      <c r="K471" s="1886">
        <v>9.08</v>
      </c>
      <c r="R471" s="327">
        <f t="shared" si="117"/>
        <v>311.76681445883946</v>
      </c>
      <c r="S471" s="327">
        <f t="shared" si="121"/>
        <v>165.84071738284081</v>
      </c>
      <c r="T471" s="327">
        <f t="shared" si="121"/>
        <v>6.8671104506352307</v>
      </c>
      <c r="U471" s="327">
        <f t="shared" si="121"/>
        <v>69.014460028884059</v>
      </c>
      <c r="V471" s="327">
        <f t="shared" si="121"/>
        <v>0</v>
      </c>
      <c r="W471" s="327">
        <f t="shared" si="121"/>
        <v>49.786550767105417</v>
      </c>
      <c r="X471" s="327">
        <f t="shared" si="121"/>
        <v>0.6867110450635231</v>
      </c>
      <c r="Y471" s="327">
        <f t="shared" si="121"/>
        <v>1.0300665675952845</v>
      </c>
      <c r="Z471" s="327">
        <f t="shared" si="121"/>
        <v>0.6867110450635231</v>
      </c>
      <c r="AA471" s="327">
        <f t="shared" si="121"/>
        <v>1.3734220901270462</v>
      </c>
      <c r="AB471" s="327">
        <f t="shared" si="121"/>
        <v>4.1202662703811379</v>
      </c>
      <c r="AC471" s="327">
        <f t="shared" si="121"/>
        <v>1.0300665675952845</v>
      </c>
      <c r="AD471" s="327">
        <f t="shared" ref="S471:AF489" si="125">+$R471*VLOOKUP($E471,$P$5:$AF$7,AD$1+3,FALSE)</f>
        <v>1.0300665675952845</v>
      </c>
      <c r="AE471" s="327">
        <f t="shared" si="125"/>
        <v>0.6867110450635231</v>
      </c>
      <c r="AF471" s="327">
        <f t="shared" si="125"/>
        <v>0.34335552253176155</v>
      </c>
      <c r="AG471" s="327">
        <f t="shared" si="123"/>
        <v>4.8069773154446622</v>
      </c>
      <c r="AH471" s="327">
        <f t="shared" si="123"/>
        <v>1.7167776126588077</v>
      </c>
      <c r="AI471" s="327">
        <f t="shared" si="123"/>
        <v>1.7167776126588077</v>
      </c>
      <c r="AJ471" s="327">
        <f t="shared" si="115"/>
        <v>1.0300665675952845</v>
      </c>
      <c r="AK471" s="1345" t="s">
        <v>1605</v>
      </c>
      <c r="AL471" s="89" t="s">
        <v>1605</v>
      </c>
      <c r="AM471" s="1345" t="s">
        <v>1605</v>
      </c>
      <c r="AN471" s="327">
        <f t="shared" si="119"/>
        <v>311.76681445883946</v>
      </c>
      <c r="AO471" s="327">
        <f t="shared" si="122"/>
        <v>165.84071738284081</v>
      </c>
      <c r="AP471" s="327">
        <f t="shared" si="122"/>
        <v>6.8671104506352307</v>
      </c>
      <c r="AQ471" s="327">
        <f t="shared" si="122"/>
        <v>69.014460028884059</v>
      </c>
      <c r="AR471" s="327">
        <f t="shared" si="122"/>
        <v>0</v>
      </c>
      <c r="AS471" s="327">
        <f t="shared" si="122"/>
        <v>49.786550767105417</v>
      </c>
      <c r="AT471" s="327">
        <f t="shared" si="122"/>
        <v>0.6867110450635231</v>
      </c>
      <c r="AU471" s="327">
        <f t="shared" si="122"/>
        <v>1.0300665675952845</v>
      </c>
      <c r="AV471" s="327">
        <f t="shared" si="122"/>
        <v>0.6867110450635231</v>
      </c>
      <c r="AW471" s="327">
        <f t="shared" si="122"/>
        <v>1.3734220901270462</v>
      </c>
      <c r="AX471" s="327">
        <f t="shared" si="122"/>
        <v>4.1202662703811379</v>
      </c>
      <c r="AY471" s="327">
        <f t="shared" si="122"/>
        <v>1.0300665675952845</v>
      </c>
      <c r="AZ471" s="327">
        <f t="shared" ref="AO471:BB489" si="126">+$AN471*VLOOKUP($E471,$AL$5:$BB$7,AZ$1+3,FALSE)</f>
        <v>1.0300665675952845</v>
      </c>
      <c r="BA471" s="327">
        <f t="shared" si="126"/>
        <v>0.6867110450635231</v>
      </c>
      <c r="BB471" s="327">
        <f t="shared" si="126"/>
        <v>0.34335552253176155</v>
      </c>
      <c r="BC471" s="327">
        <f t="shared" si="124"/>
        <v>4.8069773154446622</v>
      </c>
      <c r="BD471" s="327">
        <f t="shared" si="124"/>
        <v>1.7167776126588077</v>
      </c>
      <c r="BE471" s="327">
        <f t="shared" si="124"/>
        <v>1.7167776126588077</v>
      </c>
      <c r="BF471" s="327">
        <f t="shared" si="116"/>
        <v>1.0300665675952845</v>
      </c>
    </row>
    <row r="472" spans="2:58" ht="14.25">
      <c r="B472" s="14" t="s">
        <v>314</v>
      </c>
      <c r="C472" s="1844" t="s">
        <v>60</v>
      </c>
      <c r="D472" s="1838" t="s">
        <v>223</v>
      </c>
      <c r="E472" s="1844" t="s">
        <v>25</v>
      </c>
      <c r="F472" s="1580" t="s">
        <v>16</v>
      </c>
      <c r="G472" s="1844">
        <v>17.79</v>
      </c>
      <c r="H472" s="1937">
        <v>0.42462751655298236</v>
      </c>
      <c r="I472" s="1937">
        <v>0.42462751655298236</v>
      </c>
      <c r="J472" s="1937">
        <v>0.42462751655298236</v>
      </c>
      <c r="K472" s="1886">
        <v>9.08</v>
      </c>
      <c r="R472" s="327">
        <f t="shared" si="117"/>
        <v>3.8556178503010798</v>
      </c>
      <c r="S472" s="327">
        <f t="shared" si="125"/>
        <v>2.0509509049509047</v>
      </c>
      <c r="T472" s="327">
        <f t="shared" si="125"/>
        <v>8.4925503310596479E-2</v>
      </c>
      <c r="U472" s="327">
        <f t="shared" si="125"/>
        <v>0.8535013082714944</v>
      </c>
      <c r="V472" s="327">
        <f t="shared" si="125"/>
        <v>0</v>
      </c>
      <c r="W472" s="327">
        <f t="shared" si="125"/>
        <v>0.61570989900182438</v>
      </c>
      <c r="X472" s="327">
        <f t="shared" si="125"/>
        <v>8.4925503310596482E-3</v>
      </c>
      <c r="Y472" s="327">
        <f t="shared" si="125"/>
        <v>1.273882549658947E-2</v>
      </c>
      <c r="Z472" s="327">
        <f t="shared" si="125"/>
        <v>8.4925503310596482E-3</v>
      </c>
      <c r="AA472" s="327">
        <f t="shared" si="125"/>
        <v>1.6985100662119296E-2</v>
      </c>
      <c r="AB472" s="327">
        <f t="shared" si="125"/>
        <v>5.0955301986357879E-2</v>
      </c>
      <c r="AC472" s="327">
        <f t="shared" si="125"/>
        <v>1.273882549658947E-2</v>
      </c>
      <c r="AD472" s="327">
        <f t="shared" si="125"/>
        <v>1.273882549658947E-2</v>
      </c>
      <c r="AE472" s="327">
        <f t="shared" si="125"/>
        <v>8.4925503310596482E-3</v>
      </c>
      <c r="AF472" s="327">
        <f t="shared" si="125"/>
        <v>4.2462751655298241E-3</v>
      </c>
      <c r="AG472" s="327">
        <f t="shared" si="123"/>
        <v>5.9447852317417539E-2</v>
      </c>
      <c r="AH472" s="327">
        <f t="shared" si="123"/>
        <v>2.123137582764912E-2</v>
      </c>
      <c r="AI472" s="327">
        <f t="shared" si="123"/>
        <v>2.123137582764912E-2</v>
      </c>
      <c r="AJ472" s="327">
        <f t="shared" si="115"/>
        <v>1.273882549658947E-2</v>
      </c>
      <c r="AK472" s="1345" t="s">
        <v>1605</v>
      </c>
      <c r="AL472" s="89" t="s">
        <v>1605</v>
      </c>
      <c r="AM472" s="1345" t="s">
        <v>1605</v>
      </c>
      <c r="AN472" s="327">
        <f t="shared" si="119"/>
        <v>3.8556178503010798</v>
      </c>
      <c r="AO472" s="327">
        <f t="shared" si="126"/>
        <v>2.0509509049509047</v>
      </c>
      <c r="AP472" s="327">
        <f t="shared" si="126"/>
        <v>8.4925503310596479E-2</v>
      </c>
      <c r="AQ472" s="327">
        <f t="shared" si="126"/>
        <v>0.8535013082714944</v>
      </c>
      <c r="AR472" s="327">
        <f t="shared" si="126"/>
        <v>0</v>
      </c>
      <c r="AS472" s="327">
        <f t="shared" si="126"/>
        <v>0.61570989900182438</v>
      </c>
      <c r="AT472" s="327">
        <f t="shared" si="126"/>
        <v>8.4925503310596482E-3</v>
      </c>
      <c r="AU472" s="327">
        <f t="shared" si="126"/>
        <v>1.273882549658947E-2</v>
      </c>
      <c r="AV472" s="327">
        <f t="shared" si="126"/>
        <v>8.4925503310596482E-3</v>
      </c>
      <c r="AW472" s="327">
        <f t="shared" si="126"/>
        <v>1.6985100662119296E-2</v>
      </c>
      <c r="AX472" s="327">
        <f t="shared" si="126"/>
        <v>5.0955301986357879E-2</v>
      </c>
      <c r="AY472" s="327">
        <f t="shared" si="126"/>
        <v>1.273882549658947E-2</v>
      </c>
      <c r="AZ472" s="327">
        <f t="shared" si="126"/>
        <v>1.273882549658947E-2</v>
      </c>
      <c r="BA472" s="327">
        <f t="shared" si="126"/>
        <v>8.4925503310596482E-3</v>
      </c>
      <c r="BB472" s="327">
        <f t="shared" si="126"/>
        <v>4.2462751655298241E-3</v>
      </c>
      <c r="BC472" s="327">
        <f t="shared" si="124"/>
        <v>5.9447852317417539E-2</v>
      </c>
      <c r="BD472" s="327">
        <f t="shared" si="124"/>
        <v>2.123137582764912E-2</v>
      </c>
      <c r="BE472" s="327">
        <f t="shared" si="124"/>
        <v>2.123137582764912E-2</v>
      </c>
      <c r="BF472" s="327">
        <f t="shared" si="116"/>
        <v>1.273882549658947E-2</v>
      </c>
    </row>
    <row r="473" spans="2:58" ht="14.25">
      <c r="B473" s="14" t="s">
        <v>314</v>
      </c>
      <c r="C473" s="1844" t="s">
        <v>60</v>
      </c>
      <c r="D473" s="1838" t="s">
        <v>218</v>
      </c>
      <c r="E473" s="1844" t="s">
        <v>25</v>
      </c>
      <c r="F473" s="1580" t="s">
        <v>16</v>
      </c>
      <c r="G473" s="1844">
        <v>17.39</v>
      </c>
      <c r="H473" s="1937">
        <v>4053.0991453650718</v>
      </c>
      <c r="I473" s="1841">
        <v>4053.0991453650718</v>
      </c>
      <c r="J473" s="1842">
        <v>4053.0991453650718</v>
      </c>
      <c r="K473" s="1886">
        <v>9.08</v>
      </c>
      <c r="R473" s="327">
        <f t="shared" si="117"/>
        <v>36802.14023991485</v>
      </c>
      <c r="S473" s="327">
        <f t="shared" si="125"/>
        <v>19576.468872113295</v>
      </c>
      <c r="T473" s="327">
        <f t="shared" si="125"/>
        <v>810.61982907301433</v>
      </c>
      <c r="U473" s="327">
        <f t="shared" si="125"/>
        <v>8146.7292821837927</v>
      </c>
      <c r="V473" s="327">
        <f t="shared" si="125"/>
        <v>0</v>
      </c>
      <c r="W473" s="327">
        <f t="shared" si="125"/>
        <v>5876.9937607793536</v>
      </c>
      <c r="X473" s="327">
        <f t="shared" si="125"/>
        <v>81.061982907301442</v>
      </c>
      <c r="Y473" s="327">
        <f t="shared" si="125"/>
        <v>121.59297436095214</v>
      </c>
      <c r="Z473" s="327">
        <f t="shared" si="125"/>
        <v>81.061982907301442</v>
      </c>
      <c r="AA473" s="327">
        <f t="shared" si="125"/>
        <v>162.12396581460288</v>
      </c>
      <c r="AB473" s="327">
        <f t="shared" si="125"/>
        <v>486.37189744380856</v>
      </c>
      <c r="AC473" s="327">
        <f t="shared" si="125"/>
        <v>121.59297436095214</v>
      </c>
      <c r="AD473" s="327">
        <f t="shared" si="125"/>
        <v>121.59297436095214</v>
      </c>
      <c r="AE473" s="327">
        <f t="shared" si="125"/>
        <v>81.061982907301442</v>
      </c>
      <c r="AF473" s="327">
        <f t="shared" si="125"/>
        <v>40.530991453650721</v>
      </c>
      <c r="AG473" s="327">
        <f t="shared" si="123"/>
        <v>567.43388035111013</v>
      </c>
      <c r="AH473" s="327">
        <f t="shared" si="123"/>
        <v>202.65495726825358</v>
      </c>
      <c r="AI473" s="327">
        <f t="shared" si="123"/>
        <v>202.65495726825358</v>
      </c>
      <c r="AJ473" s="327">
        <f t="shared" si="115"/>
        <v>121.59297436095214</v>
      </c>
      <c r="AK473" s="1345" t="s">
        <v>1605</v>
      </c>
      <c r="AL473" s="89" t="s">
        <v>1605</v>
      </c>
      <c r="AM473" s="1345" t="s">
        <v>1605</v>
      </c>
      <c r="AN473" s="327">
        <f t="shared" si="119"/>
        <v>36802.14023991485</v>
      </c>
      <c r="AO473" s="327">
        <f t="shared" si="126"/>
        <v>19576.468872113295</v>
      </c>
      <c r="AP473" s="327">
        <f t="shared" si="126"/>
        <v>810.61982907301433</v>
      </c>
      <c r="AQ473" s="327">
        <f t="shared" si="126"/>
        <v>8146.7292821837927</v>
      </c>
      <c r="AR473" s="327">
        <f t="shared" si="126"/>
        <v>0</v>
      </c>
      <c r="AS473" s="327">
        <f t="shared" si="126"/>
        <v>5876.9937607793536</v>
      </c>
      <c r="AT473" s="327">
        <f t="shared" si="126"/>
        <v>81.061982907301442</v>
      </c>
      <c r="AU473" s="327">
        <f t="shared" si="126"/>
        <v>121.59297436095214</v>
      </c>
      <c r="AV473" s="327">
        <f t="shared" si="126"/>
        <v>81.061982907301442</v>
      </c>
      <c r="AW473" s="327">
        <f t="shared" si="126"/>
        <v>162.12396581460288</v>
      </c>
      <c r="AX473" s="327">
        <f t="shared" si="126"/>
        <v>486.37189744380856</v>
      </c>
      <c r="AY473" s="327">
        <f t="shared" si="126"/>
        <v>121.59297436095214</v>
      </c>
      <c r="AZ473" s="327">
        <f t="shared" si="126"/>
        <v>121.59297436095214</v>
      </c>
      <c r="BA473" s="327">
        <f t="shared" si="126"/>
        <v>81.061982907301442</v>
      </c>
      <c r="BB473" s="327">
        <f t="shared" si="126"/>
        <v>40.530991453650721</v>
      </c>
      <c r="BC473" s="327">
        <f t="shared" si="124"/>
        <v>567.43388035111013</v>
      </c>
      <c r="BD473" s="327">
        <f t="shared" si="124"/>
        <v>202.65495726825358</v>
      </c>
      <c r="BE473" s="327">
        <f t="shared" si="124"/>
        <v>202.65495726825358</v>
      </c>
      <c r="BF473" s="327">
        <f t="shared" si="116"/>
        <v>121.59297436095214</v>
      </c>
    </row>
    <row r="474" spans="2:58" ht="14.25">
      <c r="B474" s="14" t="s">
        <v>314</v>
      </c>
      <c r="C474" s="1844" t="s">
        <v>60</v>
      </c>
      <c r="D474" s="1838" t="s">
        <v>219</v>
      </c>
      <c r="E474" s="1844" t="s">
        <v>25</v>
      </c>
      <c r="F474" s="1580" t="s">
        <v>16</v>
      </c>
      <c r="G474" s="1844">
        <v>17.46</v>
      </c>
      <c r="H474" s="1937">
        <v>1961.3936508727998</v>
      </c>
      <c r="I474" s="1841">
        <v>1961.3936508727998</v>
      </c>
      <c r="J474" s="1842">
        <v>1961.3936508727998</v>
      </c>
      <c r="K474" s="1886">
        <v>9.08</v>
      </c>
      <c r="R474" s="327">
        <f t="shared" si="117"/>
        <v>17809.454349925021</v>
      </c>
      <c r="S474" s="327">
        <f t="shared" si="125"/>
        <v>9473.5313337156222</v>
      </c>
      <c r="T474" s="327">
        <f t="shared" si="125"/>
        <v>392.27873017455994</v>
      </c>
      <c r="U474" s="327">
        <f t="shared" si="125"/>
        <v>3942.4012382543269</v>
      </c>
      <c r="V474" s="327">
        <f t="shared" si="125"/>
        <v>0</v>
      </c>
      <c r="W474" s="327">
        <f t="shared" si="125"/>
        <v>2844.0207937655596</v>
      </c>
      <c r="X474" s="327">
        <f t="shared" si="125"/>
        <v>39.227873017455998</v>
      </c>
      <c r="Y474" s="327">
        <f t="shared" si="125"/>
        <v>58.841809526183987</v>
      </c>
      <c r="Z474" s="327">
        <f t="shared" si="125"/>
        <v>39.227873017455998</v>
      </c>
      <c r="AA474" s="327">
        <f t="shared" si="125"/>
        <v>78.455746034911996</v>
      </c>
      <c r="AB474" s="327">
        <f t="shared" si="125"/>
        <v>235.36723810473595</v>
      </c>
      <c r="AC474" s="327">
        <f t="shared" si="125"/>
        <v>58.841809526183987</v>
      </c>
      <c r="AD474" s="327">
        <f t="shared" si="125"/>
        <v>58.841809526183987</v>
      </c>
      <c r="AE474" s="327">
        <f t="shared" si="125"/>
        <v>39.227873017455998</v>
      </c>
      <c r="AF474" s="327">
        <f t="shared" si="125"/>
        <v>19.613936508727999</v>
      </c>
      <c r="AG474" s="327">
        <f t="shared" si="123"/>
        <v>274.59511112219201</v>
      </c>
      <c r="AH474" s="327">
        <f t="shared" si="123"/>
        <v>98.069682543639985</v>
      </c>
      <c r="AI474" s="327">
        <f t="shared" si="123"/>
        <v>98.069682543639985</v>
      </c>
      <c r="AJ474" s="327">
        <f t="shared" si="115"/>
        <v>58.841809526183987</v>
      </c>
      <c r="AK474" s="1345" t="s">
        <v>1605</v>
      </c>
      <c r="AL474" s="89" t="s">
        <v>1605</v>
      </c>
      <c r="AM474" s="1345" t="s">
        <v>1605</v>
      </c>
      <c r="AN474" s="327">
        <f t="shared" si="119"/>
        <v>17809.454349925021</v>
      </c>
      <c r="AO474" s="327">
        <f t="shared" si="126"/>
        <v>9473.5313337156222</v>
      </c>
      <c r="AP474" s="327">
        <f t="shared" si="126"/>
        <v>392.27873017455994</v>
      </c>
      <c r="AQ474" s="327">
        <f t="shared" si="126"/>
        <v>3942.4012382543269</v>
      </c>
      <c r="AR474" s="327">
        <f t="shared" si="126"/>
        <v>0</v>
      </c>
      <c r="AS474" s="327">
        <f t="shared" si="126"/>
        <v>2844.0207937655596</v>
      </c>
      <c r="AT474" s="327">
        <f t="shared" si="126"/>
        <v>39.227873017455998</v>
      </c>
      <c r="AU474" s="327">
        <f t="shared" si="126"/>
        <v>58.841809526183987</v>
      </c>
      <c r="AV474" s="327">
        <f t="shared" si="126"/>
        <v>39.227873017455998</v>
      </c>
      <c r="AW474" s="327">
        <f t="shared" si="126"/>
        <v>78.455746034911996</v>
      </c>
      <c r="AX474" s="327">
        <f t="shared" si="126"/>
        <v>235.36723810473595</v>
      </c>
      <c r="AY474" s="327">
        <f t="shared" si="126"/>
        <v>58.841809526183987</v>
      </c>
      <c r="AZ474" s="327">
        <f t="shared" si="126"/>
        <v>58.841809526183987</v>
      </c>
      <c r="BA474" s="327">
        <f t="shared" si="126"/>
        <v>39.227873017455998</v>
      </c>
      <c r="BB474" s="327">
        <f t="shared" si="126"/>
        <v>19.613936508727999</v>
      </c>
      <c r="BC474" s="327">
        <f t="shared" si="124"/>
        <v>274.59511112219201</v>
      </c>
      <c r="BD474" s="327">
        <f t="shared" si="124"/>
        <v>98.069682543639985</v>
      </c>
      <c r="BE474" s="327">
        <f t="shared" si="124"/>
        <v>98.069682543639985</v>
      </c>
      <c r="BF474" s="327">
        <f t="shared" si="116"/>
        <v>58.841809526183987</v>
      </c>
    </row>
    <row r="475" spans="2:58" ht="14.25">
      <c r="B475" s="14" t="s">
        <v>314</v>
      </c>
      <c r="C475" s="1844" t="s">
        <v>60</v>
      </c>
      <c r="D475" s="1838" t="s">
        <v>107</v>
      </c>
      <c r="E475" s="1844" t="s">
        <v>25</v>
      </c>
      <c r="F475" s="1580" t="s">
        <v>16</v>
      </c>
      <c r="G475" s="1844">
        <v>17.79</v>
      </c>
      <c r="H475" s="1937">
        <v>27.561501461385866</v>
      </c>
      <c r="I475" s="1841">
        <v>27.561501461385866</v>
      </c>
      <c r="J475" s="1842">
        <v>27.561501461385866</v>
      </c>
      <c r="K475" s="1886">
        <v>9.08</v>
      </c>
      <c r="R475" s="327">
        <f t="shared" si="117"/>
        <v>250.25843326938366</v>
      </c>
      <c r="S475" s="327">
        <f t="shared" si="125"/>
        <v>133.12205205849372</v>
      </c>
      <c r="T475" s="327">
        <f t="shared" si="125"/>
        <v>5.5123002922771738</v>
      </c>
      <c r="U475" s="327">
        <f t="shared" si="125"/>
        <v>55.39861793738558</v>
      </c>
      <c r="V475" s="327">
        <f t="shared" si="125"/>
        <v>0</v>
      </c>
      <c r="W475" s="327">
        <f t="shared" si="125"/>
        <v>39.964177119009506</v>
      </c>
      <c r="X475" s="327">
        <f t="shared" si="125"/>
        <v>0.55123002922771736</v>
      </c>
      <c r="Y475" s="327">
        <f t="shared" si="125"/>
        <v>0.82684504384157587</v>
      </c>
      <c r="Z475" s="327">
        <f t="shared" si="125"/>
        <v>0.55123002922771736</v>
      </c>
      <c r="AA475" s="327">
        <f t="shared" si="125"/>
        <v>1.1024600584554347</v>
      </c>
      <c r="AB475" s="327">
        <f t="shared" si="125"/>
        <v>3.3073801753663035</v>
      </c>
      <c r="AC475" s="327">
        <f t="shared" si="125"/>
        <v>0.82684504384157587</v>
      </c>
      <c r="AD475" s="327">
        <f t="shared" si="125"/>
        <v>0.82684504384157587</v>
      </c>
      <c r="AE475" s="327">
        <f t="shared" si="125"/>
        <v>0.55123002922771736</v>
      </c>
      <c r="AF475" s="327">
        <f t="shared" si="125"/>
        <v>0.27561501461385868</v>
      </c>
      <c r="AG475" s="327">
        <f t="shared" si="123"/>
        <v>3.8586102045940218</v>
      </c>
      <c r="AH475" s="327">
        <f t="shared" si="123"/>
        <v>1.3780750730692934</v>
      </c>
      <c r="AI475" s="327">
        <f t="shared" si="123"/>
        <v>1.3780750730692934</v>
      </c>
      <c r="AJ475" s="327">
        <f t="shared" si="115"/>
        <v>0.82684504384157587</v>
      </c>
      <c r="AK475" s="1345" t="s">
        <v>1605</v>
      </c>
      <c r="AL475" s="89" t="s">
        <v>1605</v>
      </c>
      <c r="AM475" s="1345" t="s">
        <v>1605</v>
      </c>
      <c r="AN475" s="327">
        <f t="shared" si="119"/>
        <v>250.25843326938366</v>
      </c>
      <c r="AO475" s="327">
        <f t="shared" si="126"/>
        <v>133.12205205849372</v>
      </c>
      <c r="AP475" s="327">
        <f t="shared" si="126"/>
        <v>5.5123002922771738</v>
      </c>
      <c r="AQ475" s="327">
        <f t="shared" si="126"/>
        <v>55.39861793738558</v>
      </c>
      <c r="AR475" s="327">
        <f t="shared" si="126"/>
        <v>0</v>
      </c>
      <c r="AS475" s="327">
        <f t="shared" si="126"/>
        <v>39.964177119009506</v>
      </c>
      <c r="AT475" s="327">
        <f t="shared" si="126"/>
        <v>0.55123002922771736</v>
      </c>
      <c r="AU475" s="327">
        <f t="shared" si="126"/>
        <v>0.82684504384157587</v>
      </c>
      <c r="AV475" s="327">
        <f t="shared" si="126"/>
        <v>0.55123002922771736</v>
      </c>
      <c r="AW475" s="327">
        <f t="shared" si="126"/>
        <v>1.1024600584554347</v>
      </c>
      <c r="AX475" s="327">
        <f t="shared" si="126"/>
        <v>3.3073801753663035</v>
      </c>
      <c r="AY475" s="327">
        <f t="shared" si="126"/>
        <v>0.82684504384157587</v>
      </c>
      <c r="AZ475" s="327">
        <f t="shared" si="126"/>
        <v>0.82684504384157587</v>
      </c>
      <c r="BA475" s="327">
        <f t="shared" si="126"/>
        <v>0.55123002922771736</v>
      </c>
      <c r="BB475" s="327">
        <f t="shared" si="126"/>
        <v>0.27561501461385868</v>
      </c>
      <c r="BC475" s="327">
        <f t="shared" si="124"/>
        <v>3.8586102045940218</v>
      </c>
      <c r="BD475" s="327">
        <f t="shared" si="124"/>
        <v>1.3780750730692934</v>
      </c>
      <c r="BE475" s="327">
        <f t="shared" si="124"/>
        <v>1.3780750730692934</v>
      </c>
      <c r="BF475" s="327">
        <f t="shared" si="116"/>
        <v>0.82684504384157587</v>
      </c>
    </row>
    <row r="476" spans="2:58" ht="14.25">
      <c r="B476" s="14" t="s">
        <v>314</v>
      </c>
      <c r="C476" s="1844" t="s">
        <v>60</v>
      </c>
      <c r="D476" s="1838" t="s">
        <v>61</v>
      </c>
      <c r="E476" s="1844" t="s">
        <v>25</v>
      </c>
      <c r="F476" s="1580" t="s">
        <v>16</v>
      </c>
      <c r="G476" s="1844">
        <v>17.39</v>
      </c>
      <c r="H476" s="1937">
        <v>2995.6635566378081</v>
      </c>
      <c r="I476" s="1841">
        <v>2995.6635566378081</v>
      </c>
      <c r="J476" s="1842">
        <v>2995.6635566378081</v>
      </c>
      <c r="K476" s="1886">
        <v>9.08</v>
      </c>
      <c r="R476" s="327">
        <f t="shared" si="117"/>
        <v>27200.625094271298</v>
      </c>
      <c r="S476" s="327">
        <f t="shared" si="125"/>
        <v>14469.054978560613</v>
      </c>
      <c r="T476" s="327">
        <f t="shared" si="125"/>
        <v>599.13271132756165</v>
      </c>
      <c r="U476" s="327">
        <f t="shared" si="125"/>
        <v>6021.2837488419937</v>
      </c>
      <c r="V476" s="327">
        <f t="shared" si="125"/>
        <v>0</v>
      </c>
      <c r="W476" s="327">
        <f t="shared" si="125"/>
        <v>4343.7121571248217</v>
      </c>
      <c r="X476" s="327">
        <f t="shared" si="125"/>
        <v>59.913271132756165</v>
      </c>
      <c r="Y476" s="327">
        <f t="shared" si="125"/>
        <v>89.869906699134233</v>
      </c>
      <c r="Z476" s="327">
        <f t="shared" si="125"/>
        <v>59.913271132756165</v>
      </c>
      <c r="AA476" s="327">
        <f t="shared" si="125"/>
        <v>119.82654226551233</v>
      </c>
      <c r="AB476" s="327">
        <f t="shared" si="125"/>
        <v>359.47962679653693</v>
      </c>
      <c r="AC476" s="327">
        <f t="shared" si="125"/>
        <v>89.869906699134233</v>
      </c>
      <c r="AD476" s="327">
        <f t="shared" si="125"/>
        <v>89.869906699134233</v>
      </c>
      <c r="AE476" s="327">
        <f t="shared" si="125"/>
        <v>59.913271132756165</v>
      </c>
      <c r="AF476" s="327">
        <f t="shared" si="125"/>
        <v>29.956635566378083</v>
      </c>
      <c r="AG476" s="327">
        <f t="shared" si="123"/>
        <v>419.39289792929321</v>
      </c>
      <c r="AH476" s="327">
        <f t="shared" si="123"/>
        <v>149.78317783189041</v>
      </c>
      <c r="AI476" s="327">
        <f t="shared" si="123"/>
        <v>149.78317783189041</v>
      </c>
      <c r="AJ476" s="327">
        <f t="shared" si="115"/>
        <v>89.869906699134233</v>
      </c>
      <c r="AK476" s="1345" t="s">
        <v>1605</v>
      </c>
      <c r="AL476" s="89" t="s">
        <v>1605</v>
      </c>
      <c r="AM476" s="1345" t="s">
        <v>1605</v>
      </c>
      <c r="AN476" s="327">
        <f t="shared" si="119"/>
        <v>27200.625094271298</v>
      </c>
      <c r="AO476" s="327">
        <f t="shared" si="126"/>
        <v>14469.054978560613</v>
      </c>
      <c r="AP476" s="327">
        <f t="shared" si="126"/>
        <v>599.13271132756165</v>
      </c>
      <c r="AQ476" s="327">
        <f t="shared" si="126"/>
        <v>6021.2837488419937</v>
      </c>
      <c r="AR476" s="327">
        <f t="shared" si="126"/>
        <v>0</v>
      </c>
      <c r="AS476" s="327">
        <f t="shared" si="126"/>
        <v>4343.7121571248217</v>
      </c>
      <c r="AT476" s="327">
        <f t="shared" si="126"/>
        <v>59.913271132756165</v>
      </c>
      <c r="AU476" s="327">
        <f t="shared" si="126"/>
        <v>89.869906699134233</v>
      </c>
      <c r="AV476" s="327">
        <f t="shared" si="126"/>
        <v>59.913271132756165</v>
      </c>
      <c r="AW476" s="327">
        <f t="shared" si="126"/>
        <v>119.82654226551233</v>
      </c>
      <c r="AX476" s="327">
        <f t="shared" si="126"/>
        <v>359.47962679653693</v>
      </c>
      <c r="AY476" s="327">
        <f t="shared" si="126"/>
        <v>89.869906699134233</v>
      </c>
      <c r="AZ476" s="327">
        <f t="shared" si="126"/>
        <v>89.869906699134233</v>
      </c>
      <c r="BA476" s="327">
        <f t="shared" si="126"/>
        <v>59.913271132756165</v>
      </c>
      <c r="BB476" s="327">
        <f t="shared" si="126"/>
        <v>29.956635566378083</v>
      </c>
      <c r="BC476" s="327">
        <f t="shared" si="124"/>
        <v>419.39289792929321</v>
      </c>
      <c r="BD476" s="327">
        <f t="shared" si="124"/>
        <v>149.78317783189041</v>
      </c>
      <c r="BE476" s="327">
        <f t="shared" si="124"/>
        <v>149.78317783189041</v>
      </c>
      <c r="BF476" s="327">
        <f t="shared" si="116"/>
        <v>89.869906699134233</v>
      </c>
    </row>
    <row r="477" spans="2:58" ht="14.25">
      <c r="B477" s="14" t="s">
        <v>314</v>
      </c>
      <c r="C477" s="1844" t="s">
        <v>60</v>
      </c>
      <c r="D477" s="1838" t="s">
        <v>221</v>
      </c>
      <c r="E477" s="1844" t="s">
        <v>25</v>
      </c>
      <c r="F477" s="1580" t="s">
        <v>16</v>
      </c>
      <c r="G477" s="1844">
        <v>17.48</v>
      </c>
      <c r="H477" s="1937">
        <v>856.69173662301262</v>
      </c>
      <c r="I477" s="1841">
        <v>856.69173662301262</v>
      </c>
      <c r="J477" s="1842">
        <v>856.69173662301262</v>
      </c>
      <c r="K477" s="1886">
        <v>9.08</v>
      </c>
      <c r="R477" s="327">
        <f t="shared" si="117"/>
        <v>7778.7609685369544</v>
      </c>
      <c r="S477" s="327">
        <f t="shared" si="125"/>
        <v>4137.8210878891505</v>
      </c>
      <c r="T477" s="327">
        <f t="shared" si="125"/>
        <v>171.33834732460252</v>
      </c>
      <c r="U477" s="327">
        <f t="shared" si="125"/>
        <v>1721.9503906122552</v>
      </c>
      <c r="V477" s="327">
        <f t="shared" si="125"/>
        <v>0</v>
      </c>
      <c r="W477" s="327">
        <f t="shared" si="125"/>
        <v>1242.2030181033681</v>
      </c>
      <c r="X477" s="327">
        <f t="shared" si="125"/>
        <v>17.133834732460254</v>
      </c>
      <c r="Y477" s="327">
        <f t="shared" si="125"/>
        <v>25.700752098690376</v>
      </c>
      <c r="Z477" s="327">
        <f t="shared" si="125"/>
        <v>17.133834732460254</v>
      </c>
      <c r="AA477" s="327">
        <f t="shared" si="125"/>
        <v>34.267669464920509</v>
      </c>
      <c r="AB477" s="327">
        <f t="shared" si="125"/>
        <v>102.80300839476151</v>
      </c>
      <c r="AC477" s="327">
        <f t="shared" si="125"/>
        <v>25.700752098690376</v>
      </c>
      <c r="AD477" s="327">
        <f t="shared" si="125"/>
        <v>25.700752098690376</v>
      </c>
      <c r="AE477" s="327">
        <f t="shared" si="125"/>
        <v>17.133834732460254</v>
      </c>
      <c r="AF477" s="327">
        <f t="shared" si="125"/>
        <v>8.5669173662301272</v>
      </c>
      <c r="AG477" s="327">
        <f t="shared" si="123"/>
        <v>119.93684312722178</v>
      </c>
      <c r="AH477" s="327">
        <f t="shared" si="123"/>
        <v>42.834586831150631</v>
      </c>
      <c r="AI477" s="327">
        <f t="shared" si="123"/>
        <v>42.834586831150631</v>
      </c>
      <c r="AJ477" s="327">
        <f t="shared" si="115"/>
        <v>25.700752098690376</v>
      </c>
      <c r="AK477" s="1345" t="s">
        <v>1605</v>
      </c>
      <c r="AL477" s="89" t="s">
        <v>1605</v>
      </c>
      <c r="AM477" s="1345" t="s">
        <v>1605</v>
      </c>
      <c r="AN477" s="327">
        <f t="shared" si="119"/>
        <v>7778.7609685369544</v>
      </c>
      <c r="AO477" s="327">
        <f t="shared" si="126"/>
        <v>4137.8210878891505</v>
      </c>
      <c r="AP477" s="327">
        <f t="shared" si="126"/>
        <v>171.33834732460252</v>
      </c>
      <c r="AQ477" s="327">
        <f t="shared" si="126"/>
        <v>1721.9503906122552</v>
      </c>
      <c r="AR477" s="327">
        <f t="shared" si="126"/>
        <v>0</v>
      </c>
      <c r="AS477" s="327">
        <f t="shared" si="126"/>
        <v>1242.2030181033681</v>
      </c>
      <c r="AT477" s="327">
        <f t="shared" si="126"/>
        <v>17.133834732460254</v>
      </c>
      <c r="AU477" s="327">
        <f t="shared" si="126"/>
        <v>25.700752098690376</v>
      </c>
      <c r="AV477" s="327">
        <f t="shared" si="126"/>
        <v>17.133834732460254</v>
      </c>
      <c r="AW477" s="327">
        <f t="shared" si="126"/>
        <v>34.267669464920509</v>
      </c>
      <c r="AX477" s="327">
        <f t="shared" si="126"/>
        <v>102.80300839476151</v>
      </c>
      <c r="AY477" s="327">
        <f t="shared" si="126"/>
        <v>25.700752098690376</v>
      </c>
      <c r="AZ477" s="327">
        <f t="shared" si="126"/>
        <v>25.700752098690376</v>
      </c>
      <c r="BA477" s="327">
        <f t="shared" si="126"/>
        <v>17.133834732460254</v>
      </c>
      <c r="BB477" s="327">
        <f t="shared" si="126"/>
        <v>8.5669173662301272</v>
      </c>
      <c r="BC477" s="327">
        <f t="shared" si="124"/>
        <v>119.93684312722178</v>
      </c>
      <c r="BD477" s="327">
        <f t="shared" si="124"/>
        <v>42.834586831150631</v>
      </c>
      <c r="BE477" s="327">
        <f t="shared" si="124"/>
        <v>42.834586831150631</v>
      </c>
      <c r="BF477" s="327">
        <f t="shared" si="116"/>
        <v>25.700752098690376</v>
      </c>
    </row>
    <row r="478" spans="2:58" ht="14.25">
      <c r="B478" s="14" t="s">
        <v>314</v>
      </c>
      <c r="C478" s="1844" t="s">
        <v>60</v>
      </c>
      <c r="D478" s="1838" t="s">
        <v>264</v>
      </c>
      <c r="E478" s="1844" t="s">
        <v>25</v>
      </c>
      <c r="F478" s="1580" t="s">
        <v>16</v>
      </c>
      <c r="G478" s="1844">
        <v>17.71</v>
      </c>
      <c r="H478" s="1937">
        <v>618.15092370235789</v>
      </c>
      <c r="I478" s="1841">
        <v>618.15092370235789</v>
      </c>
      <c r="J478" s="1842">
        <v>618.15092370235789</v>
      </c>
      <c r="K478" s="1886">
        <v>9.08</v>
      </c>
      <c r="R478" s="327">
        <f t="shared" si="117"/>
        <v>5612.8103872174097</v>
      </c>
      <c r="S478" s="327">
        <f t="shared" si="125"/>
        <v>2985.6689614823886</v>
      </c>
      <c r="T478" s="327">
        <f t="shared" si="125"/>
        <v>123.63018474047159</v>
      </c>
      <c r="U478" s="327">
        <f t="shared" si="125"/>
        <v>1242.4833566417392</v>
      </c>
      <c r="V478" s="327">
        <f t="shared" si="125"/>
        <v>0</v>
      </c>
      <c r="W478" s="327">
        <f t="shared" si="125"/>
        <v>896.31883936841894</v>
      </c>
      <c r="X478" s="327">
        <f t="shared" si="125"/>
        <v>12.363018474047159</v>
      </c>
      <c r="Y478" s="327">
        <f t="shared" si="125"/>
        <v>18.544527711070735</v>
      </c>
      <c r="Z478" s="327">
        <f t="shared" si="125"/>
        <v>12.363018474047159</v>
      </c>
      <c r="AA478" s="327">
        <f t="shared" si="125"/>
        <v>24.726036948094318</v>
      </c>
      <c r="AB478" s="327">
        <f t="shared" si="125"/>
        <v>74.178110844282941</v>
      </c>
      <c r="AC478" s="327">
        <f t="shared" si="125"/>
        <v>18.544527711070735</v>
      </c>
      <c r="AD478" s="327">
        <f t="shared" si="125"/>
        <v>18.544527711070735</v>
      </c>
      <c r="AE478" s="327">
        <f t="shared" si="125"/>
        <v>12.363018474047159</v>
      </c>
      <c r="AF478" s="327">
        <f t="shared" si="125"/>
        <v>6.1815092370235796</v>
      </c>
      <c r="AG478" s="327">
        <f t="shared" si="123"/>
        <v>86.541129318330121</v>
      </c>
      <c r="AH478" s="327">
        <f t="shared" si="123"/>
        <v>30.907546185117898</v>
      </c>
      <c r="AI478" s="327">
        <f t="shared" si="123"/>
        <v>30.907546185117898</v>
      </c>
      <c r="AJ478" s="327">
        <f t="shared" si="115"/>
        <v>18.544527711070735</v>
      </c>
      <c r="AK478" s="1345" t="s">
        <v>1605</v>
      </c>
      <c r="AL478" s="89" t="s">
        <v>1605</v>
      </c>
      <c r="AM478" s="1345" t="s">
        <v>1605</v>
      </c>
      <c r="AN478" s="327">
        <f t="shared" si="119"/>
        <v>5612.8103872174097</v>
      </c>
      <c r="AO478" s="327">
        <f t="shared" si="126"/>
        <v>2985.6689614823886</v>
      </c>
      <c r="AP478" s="327">
        <f t="shared" si="126"/>
        <v>123.63018474047159</v>
      </c>
      <c r="AQ478" s="327">
        <f t="shared" si="126"/>
        <v>1242.4833566417392</v>
      </c>
      <c r="AR478" s="327">
        <f t="shared" si="126"/>
        <v>0</v>
      </c>
      <c r="AS478" s="327">
        <f t="shared" si="126"/>
        <v>896.31883936841894</v>
      </c>
      <c r="AT478" s="327">
        <f t="shared" si="126"/>
        <v>12.363018474047159</v>
      </c>
      <c r="AU478" s="327">
        <f t="shared" si="126"/>
        <v>18.544527711070735</v>
      </c>
      <c r="AV478" s="327">
        <f t="shared" si="126"/>
        <v>12.363018474047159</v>
      </c>
      <c r="AW478" s="327">
        <f t="shared" si="126"/>
        <v>24.726036948094318</v>
      </c>
      <c r="AX478" s="327">
        <f t="shared" si="126"/>
        <v>74.178110844282941</v>
      </c>
      <c r="AY478" s="327">
        <f t="shared" si="126"/>
        <v>18.544527711070735</v>
      </c>
      <c r="AZ478" s="327">
        <f t="shared" si="126"/>
        <v>18.544527711070735</v>
      </c>
      <c r="BA478" s="327">
        <f t="shared" si="126"/>
        <v>12.363018474047159</v>
      </c>
      <c r="BB478" s="327">
        <f t="shared" si="126"/>
        <v>6.1815092370235796</v>
      </c>
      <c r="BC478" s="327">
        <f t="shared" si="124"/>
        <v>86.541129318330121</v>
      </c>
      <c r="BD478" s="327">
        <f t="shared" si="124"/>
        <v>30.907546185117898</v>
      </c>
      <c r="BE478" s="327">
        <f t="shared" si="124"/>
        <v>30.907546185117898</v>
      </c>
      <c r="BF478" s="327">
        <f t="shared" si="116"/>
        <v>18.544527711070735</v>
      </c>
    </row>
    <row r="479" spans="2:58" ht="14.25">
      <c r="B479" s="15" t="s">
        <v>314</v>
      </c>
      <c r="C479" s="1846" t="s">
        <v>60</v>
      </c>
      <c r="D479" s="1589" t="s">
        <v>106</v>
      </c>
      <c r="E479" s="1846" t="s">
        <v>25</v>
      </c>
      <c r="F479" s="1848" t="s">
        <v>16</v>
      </c>
      <c r="G479" s="1846">
        <v>17.649999999999999</v>
      </c>
      <c r="H479" s="1938">
        <v>189.48646238348852</v>
      </c>
      <c r="I479" s="1924">
        <v>189.48646238348852</v>
      </c>
      <c r="J479" s="1900">
        <v>189.48646238348852</v>
      </c>
      <c r="K479" s="1939">
        <v>9.08</v>
      </c>
      <c r="R479" s="327">
        <f t="shared" si="117"/>
        <v>1720.5370784420757</v>
      </c>
      <c r="S479" s="327">
        <f t="shared" si="125"/>
        <v>915.21961331224941</v>
      </c>
      <c r="T479" s="327">
        <f t="shared" si="125"/>
        <v>37.8972924766977</v>
      </c>
      <c r="U479" s="327">
        <f t="shared" si="125"/>
        <v>380.86778939081188</v>
      </c>
      <c r="V479" s="327">
        <f t="shared" si="125"/>
        <v>0</v>
      </c>
      <c r="W479" s="327">
        <f t="shared" si="125"/>
        <v>274.7553704560583</v>
      </c>
      <c r="X479" s="327">
        <f t="shared" si="125"/>
        <v>3.7897292476697704</v>
      </c>
      <c r="Y479" s="327">
        <f t="shared" si="125"/>
        <v>5.6845938715046547</v>
      </c>
      <c r="Z479" s="327">
        <f t="shared" si="125"/>
        <v>3.7897292476697704</v>
      </c>
      <c r="AA479" s="327">
        <f t="shared" si="125"/>
        <v>7.5794584953395407</v>
      </c>
      <c r="AB479" s="327">
        <f t="shared" si="125"/>
        <v>22.738375486018619</v>
      </c>
      <c r="AC479" s="327">
        <f t="shared" si="125"/>
        <v>5.6845938715046547</v>
      </c>
      <c r="AD479" s="327">
        <f t="shared" si="125"/>
        <v>5.6845938715046547</v>
      </c>
      <c r="AE479" s="327">
        <f t="shared" si="125"/>
        <v>3.7897292476697704</v>
      </c>
      <c r="AF479" s="327">
        <f t="shared" si="125"/>
        <v>1.8948646238348852</v>
      </c>
      <c r="AG479" s="327">
        <f t="shared" si="123"/>
        <v>26.528104733688394</v>
      </c>
      <c r="AH479" s="327">
        <f t="shared" si="123"/>
        <v>9.474323119174425</v>
      </c>
      <c r="AI479" s="327">
        <f t="shared" si="123"/>
        <v>9.474323119174425</v>
      </c>
      <c r="AJ479" s="327">
        <f t="shared" si="115"/>
        <v>5.6845938715046547</v>
      </c>
      <c r="AK479" s="1345" t="s">
        <v>1605</v>
      </c>
      <c r="AL479" s="89" t="s">
        <v>1605</v>
      </c>
      <c r="AM479" s="1345" t="s">
        <v>1605</v>
      </c>
      <c r="AN479" s="327">
        <f t="shared" si="119"/>
        <v>1720.5370784420757</v>
      </c>
      <c r="AO479" s="327">
        <f t="shared" si="126"/>
        <v>915.21961331224941</v>
      </c>
      <c r="AP479" s="327">
        <f t="shared" si="126"/>
        <v>37.8972924766977</v>
      </c>
      <c r="AQ479" s="327">
        <f t="shared" si="126"/>
        <v>380.86778939081188</v>
      </c>
      <c r="AR479" s="327">
        <f t="shared" si="126"/>
        <v>0</v>
      </c>
      <c r="AS479" s="327">
        <f t="shared" si="126"/>
        <v>274.7553704560583</v>
      </c>
      <c r="AT479" s="327">
        <f t="shared" si="126"/>
        <v>3.7897292476697704</v>
      </c>
      <c r="AU479" s="327">
        <f t="shared" si="126"/>
        <v>5.6845938715046547</v>
      </c>
      <c r="AV479" s="327">
        <f t="shared" si="126"/>
        <v>3.7897292476697704</v>
      </c>
      <c r="AW479" s="327">
        <f t="shared" si="126"/>
        <v>7.5794584953395407</v>
      </c>
      <c r="AX479" s="327">
        <f t="shared" si="126"/>
        <v>22.738375486018619</v>
      </c>
      <c r="AY479" s="327">
        <f t="shared" si="126"/>
        <v>5.6845938715046547</v>
      </c>
      <c r="AZ479" s="327">
        <f t="shared" si="126"/>
        <v>5.6845938715046547</v>
      </c>
      <c r="BA479" s="327">
        <f t="shared" si="126"/>
        <v>3.7897292476697704</v>
      </c>
      <c r="BB479" s="327">
        <f t="shared" si="126"/>
        <v>1.8948646238348852</v>
      </c>
      <c r="BC479" s="327">
        <f t="shared" si="124"/>
        <v>26.528104733688394</v>
      </c>
      <c r="BD479" s="327">
        <f t="shared" si="124"/>
        <v>9.474323119174425</v>
      </c>
      <c r="BE479" s="327">
        <f t="shared" si="124"/>
        <v>9.474323119174425</v>
      </c>
      <c r="BF479" s="327">
        <f t="shared" si="116"/>
        <v>5.6845938715046547</v>
      </c>
    </row>
    <row r="480" spans="2:58" ht="14.25">
      <c r="B480" s="17" t="s">
        <v>268</v>
      </c>
      <c r="C480" s="1837" t="s">
        <v>269</v>
      </c>
      <c r="D480" s="1903" t="s">
        <v>270</v>
      </c>
      <c r="E480" s="1904" t="s">
        <v>15</v>
      </c>
      <c r="F480" s="1587" t="s">
        <v>16</v>
      </c>
      <c r="G480" s="1865">
        <v>17.39</v>
      </c>
      <c r="H480" s="1866">
        <v>858.33069956999998</v>
      </c>
      <c r="I480" s="1873">
        <v>858.33069956999998</v>
      </c>
      <c r="J480" s="1854">
        <v>858.33069956999998</v>
      </c>
      <c r="K480" s="1852">
        <v>12.2</v>
      </c>
      <c r="R480" s="327">
        <f t="shared" si="117"/>
        <v>10471.634534753999</v>
      </c>
      <c r="S480" s="327">
        <f t="shared" si="125"/>
        <v>4145.7372789231031</v>
      </c>
      <c r="T480" s="327">
        <f t="shared" si="125"/>
        <v>171.66613991399998</v>
      </c>
      <c r="U480" s="327">
        <f t="shared" si="125"/>
        <v>1725.2447061357</v>
      </c>
      <c r="V480" s="327">
        <f t="shared" si="125"/>
        <v>0</v>
      </c>
      <c r="W480" s="327">
        <f t="shared" si="125"/>
        <v>3922.5712970349009</v>
      </c>
      <c r="X480" s="327">
        <f t="shared" si="125"/>
        <v>17.166613991400002</v>
      </c>
      <c r="Y480" s="327">
        <f t="shared" si="125"/>
        <v>25.749920987099994</v>
      </c>
      <c r="Z480" s="327">
        <f t="shared" si="125"/>
        <v>17.166613991400002</v>
      </c>
      <c r="AA480" s="327">
        <f t="shared" si="125"/>
        <v>34.333227982800004</v>
      </c>
      <c r="AB480" s="327">
        <f t="shared" si="125"/>
        <v>102.99968394839998</v>
      </c>
      <c r="AC480" s="327">
        <f t="shared" si="125"/>
        <v>25.749920987099994</v>
      </c>
      <c r="AD480" s="327">
        <f t="shared" si="125"/>
        <v>25.749920987099994</v>
      </c>
      <c r="AE480" s="327">
        <f t="shared" si="125"/>
        <v>17.166613991400002</v>
      </c>
      <c r="AF480" s="327">
        <f t="shared" si="125"/>
        <v>8.583306995700001</v>
      </c>
      <c r="AG480" s="327">
        <f t="shared" si="123"/>
        <v>120.1662979398</v>
      </c>
      <c r="AH480" s="327">
        <f t="shared" si="123"/>
        <v>42.916534978499996</v>
      </c>
      <c r="AI480" s="327">
        <f t="shared" si="123"/>
        <v>42.916534978499996</v>
      </c>
      <c r="AJ480" s="327">
        <f t="shared" si="115"/>
        <v>25.749920987099994</v>
      </c>
      <c r="AK480" s="1345" t="s">
        <v>1605</v>
      </c>
      <c r="AL480" s="89" t="s">
        <v>1605</v>
      </c>
      <c r="AM480" s="1345" t="s">
        <v>1605</v>
      </c>
      <c r="AN480" s="327">
        <f t="shared" si="119"/>
        <v>10471.634534753999</v>
      </c>
      <c r="AO480" s="327">
        <f t="shared" si="126"/>
        <v>4145.7372789231031</v>
      </c>
      <c r="AP480" s="327">
        <f t="shared" si="126"/>
        <v>171.66613991399998</v>
      </c>
      <c r="AQ480" s="327">
        <f t="shared" si="126"/>
        <v>1725.2447061357</v>
      </c>
      <c r="AR480" s="327">
        <f t="shared" si="126"/>
        <v>0</v>
      </c>
      <c r="AS480" s="327">
        <f t="shared" si="126"/>
        <v>3922.5712970349009</v>
      </c>
      <c r="AT480" s="327">
        <f t="shared" si="126"/>
        <v>17.166613991400002</v>
      </c>
      <c r="AU480" s="327">
        <f t="shared" si="126"/>
        <v>25.749920987099994</v>
      </c>
      <c r="AV480" s="327">
        <f t="shared" si="126"/>
        <v>17.166613991400002</v>
      </c>
      <c r="AW480" s="327">
        <f t="shared" si="126"/>
        <v>34.333227982800004</v>
      </c>
      <c r="AX480" s="327">
        <f t="shared" si="126"/>
        <v>102.99968394839998</v>
      </c>
      <c r="AY480" s="327">
        <f t="shared" si="126"/>
        <v>25.749920987099994</v>
      </c>
      <c r="AZ480" s="327">
        <f t="shared" si="126"/>
        <v>25.749920987099994</v>
      </c>
      <c r="BA480" s="327">
        <f t="shared" si="126"/>
        <v>17.166613991400002</v>
      </c>
      <c r="BB480" s="327">
        <f t="shared" si="126"/>
        <v>8.583306995700001</v>
      </c>
      <c r="BC480" s="327">
        <f t="shared" si="124"/>
        <v>120.1662979398</v>
      </c>
      <c r="BD480" s="327">
        <f t="shared" si="124"/>
        <v>42.916534978499996</v>
      </c>
      <c r="BE480" s="327">
        <f t="shared" si="124"/>
        <v>42.916534978499996</v>
      </c>
      <c r="BF480" s="327">
        <f t="shared" si="116"/>
        <v>25.749920987099994</v>
      </c>
    </row>
    <row r="481" spans="2:58" ht="14.25">
      <c r="B481" s="6" t="s">
        <v>268</v>
      </c>
      <c r="C481" s="1837" t="s">
        <v>271</v>
      </c>
      <c r="D481" s="1903" t="s">
        <v>272</v>
      </c>
      <c r="E481" s="1904" t="s">
        <v>15</v>
      </c>
      <c r="F481" s="1587" t="s">
        <v>16</v>
      </c>
      <c r="G481" s="1865">
        <v>17.71</v>
      </c>
      <c r="H481" s="1866">
        <v>1316.8</v>
      </c>
      <c r="I481" s="1873">
        <v>1316.8</v>
      </c>
      <c r="J481" s="1854">
        <v>1316.8</v>
      </c>
      <c r="K481" s="1852">
        <v>12.2</v>
      </c>
      <c r="R481" s="327">
        <f t="shared" si="117"/>
        <v>16064.96</v>
      </c>
      <c r="S481" s="327">
        <f t="shared" si="125"/>
        <v>6360.1440000000048</v>
      </c>
      <c r="T481" s="327">
        <f t="shared" si="125"/>
        <v>263.36</v>
      </c>
      <c r="U481" s="327">
        <f t="shared" si="125"/>
        <v>2646.768</v>
      </c>
      <c r="V481" s="327">
        <f t="shared" si="125"/>
        <v>0</v>
      </c>
      <c r="W481" s="327">
        <f t="shared" si="125"/>
        <v>6017.7760000000017</v>
      </c>
      <c r="X481" s="327">
        <f t="shared" si="125"/>
        <v>26.336000000000006</v>
      </c>
      <c r="Y481" s="327">
        <f t="shared" si="125"/>
        <v>39.503999999999998</v>
      </c>
      <c r="Z481" s="327">
        <f t="shared" si="125"/>
        <v>26.336000000000006</v>
      </c>
      <c r="AA481" s="327">
        <f t="shared" si="125"/>
        <v>52.672000000000011</v>
      </c>
      <c r="AB481" s="327">
        <f t="shared" si="125"/>
        <v>158.01599999999999</v>
      </c>
      <c r="AC481" s="327">
        <f t="shared" si="125"/>
        <v>39.503999999999998</v>
      </c>
      <c r="AD481" s="327">
        <f t="shared" si="125"/>
        <v>39.503999999999998</v>
      </c>
      <c r="AE481" s="327">
        <f t="shared" si="125"/>
        <v>26.336000000000006</v>
      </c>
      <c r="AF481" s="327">
        <f t="shared" si="125"/>
        <v>13.168000000000003</v>
      </c>
      <c r="AG481" s="327">
        <f t="shared" si="123"/>
        <v>184.352</v>
      </c>
      <c r="AH481" s="327">
        <f t="shared" si="123"/>
        <v>65.84</v>
      </c>
      <c r="AI481" s="327">
        <f t="shared" si="123"/>
        <v>65.84</v>
      </c>
      <c r="AJ481" s="327">
        <f t="shared" si="115"/>
        <v>39.503999999999998</v>
      </c>
      <c r="AK481" s="1345" t="s">
        <v>1605</v>
      </c>
      <c r="AL481" s="89" t="s">
        <v>1605</v>
      </c>
      <c r="AM481" s="1345" t="s">
        <v>1605</v>
      </c>
      <c r="AN481" s="327">
        <f t="shared" si="119"/>
        <v>16064.96</v>
      </c>
      <c r="AO481" s="327">
        <f t="shared" si="126"/>
        <v>6360.1440000000048</v>
      </c>
      <c r="AP481" s="327">
        <f t="shared" si="126"/>
        <v>263.36</v>
      </c>
      <c r="AQ481" s="327">
        <f t="shared" si="126"/>
        <v>2646.768</v>
      </c>
      <c r="AR481" s="327">
        <f t="shared" si="126"/>
        <v>0</v>
      </c>
      <c r="AS481" s="327">
        <f t="shared" si="126"/>
        <v>6017.7760000000017</v>
      </c>
      <c r="AT481" s="327">
        <f t="shared" si="126"/>
        <v>26.336000000000006</v>
      </c>
      <c r="AU481" s="327">
        <f t="shared" si="126"/>
        <v>39.503999999999998</v>
      </c>
      <c r="AV481" s="327">
        <f t="shared" si="126"/>
        <v>26.336000000000006</v>
      </c>
      <c r="AW481" s="327">
        <f t="shared" si="126"/>
        <v>52.672000000000011</v>
      </c>
      <c r="AX481" s="327">
        <f t="shared" si="126"/>
        <v>158.01599999999999</v>
      </c>
      <c r="AY481" s="327">
        <f t="shared" si="126"/>
        <v>39.503999999999998</v>
      </c>
      <c r="AZ481" s="327">
        <f t="shared" si="126"/>
        <v>39.503999999999998</v>
      </c>
      <c r="BA481" s="327">
        <f t="shared" si="126"/>
        <v>26.336000000000006</v>
      </c>
      <c r="BB481" s="327">
        <f t="shared" si="126"/>
        <v>13.168000000000003</v>
      </c>
      <c r="BC481" s="327">
        <f t="shared" si="124"/>
        <v>184.352</v>
      </c>
      <c r="BD481" s="327">
        <f t="shared" si="124"/>
        <v>65.84</v>
      </c>
      <c r="BE481" s="327">
        <f t="shared" si="124"/>
        <v>65.84</v>
      </c>
      <c r="BF481" s="327">
        <f t="shared" si="116"/>
        <v>39.503999999999998</v>
      </c>
    </row>
    <row r="482" spans="2:58" ht="14.25">
      <c r="B482" s="6" t="s">
        <v>268</v>
      </c>
      <c r="C482" s="1837" t="s">
        <v>273</v>
      </c>
      <c r="D482" s="1844" t="s">
        <v>274</v>
      </c>
      <c r="E482" s="1940" t="s">
        <v>15</v>
      </c>
      <c r="F482" s="1587" t="s">
        <v>16</v>
      </c>
      <c r="G482" s="1865">
        <v>17.71</v>
      </c>
      <c r="H482" s="1866">
        <v>3591.3043480000001</v>
      </c>
      <c r="I482" s="1873">
        <v>3591.3043480000001</v>
      </c>
      <c r="J482" s="1854">
        <v>3591.3043480000001</v>
      </c>
      <c r="K482" s="1852">
        <v>12.2</v>
      </c>
      <c r="R482" s="327">
        <f t="shared" si="117"/>
        <v>43813.913045599998</v>
      </c>
      <c r="S482" s="327">
        <f t="shared" si="125"/>
        <v>17346.000000840013</v>
      </c>
      <c r="T482" s="327">
        <f t="shared" si="125"/>
        <v>718.26086959999998</v>
      </c>
      <c r="U482" s="327">
        <f t="shared" si="125"/>
        <v>7218.5217394800002</v>
      </c>
      <c r="V482" s="327">
        <f t="shared" si="125"/>
        <v>0</v>
      </c>
      <c r="W482" s="327">
        <f t="shared" si="125"/>
        <v>16412.260870360005</v>
      </c>
      <c r="X482" s="327">
        <f t="shared" si="125"/>
        <v>71.826086960000012</v>
      </c>
      <c r="Y482" s="327">
        <f t="shared" si="125"/>
        <v>107.73913043999998</v>
      </c>
      <c r="Z482" s="327">
        <f t="shared" si="125"/>
        <v>71.826086960000012</v>
      </c>
      <c r="AA482" s="327">
        <f t="shared" si="125"/>
        <v>143.65217392000002</v>
      </c>
      <c r="AB482" s="327">
        <f t="shared" si="125"/>
        <v>430.95652175999993</v>
      </c>
      <c r="AC482" s="327">
        <f t="shared" si="125"/>
        <v>107.73913043999998</v>
      </c>
      <c r="AD482" s="327">
        <f t="shared" si="125"/>
        <v>107.73913043999998</v>
      </c>
      <c r="AE482" s="327">
        <f t="shared" si="125"/>
        <v>71.826086960000012</v>
      </c>
      <c r="AF482" s="327">
        <f t="shared" si="125"/>
        <v>35.913043480000006</v>
      </c>
      <c r="AG482" s="327">
        <f t="shared" si="123"/>
        <v>502.78260872000004</v>
      </c>
      <c r="AH482" s="327">
        <f t="shared" si="123"/>
        <v>179.56521739999999</v>
      </c>
      <c r="AI482" s="327">
        <f t="shared" si="123"/>
        <v>179.56521739999999</v>
      </c>
      <c r="AJ482" s="327">
        <f t="shared" si="115"/>
        <v>107.73913043999998</v>
      </c>
      <c r="AK482" s="1345" t="s">
        <v>1605</v>
      </c>
      <c r="AL482" s="89" t="s">
        <v>1605</v>
      </c>
      <c r="AM482" s="1345" t="s">
        <v>1605</v>
      </c>
      <c r="AN482" s="327">
        <f t="shared" si="119"/>
        <v>43813.913045599998</v>
      </c>
      <c r="AO482" s="327">
        <f t="shared" si="126"/>
        <v>17346.000000840013</v>
      </c>
      <c r="AP482" s="327">
        <f t="shared" si="126"/>
        <v>718.26086959999998</v>
      </c>
      <c r="AQ482" s="327">
        <f t="shared" si="126"/>
        <v>7218.5217394800002</v>
      </c>
      <c r="AR482" s="327">
        <f t="shared" si="126"/>
        <v>0</v>
      </c>
      <c r="AS482" s="327">
        <f t="shared" si="126"/>
        <v>16412.260870360005</v>
      </c>
      <c r="AT482" s="327">
        <f t="shared" si="126"/>
        <v>71.826086960000012</v>
      </c>
      <c r="AU482" s="327">
        <f t="shared" si="126"/>
        <v>107.73913043999998</v>
      </c>
      <c r="AV482" s="327">
        <f t="shared" si="126"/>
        <v>71.826086960000012</v>
      </c>
      <c r="AW482" s="327">
        <f t="shared" si="126"/>
        <v>143.65217392000002</v>
      </c>
      <c r="AX482" s="327">
        <f t="shared" si="126"/>
        <v>430.95652175999993</v>
      </c>
      <c r="AY482" s="327">
        <f t="shared" si="126"/>
        <v>107.73913043999998</v>
      </c>
      <c r="AZ482" s="327">
        <f t="shared" si="126"/>
        <v>107.73913043999998</v>
      </c>
      <c r="BA482" s="327">
        <f t="shared" si="126"/>
        <v>71.826086960000012</v>
      </c>
      <c r="BB482" s="327">
        <f t="shared" si="126"/>
        <v>35.913043480000006</v>
      </c>
      <c r="BC482" s="327">
        <f t="shared" si="124"/>
        <v>502.78260872000004</v>
      </c>
      <c r="BD482" s="327">
        <f t="shared" si="124"/>
        <v>179.56521739999999</v>
      </c>
      <c r="BE482" s="327">
        <f t="shared" si="124"/>
        <v>179.56521739999999</v>
      </c>
      <c r="BF482" s="327">
        <f t="shared" si="116"/>
        <v>107.73913043999998</v>
      </c>
    </row>
    <row r="483" spans="2:58" ht="14.25">
      <c r="B483" s="6" t="s">
        <v>268</v>
      </c>
      <c r="C483" s="1837" t="s">
        <v>275</v>
      </c>
      <c r="D483" s="1844" t="s">
        <v>276</v>
      </c>
      <c r="E483" s="1940" t="s">
        <v>15</v>
      </c>
      <c r="F483" s="1587" t="s">
        <v>16</v>
      </c>
      <c r="G483" s="1865">
        <v>17.82</v>
      </c>
      <c r="H483" s="1866">
        <v>378.49267256186243</v>
      </c>
      <c r="I483" s="1873">
        <v>378.49267256186243</v>
      </c>
      <c r="J483" s="1854">
        <v>378.49267256186243</v>
      </c>
      <c r="K483" s="1852">
        <v>12.2</v>
      </c>
      <c r="R483" s="327">
        <f t="shared" si="117"/>
        <v>4617.6106052547211</v>
      </c>
      <c r="S483" s="327">
        <f t="shared" si="125"/>
        <v>1828.1196084737967</v>
      </c>
      <c r="T483" s="327">
        <f t="shared" si="125"/>
        <v>75.698534512372476</v>
      </c>
      <c r="U483" s="327">
        <f t="shared" si="125"/>
        <v>760.77027184934343</v>
      </c>
      <c r="V483" s="327">
        <f t="shared" si="125"/>
        <v>0</v>
      </c>
      <c r="W483" s="327">
        <f t="shared" si="125"/>
        <v>1729.7115136077116</v>
      </c>
      <c r="X483" s="327">
        <f t="shared" si="125"/>
        <v>7.5698534512372495</v>
      </c>
      <c r="Y483" s="327">
        <f t="shared" si="125"/>
        <v>11.35478017685587</v>
      </c>
      <c r="Z483" s="327">
        <f t="shared" si="125"/>
        <v>7.5698534512372495</v>
      </c>
      <c r="AA483" s="327">
        <f t="shared" si="125"/>
        <v>15.139706902474499</v>
      </c>
      <c r="AB483" s="327">
        <f t="shared" si="125"/>
        <v>45.419120707423481</v>
      </c>
      <c r="AC483" s="327">
        <f t="shared" si="125"/>
        <v>11.35478017685587</v>
      </c>
      <c r="AD483" s="327">
        <f t="shared" si="125"/>
        <v>11.35478017685587</v>
      </c>
      <c r="AE483" s="327">
        <f t="shared" si="125"/>
        <v>7.5698534512372495</v>
      </c>
      <c r="AF483" s="327">
        <f t="shared" si="125"/>
        <v>3.7849267256186248</v>
      </c>
      <c r="AG483" s="327">
        <f t="shared" si="123"/>
        <v>52.988974158660739</v>
      </c>
      <c r="AH483" s="327">
        <f t="shared" si="123"/>
        <v>18.924633628093119</v>
      </c>
      <c r="AI483" s="327">
        <f t="shared" si="123"/>
        <v>18.924633628093119</v>
      </c>
      <c r="AJ483" s="327">
        <f t="shared" si="115"/>
        <v>11.35478017685587</v>
      </c>
      <c r="AK483" s="1345" t="s">
        <v>1605</v>
      </c>
      <c r="AL483" s="89" t="s">
        <v>1605</v>
      </c>
      <c r="AM483" s="1345" t="s">
        <v>1605</v>
      </c>
      <c r="AN483" s="327">
        <f t="shared" si="119"/>
        <v>4617.6106052547211</v>
      </c>
      <c r="AO483" s="327">
        <f t="shared" si="126"/>
        <v>1828.1196084737967</v>
      </c>
      <c r="AP483" s="327">
        <f t="shared" si="126"/>
        <v>75.698534512372476</v>
      </c>
      <c r="AQ483" s="327">
        <f t="shared" si="126"/>
        <v>760.77027184934343</v>
      </c>
      <c r="AR483" s="327">
        <f t="shared" si="126"/>
        <v>0</v>
      </c>
      <c r="AS483" s="327">
        <f t="shared" si="126"/>
        <v>1729.7115136077116</v>
      </c>
      <c r="AT483" s="327">
        <f t="shared" si="126"/>
        <v>7.5698534512372495</v>
      </c>
      <c r="AU483" s="327">
        <f t="shared" si="126"/>
        <v>11.35478017685587</v>
      </c>
      <c r="AV483" s="327">
        <f t="shared" si="126"/>
        <v>7.5698534512372495</v>
      </c>
      <c r="AW483" s="327">
        <f t="shared" si="126"/>
        <v>15.139706902474499</v>
      </c>
      <c r="AX483" s="327">
        <f t="shared" si="126"/>
        <v>45.419120707423481</v>
      </c>
      <c r="AY483" s="327">
        <f t="shared" si="126"/>
        <v>11.35478017685587</v>
      </c>
      <c r="AZ483" s="327">
        <f t="shared" si="126"/>
        <v>11.35478017685587</v>
      </c>
      <c r="BA483" s="327">
        <f t="shared" si="126"/>
        <v>7.5698534512372495</v>
      </c>
      <c r="BB483" s="327">
        <f t="shared" si="126"/>
        <v>3.7849267256186248</v>
      </c>
      <c r="BC483" s="327">
        <f t="shared" si="124"/>
        <v>52.988974158660739</v>
      </c>
      <c r="BD483" s="327">
        <f t="shared" si="124"/>
        <v>18.924633628093119</v>
      </c>
      <c r="BE483" s="327">
        <f t="shared" si="124"/>
        <v>18.924633628093119</v>
      </c>
      <c r="BF483" s="327">
        <f t="shared" si="116"/>
        <v>11.35478017685587</v>
      </c>
    </row>
    <row r="484" spans="2:58" ht="14.25">
      <c r="B484" s="6" t="s">
        <v>268</v>
      </c>
      <c r="C484" s="1837" t="s">
        <v>277</v>
      </c>
      <c r="D484" s="1844" t="s">
        <v>126</v>
      </c>
      <c r="E484" s="1940" t="s">
        <v>15</v>
      </c>
      <c r="F484" s="1587" t="s">
        <v>16</v>
      </c>
      <c r="G484" s="1865">
        <v>0</v>
      </c>
      <c r="H484" s="1866">
        <v>0</v>
      </c>
      <c r="I484" s="1873">
        <v>0</v>
      </c>
      <c r="J484" s="1854">
        <v>0</v>
      </c>
      <c r="K484" s="1852">
        <v>0</v>
      </c>
      <c r="R484" s="327">
        <f t="shared" si="117"/>
        <v>0</v>
      </c>
      <c r="S484" s="327">
        <f t="shared" si="125"/>
        <v>0</v>
      </c>
      <c r="T484" s="327">
        <f t="shared" si="125"/>
        <v>0</v>
      </c>
      <c r="U484" s="327">
        <f t="shared" si="125"/>
        <v>0</v>
      </c>
      <c r="V484" s="327">
        <f t="shared" si="125"/>
        <v>0</v>
      </c>
      <c r="W484" s="327">
        <f t="shared" si="125"/>
        <v>0</v>
      </c>
      <c r="X484" s="327">
        <f t="shared" si="125"/>
        <v>0</v>
      </c>
      <c r="Y484" s="327">
        <f t="shared" si="125"/>
        <v>0</v>
      </c>
      <c r="Z484" s="327">
        <f t="shared" si="125"/>
        <v>0</v>
      </c>
      <c r="AA484" s="327">
        <f t="shared" si="125"/>
        <v>0</v>
      </c>
      <c r="AB484" s="327">
        <f t="shared" si="125"/>
        <v>0</v>
      </c>
      <c r="AC484" s="327">
        <f t="shared" si="125"/>
        <v>0</v>
      </c>
      <c r="AD484" s="327">
        <f t="shared" si="125"/>
        <v>0</v>
      </c>
      <c r="AE484" s="327">
        <f t="shared" si="125"/>
        <v>0</v>
      </c>
      <c r="AF484" s="327">
        <f t="shared" si="125"/>
        <v>0</v>
      </c>
      <c r="AG484" s="327">
        <f t="shared" si="123"/>
        <v>0</v>
      </c>
      <c r="AH484" s="327">
        <f t="shared" si="123"/>
        <v>0</v>
      </c>
      <c r="AI484" s="327">
        <f t="shared" si="123"/>
        <v>0</v>
      </c>
      <c r="AJ484" s="327">
        <f t="shared" si="115"/>
        <v>0</v>
      </c>
      <c r="AK484" s="1345" t="s">
        <v>1605</v>
      </c>
      <c r="AL484" s="89" t="s">
        <v>1605</v>
      </c>
      <c r="AM484" s="1345" t="s">
        <v>1605</v>
      </c>
      <c r="AN484" s="327">
        <f t="shared" si="119"/>
        <v>0</v>
      </c>
      <c r="AO484" s="327">
        <f t="shared" si="126"/>
        <v>0</v>
      </c>
      <c r="AP484" s="327">
        <f t="shared" si="126"/>
        <v>0</v>
      </c>
      <c r="AQ484" s="327">
        <f t="shared" si="126"/>
        <v>0</v>
      </c>
      <c r="AR484" s="327">
        <f t="shared" si="126"/>
        <v>0</v>
      </c>
      <c r="AS484" s="327">
        <f t="shared" si="126"/>
        <v>0</v>
      </c>
      <c r="AT484" s="327">
        <f t="shared" si="126"/>
        <v>0</v>
      </c>
      <c r="AU484" s="327">
        <f t="shared" si="126"/>
        <v>0</v>
      </c>
      <c r="AV484" s="327">
        <f t="shared" si="126"/>
        <v>0</v>
      </c>
      <c r="AW484" s="327">
        <f t="shared" si="126"/>
        <v>0</v>
      </c>
      <c r="AX484" s="327">
        <f t="shared" si="126"/>
        <v>0</v>
      </c>
      <c r="AY484" s="327">
        <f t="shared" si="126"/>
        <v>0</v>
      </c>
      <c r="AZ484" s="327">
        <f t="shared" si="126"/>
        <v>0</v>
      </c>
      <c r="BA484" s="327">
        <f t="shared" si="126"/>
        <v>0</v>
      </c>
      <c r="BB484" s="327">
        <f t="shared" si="126"/>
        <v>0</v>
      </c>
      <c r="BC484" s="327">
        <f t="shared" si="124"/>
        <v>0</v>
      </c>
      <c r="BD484" s="327">
        <f t="shared" si="124"/>
        <v>0</v>
      </c>
      <c r="BE484" s="327">
        <f t="shared" si="124"/>
        <v>0</v>
      </c>
      <c r="BF484" s="327">
        <f t="shared" si="116"/>
        <v>0</v>
      </c>
    </row>
    <row r="485" spans="2:58" ht="14.25">
      <c r="B485" s="6" t="s">
        <v>268</v>
      </c>
      <c r="C485" s="1837" t="s">
        <v>278</v>
      </c>
      <c r="D485" s="1844" t="s">
        <v>229</v>
      </c>
      <c r="E485" s="1940" t="s">
        <v>15</v>
      </c>
      <c r="F485" s="1587" t="s">
        <v>16</v>
      </c>
      <c r="G485" s="1865">
        <v>17.71</v>
      </c>
      <c r="H485" s="1866">
        <v>1666.7635428571432</v>
      </c>
      <c r="I485" s="1873">
        <v>1666.7635428571432</v>
      </c>
      <c r="J485" s="1854">
        <v>1666.7635428571432</v>
      </c>
      <c r="K485" s="1852">
        <v>12.2</v>
      </c>
      <c r="R485" s="327">
        <f t="shared" si="117"/>
        <v>20334.515222857146</v>
      </c>
      <c r="S485" s="327">
        <f t="shared" si="125"/>
        <v>8050.4679120000073</v>
      </c>
      <c r="T485" s="327">
        <f t="shared" si="125"/>
        <v>333.35270857142865</v>
      </c>
      <c r="U485" s="327">
        <f t="shared" si="125"/>
        <v>3350.1947211428578</v>
      </c>
      <c r="V485" s="327">
        <f t="shared" si="125"/>
        <v>0</v>
      </c>
      <c r="W485" s="327">
        <f t="shared" si="125"/>
        <v>7617.1093908571465</v>
      </c>
      <c r="X485" s="327">
        <f t="shared" si="125"/>
        <v>33.335270857142874</v>
      </c>
      <c r="Y485" s="327">
        <f t="shared" si="125"/>
        <v>50.002906285714289</v>
      </c>
      <c r="Z485" s="327">
        <f t="shared" si="125"/>
        <v>33.335270857142874</v>
      </c>
      <c r="AA485" s="327">
        <f t="shared" si="125"/>
        <v>66.670541714285747</v>
      </c>
      <c r="AB485" s="327">
        <f t="shared" si="125"/>
        <v>200.01162514285716</v>
      </c>
      <c r="AC485" s="327">
        <f t="shared" si="125"/>
        <v>50.002906285714289</v>
      </c>
      <c r="AD485" s="327">
        <f t="shared" si="125"/>
        <v>50.002906285714289</v>
      </c>
      <c r="AE485" s="327">
        <f t="shared" si="125"/>
        <v>33.335270857142874</v>
      </c>
      <c r="AF485" s="327">
        <f t="shared" si="125"/>
        <v>16.667635428571437</v>
      </c>
      <c r="AG485" s="327">
        <f t="shared" si="123"/>
        <v>233.34689600000007</v>
      </c>
      <c r="AH485" s="327">
        <f t="shared" si="123"/>
        <v>83.338177142857162</v>
      </c>
      <c r="AI485" s="327">
        <f t="shared" si="123"/>
        <v>83.338177142857162</v>
      </c>
      <c r="AJ485" s="327">
        <f t="shared" si="115"/>
        <v>50.002906285714289</v>
      </c>
      <c r="AK485" s="1345" t="s">
        <v>1605</v>
      </c>
      <c r="AL485" s="89" t="s">
        <v>1605</v>
      </c>
      <c r="AM485" s="1345" t="s">
        <v>1605</v>
      </c>
      <c r="AN485" s="327">
        <f t="shared" si="119"/>
        <v>20334.515222857146</v>
      </c>
      <c r="AO485" s="327">
        <f t="shared" si="126"/>
        <v>8050.4679120000073</v>
      </c>
      <c r="AP485" s="327">
        <f t="shared" si="126"/>
        <v>333.35270857142865</v>
      </c>
      <c r="AQ485" s="327">
        <f t="shared" si="126"/>
        <v>3350.1947211428578</v>
      </c>
      <c r="AR485" s="327">
        <f t="shared" si="126"/>
        <v>0</v>
      </c>
      <c r="AS485" s="327">
        <f t="shared" si="126"/>
        <v>7617.1093908571465</v>
      </c>
      <c r="AT485" s="327">
        <f t="shared" si="126"/>
        <v>33.335270857142874</v>
      </c>
      <c r="AU485" s="327">
        <f t="shared" si="126"/>
        <v>50.002906285714289</v>
      </c>
      <c r="AV485" s="327">
        <f t="shared" si="126"/>
        <v>33.335270857142874</v>
      </c>
      <c r="AW485" s="327">
        <f t="shared" si="126"/>
        <v>66.670541714285747</v>
      </c>
      <c r="AX485" s="327">
        <f t="shared" si="126"/>
        <v>200.01162514285716</v>
      </c>
      <c r="AY485" s="327">
        <f t="shared" si="126"/>
        <v>50.002906285714289</v>
      </c>
      <c r="AZ485" s="327">
        <f t="shared" si="126"/>
        <v>50.002906285714289</v>
      </c>
      <c r="BA485" s="327">
        <f t="shared" si="126"/>
        <v>33.335270857142874</v>
      </c>
      <c r="BB485" s="327">
        <f t="shared" si="126"/>
        <v>16.667635428571437</v>
      </c>
      <c r="BC485" s="327">
        <f t="shared" si="124"/>
        <v>233.34689600000007</v>
      </c>
      <c r="BD485" s="327">
        <f t="shared" si="124"/>
        <v>83.338177142857162</v>
      </c>
      <c r="BE485" s="327">
        <f t="shared" si="124"/>
        <v>83.338177142857162</v>
      </c>
      <c r="BF485" s="327">
        <f t="shared" si="116"/>
        <v>50.002906285714289</v>
      </c>
    </row>
    <row r="486" spans="2:58" ht="14.25">
      <c r="B486" s="6" t="s">
        <v>268</v>
      </c>
      <c r="C486" s="1837" t="s">
        <v>24</v>
      </c>
      <c r="D486" s="1844" t="s">
        <v>23</v>
      </c>
      <c r="E486" s="1940" t="s">
        <v>25</v>
      </c>
      <c r="F486" s="1587" t="s">
        <v>26</v>
      </c>
      <c r="G486" s="1865">
        <v>17.39</v>
      </c>
      <c r="H486" s="1866">
        <v>914.81562476259046</v>
      </c>
      <c r="I486" s="1866">
        <v>914.81562476259046</v>
      </c>
      <c r="J486" s="1866">
        <v>914.81562476259046</v>
      </c>
      <c r="K486" s="1859">
        <v>9.08</v>
      </c>
      <c r="R486" s="327">
        <f t="shared" si="117"/>
        <v>8306.5258728443223</v>
      </c>
      <c r="S486" s="327">
        <f t="shared" si="125"/>
        <v>4418.5594676033124</v>
      </c>
      <c r="T486" s="327">
        <f t="shared" si="125"/>
        <v>182.96312495251811</v>
      </c>
      <c r="U486" s="327">
        <f t="shared" si="125"/>
        <v>1838.7794057728067</v>
      </c>
      <c r="V486" s="327">
        <f t="shared" si="125"/>
        <v>0</v>
      </c>
      <c r="W486" s="327">
        <f t="shared" si="125"/>
        <v>1326.4826559057562</v>
      </c>
      <c r="X486" s="327">
        <f t="shared" si="125"/>
        <v>18.296312495251811</v>
      </c>
      <c r="Y486" s="327">
        <f t="shared" si="125"/>
        <v>27.444468742877714</v>
      </c>
      <c r="Z486" s="327">
        <f t="shared" si="125"/>
        <v>18.296312495251811</v>
      </c>
      <c r="AA486" s="327">
        <f t="shared" si="125"/>
        <v>36.592624990503623</v>
      </c>
      <c r="AB486" s="327">
        <f t="shared" si="125"/>
        <v>109.77787497151085</v>
      </c>
      <c r="AC486" s="327">
        <f t="shared" si="125"/>
        <v>27.444468742877714</v>
      </c>
      <c r="AD486" s="327">
        <f t="shared" si="125"/>
        <v>27.444468742877714</v>
      </c>
      <c r="AE486" s="327">
        <f t="shared" si="125"/>
        <v>18.296312495251811</v>
      </c>
      <c r="AF486" s="327">
        <f t="shared" si="125"/>
        <v>9.1481562476259057</v>
      </c>
      <c r="AG486" s="327">
        <f t="shared" si="123"/>
        <v>128.07418746676268</v>
      </c>
      <c r="AH486" s="327">
        <f t="shared" si="123"/>
        <v>45.740781238129529</v>
      </c>
      <c r="AI486" s="327">
        <f t="shared" si="123"/>
        <v>45.740781238129529</v>
      </c>
      <c r="AJ486" s="327">
        <f t="shared" si="115"/>
        <v>27.444468742877714</v>
      </c>
      <c r="AK486" s="1345" t="s">
        <v>1605</v>
      </c>
      <c r="AL486" s="89" t="s">
        <v>1605</v>
      </c>
      <c r="AM486" s="1345" t="s">
        <v>1605</v>
      </c>
      <c r="AN486" s="327">
        <f t="shared" si="119"/>
        <v>8306.5258728443223</v>
      </c>
      <c r="AO486" s="327">
        <f t="shared" si="126"/>
        <v>4418.5594676033124</v>
      </c>
      <c r="AP486" s="327">
        <f t="shared" si="126"/>
        <v>182.96312495251811</v>
      </c>
      <c r="AQ486" s="327">
        <f t="shared" si="126"/>
        <v>1838.7794057728067</v>
      </c>
      <c r="AR486" s="327">
        <f t="shared" si="126"/>
        <v>0</v>
      </c>
      <c r="AS486" s="327">
        <f t="shared" si="126"/>
        <v>1326.4826559057562</v>
      </c>
      <c r="AT486" s="327">
        <f t="shared" si="126"/>
        <v>18.296312495251811</v>
      </c>
      <c r="AU486" s="327">
        <f t="shared" si="126"/>
        <v>27.444468742877714</v>
      </c>
      <c r="AV486" s="327">
        <f t="shared" si="126"/>
        <v>18.296312495251811</v>
      </c>
      <c r="AW486" s="327">
        <f t="shared" si="126"/>
        <v>36.592624990503623</v>
      </c>
      <c r="AX486" s="327">
        <f t="shared" si="126"/>
        <v>109.77787497151085</v>
      </c>
      <c r="AY486" s="327">
        <f t="shared" si="126"/>
        <v>27.444468742877714</v>
      </c>
      <c r="AZ486" s="327">
        <f t="shared" si="126"/>
        <v>27.444468742877714</v>
      </c>
      <c r="BA486" s="327">
        <f t="shared" si="126"/>
        <v>18.296312495251811</v>
      </c>
      <c r="BB486" s="327">
        <f t="shared" si="126"/>
        <v>9.1481562476259057</v>
      </c>
      <c r="BC486" s="327">
        <f t="shared" si="124"/>
        <v>128.07418746676268</v>
      </c>
      <c r="BD486" s="327">
        <f t="shared" si="124"/>
        <v>45.740781238129529</v>
      </c>
      <c r="BE486" s="327">
        <f t="shared" si="124"/>
        <v>45.740781238129529</v>
      </c>
      <c r="BF486" s="327">
        <f t="shared" si="116"/>
        <v>27.444468742877714</v>
      </c>
    </row>
    <row r="487" spans="2:58" ht="14.25">
      <c r="B487" s="6" t="s">
        <v>268</v>
      </c>
      <c r="C487" s="1837" t="s">
        <v>24</v>
      </c>
      <c r="D487" s="1844" t="s">
        <v>27</v>
      </c>
      <c r="E487" s="1940" t="s">
        <v>25</v>
      </c>
      <c r="F487" s="1587" t="s">
        <v>26</v>
      </c>
      <c r="G487" s="1865">
        <v>17.39</v>
      </c>
      <c r="H487" s="1866">
        <v>2802.2313506707187</v>
      </c>
      <c r="I487" s="1866">
        <v>2802.2313506707187</v>
      </c>
      <c r="J487" s="1866">
        <v>2802.2313506707187</v>
      </c>
      <c r="K487" s="1859">
        <v>9.08</v>
      </c>
      <c r="R487" s="327">
        <f t="shared" si="117"/>
        <v>25444.260664090125</v>
      </c>
      <c r="S487" s="327">
        <f t="shared" si="125"/>
        <v>13534.77742373957</v>
      </c>
      <c r="T487" s="327">
        <f t="shared" si="125"/>
        <v>560.44627013414379</v>
      </c>
      <c r="U487" s="327">
        <f t="shared" si="125"/>
        <v>5632.4850148481437</v>
      </c>
      <c r="V487" s="327">
        <f t="shared" si="125"/>
        <v>0</v>
      </c>
      <c r="W487" s="327">
        <f t="shared" si="125"/>
        <v>4063.2354584725417</v>
      </c>
      <c r="X487" s="327">
        <f t="shared" si="125"/>
        <v>56.044627013414377</v>
      </c>
      <c r="Y487" s="327">
        <f t="shared" si="125"/>
        <v>84.066940520121548</v>
      </c>
      <c r="Z487" s="327">
        <f t="shared" si="125"/>
        <v>56.044627013414377</v>
      </c>
      <c r="AA487" s="327">
        <f t="shared" si="125"/>
        <v>112.08925402682875</v>
      </c>
      <c r="AB487" s="327">
        <f t="shared" si="125"/>
        <v>336.26776208048619</v>
      </c>
      <c r="AC487" s="327">
        <f t="shared" si="125"/>
        <v>84.066940520121548</v>
      </c>
      <c r="AD487" s="327">
        <f t="shared" si="125"/>
        <v>84.066940520121548</v>
      </c>
      <c r="AE487" s="327">
        <f t="shared" si="125"/>
        <v>56.044627013414377</v>
      </c>
      <c r="AF487" s="327">
        <f t="shared" si="125"/>
        <v>28.022313506707189</v>
      </c>
      <c r="AG487" s="327">
        <f t="shared" si="123"/>
        <v>392.31238909390066</v>
      </c>
      <c r="AH487" s="327">
        <f t="shared" si="123"/>
        <v>140.11156753353595</v>
      </c>
      <c r="AI487" s="327">
        <f t="shared" si="123"/>
        <v>140.11156753353595</v>
      </c>
      <c r="AJ487" s="327">
        <f t="shared" si="115"/>
        <v>84.066940520121548</v>
      </c>
      <c r="AK487" s="1345" t="s">
        <v>1605</v>
      </c>
      <c r="AL487" s="89" t="s">
        <v>1605</v>
      </c>
      <c r="AM487" s="1345" t="s">
        <v>1605</v>
      </c>
      <c r="AN487" s="327">
        <f t="shared" si="119"/>
        <v>25444.260664090125</v>
      </c>
      <c r="AO487" s="327">
        <f t="shared" si="126"/>
        <v>13534.77742373957</v>
      </c>
      <c r="AP487" s="327">
        <f t="shared" si="126"/>
        <v>560.44627013414379</v>
      </c>
      <c r="AQ487" s="327">
        <f t="shared" si="126"/>
        <v>5632.4850148481437</v>
      </c>
      <c r="AR487" s="327">
        <f t="shared" si="126"/>
        <v>0</v>
      </c>
      <c r="AS487" s="327">
        <f t="shared" si="126"/>
        <v>4063.2354584725417</v>
      </c>
      <c r="AT487" s="327">
        <f t="shared" si="126"/>
        <v>56.044627013414377</v>
      </c>
      <c r="AU487" s="327">
        <f t="shared" si="126"/>
        <v>84.066940520121548</v>
      </c>
      <c r="AV487" s="327">
        <f t="shared" si="126"/>
        <v>56.044627013414377</v>
      </c>
      <c r="AW487" s="327">
        <f t="shared" si="126"/>
        <v>112.08925402682875</v>
      </c>
      <c r="AX487" s="327">
        <f t="shared" si="126"/>
        <v>336.26776208048619</v>
      </c>
      <c r="AY487" s="327">
        <f t="shared" si="126"/>
        <v>84.066940520121548</v>
      </c>
      <c r="AZ487" s="327">
        <f t="shared" si="126"/>
        <v>84.066940520121548</v>
      </c>
      <c r="BA487" s="327">
        <f t="shared" si="126"/>
        <v>56.044627013414377</v>
      </c>
      <c r="BB487" s="327">
        <f t="shared" si="126"/>
        <v>28.022313506707189</v>
      </c>
      <c r="BC487" s="327">
        <f t="shared" si="124"/>
        <v>392.31238909390066</v>
      </c>
      <c r="BD487" s="327">
        <f t="shared" si="124"/>
        <v>140.11156753353595</v>
      </c>
      <c r="BE487" s="327">
        <f t="shared" si="124"/>
        <v>140.11156753353595</v>
      </c>
      <c r="BF487" s="327">
        <f t="shared" si="116"/>
        <v>84.066940520121548</v>
      </c>
    </row>
    <row r="488" spans="2:58" ht="14.25">
      <c r="B488" s="6" t="s">
        <v>268</v>
      </c>
      <c r="C488" s="1837" t="s">
        <v>24</v>
      </c>
      <c r="D488" s="1844" t="s">
        <v>28</v>
      </c>
      <c r="E488" s="1940" t="s">
        <v>25</v>
      </c>
      <c r="F488" s="1587" t="s">
        <v>26</v>
      </c>
      <c r="G488" s="1865">
        <v>17.39</v>
      </c>
      <c r="H488" s="1866">
        <v>250.61276720420574</v>
      </c>
      <c r="I488" s="1866">
        <v>250.61276720420574</v>
      </c>
      <c r="J488" s="1866">
        <v>250.61276720420574</v>
      </c>
      <c r="K488" s="1859">
        <v>9.08</v>
      </c>
      <c r="R488" s="327">
        <f t="shared" si="117"/>
        <v>2275.5639262141881</v>
      </c>
      <c r="S488" s="327">
        <f t="shared" si="125"/>
        <v>1210.4596655963137</v>
      </c>
      <c r="T488" s="327">
        <f t="shared" si="125"/>
        <v>50.122553440841152</v>
      </c>
      <c r="U488" s="327">
        <f t="shared" si="125"/>
        <v>503.73166208045348</v>
      </c>
      <c r="V488" s="327">
        <f t="shared" si="125"/>
        <v>0</v>
      </c>
      <c r="W488" s="327">
        <f t="shared" si="125"/>
        <v>363.38851244609828</v>
      </c>
      <c r="X488" s="327">
        <f t="shared" si="125"/>
        <v>5.0122553440841155</v>
      </c>
      <c r="Y488" s="327">
        <f t="shared" si="125"/>
        <v>7.5183830161261715</v>
      </c>
      <c r="Z488" s="327">
        <f t="shared" si="125"/>
        <v>5.0122553440841155</v>
      </c>
      <c r="AA488" s="327">
        <f t="shared" si="125"/>
        <v>10.024510688168231</v>
      </c>
      <c r="AB488" s="327">
        <f t="shared" si="125"/>
        <v>30.073532064504686</v>
      </c>
      <c r="AC488" s="327">
        <f t="shared" si="125"/>
        <v>7.5183830161261715</v>
      </c>
      <c r="AD488" s="327">
        <f t="shared" si="125"/>
        <v>7.5183830161261715</v>
      </c>
      <c r="AE488" s="327">
        <f t="shared" si="125"/>
        <v>5.0122553440841155</v>
      </c>
      <c r="AF488" s="327">
        <f t="shared" si="125"/>
        <v>2.5061276720420578</v>
      </c>
      <c r="AG488" s="327">
        <f t="shared" si="123"/>
        <v>35.085787408588807</v>
      </c>
      <c r="AH488" s="327">
        <f t="shared" si="123"/>
        <v>12.530638360210288</v>
      </c>
      <c r="AI488" s="327">
        <f t="shared" si="123"/>
        <v>12.530638360210288</v>
      </c>
      <c r="AJ488" s="327">
        <f t="shared" si="115"/>
        <v>7.5183830161261715</v>
      </c>
      <c r="AK488" s="1345" t="s">
        <v>1605</v>
      </c>
      <c r="AL488" s="89" t="s">
        <v>1605</v>
      </c>
      <c r="AM488" s="1345" t="s">
        <v>1605</v>
      </c>
      <c r="AN488" s="327">
        <f t="shared" si="119"/>
        <v>2275.5639262141881</v>
      </c>
      <c r="AO488" s="327">
        <f t="shared" si="126"/>
        <v>1210.4596655963137</v>
      </c>
      <c r="AP488" s="327">
        <f t="shared" si="126"/>
        <v>50.122553440841152</v>
      </c>
      <c r="AQ488" s="327">
        <f t="shared" si="126"/>
        <v>503.73166208045348</v>
      </c>
      <c r="AR488" s="327">
        <f t="shared" si="126"/>
        <v>0</v>
      </c>
      <c r="AS488" s="327">
        <f t="shared" si="126"/>
        <v>363.38851244609828</v>
      </c>
      <c r="AT488" s="327">
        <f t="shared" si="126"/>
        <v>5.0122553440841155</v>
      </c>
      <c r="AU488" s="327">
        <f t="shared" si="126"/>
        <v>7.5183830161261715</v>
      </c>
      <c r="AV488" s="327">
        <f t="shared" si="126"/>
        <v>5.0122553440841155</v>
      </c>
      <c r="AW488" s="327">
        <f t="shared" si="126"/>
        <v>10.024510688168231</v>
      </c>
      <c r="AX488" s="327">
        <f t="shared" si="126"/>
        <v>30.073532064504686</v>
      </c>
      <c r="AY488" s="327">
        <f t="shared" si="126"/>
        <v>7.5183830161261715</v>
      </c>
      <c r="AZ488" s="327">
        <f t="shared" si="126"/>
        <v>7.5183830161261715</v>
      </c>
      <c r="BA488" s="327">
        <f t="shared" si="126"/>
        <v>5.0122553440841155</v>
      </c>
      <c r="BB488" s="327">
        <f t="shared" si="126"/>
        <v>2.5061276720420578</v>
      </c>
      <c r="BC488" s="327">
        <f t="shared" si="124"/>
        <v>35.085787408588807</v>
      </c>
      <c r="BD488" s="327">
        <f t="shared" si="124"/>
        <v>12.530638360210288</v>
      </c>
      <c r="BE488" s="327">
        <f t="shared" si="124"/>
        <v>12.530638360210288</v>
      </c>
      <c r="BF488" s="327">
        <f t="shared" si="116"/>
        <v>7.5183830161261715</v>
      </c>
    </row>
    <row r="489" spans="2:58" ht="14.25">
      <c r="B489" s="6" t="s">
        <v>268</v>
      </c>
      <c r="C489" s="1837" t="s">
        <v>24</v>
      </c>
      <c r="D489" s="1844" t="s">
        <v>29</v>
      </c>
      <c r="E489" s="1940" t="s">
        <v>25</v>
      </c>
      <c r="F489" s="1587" t="s">
        <v>26</v>
      </c>
      <c r="G489" s="1865">
        <v>17.73</v>
      </c>
      <c r="H489" s="1866">
        <v>66.181039005492138</v>
      </c>
      <c r="I489" s="1866">
        <v>66.181039005492138</v>
      </c>
      <c r="J489" s="1866">
        <v>66.181039005492138</v>
      </c>
      <c r="K489" s="1859">
        <v>9.08</v>
      </c>
      <c r="R489" s="327">
        <f t="shared" si="117"/>
        <v>600.92383416986866</v>
      </c>
      <c r="S489" s="327">
        <f t="shared" si="125"/>
        <v>319.65441839652703</v>
      </c>
      <c r="T489" s="327">
        <f t="shared" si="125"/>
        <v>13.236207801098429</v>
      </c>
      <c r="U489" s="327">
        <f t="shared" si="125"/>
        <v>133.02388840103919</v>
      </c>
      <c r="V489" s="327">
        <f t="shared" si="125"/>
        <v>0</v>
      </c>
      <c r="W489" s="327">
        <f t="shared" si="125"/>
        <v>95.962506557963607</v>
      </c>
      <c r="X489" s="327">
        <f t="shared" si="125"/>
        <v>1.323620780109843</v>
      </c>
      <c r="Y489" s="327">
        <f t="shared" si="125"/>
        <v>1.985431170164764</v>
      </c>
      <c r="Z489" s="327">
        <f t="shared" si="125"/>
        <v>1.323620780109843</v>
      </c>
      <c r="AA489" s="327">
        <f t="shared" si="125"/>
        <v>2.6472415602196859</v>
      </c>
      <c r="AB489" s="327">
        <f t="shared" si="125"/>
        <v>7.941724680659056</v>
      </c>
      <c r="AC489" s="327">
        <f t="shared" si="125"/>
        <v>1.985431170164764</v>
      </c>
      <c r="AD489" s="327">
        <f t="shared" si="125"/>
        <v>1.985431170164764</v>
      </c>
      <c r="AE489" s="327">
        <f t="shared" si="125"/>
        <v>1.323620780109843</v>
      </c>
      <c r="AF489" s="327">
        <f t="shared" si="125"/>
        <v>0.66181039005492148</v>
      </c>
      <c r="AG489" s="327">
        <f t="shared" si="123"/>
        <v>9.2653454607689003</v>
      </c>
      <c r="AH489" s="327">
        <f t="shared" si="123"/>
        <v>3.3090519502746072</v>
      </c>
      <c r="AI489" s="327">
        <f t="shared" si="123"/>
        <v>3.3090519502746072</v>
      </c>
      <c r="AJ489" s="327">
        <f t="shared" si="115"/>
        <v>1.985431170164764</v>
      </c>
      <c r="AK489" s="1345" t="s">
        <v>1605</v>
      </c>
      <c r="AL489" s="89" t="s">
        <v>1605</v>
      </c>
      <c r="AM489" s="1345" t="s">
        <v>1605</v>
      </c>
      <c r="AN489" s="327">
        <f t="shared" si="119"/>
        <v>600.92383416986866</v>
      </c>
      <c r="AO489" s="327">
        <f t="shared" si="126"/>
        <v>319.65441839652703</v>
      </c>
      <c r="AP489" s="327">
        <f t="shared" si="126"/>
        <v>13.236207801098429</v>
      </c>
      <c r="AQ489" s="327">
        <f t="shared" si="126"/>
        <v>133.02388840103919</v>
      </c>
      <c r="AR489" s="327">
        <f t="shared" si="126"/>
        <v>0</v>
      </c>
      <c r="AS489" s="327">
        <f t="shared" si="126"/>
        <v>95.962506557963607</v>
      </c>
      <c r="AT489" s="327">
        <f t="shared" si="126"/>
        <v>1.323620780109843</v>
      </c>
      <c r="AU489" s="327">
        <f t="shared" si="126"/>
        <v>1.985431170164764</v>
      </c>
      <c r="AV489" s="327">
        <f t="shared" si="126"/>
        <v>1.323620780109843</v>
      </c>
      <c r="AW489" s="327">
        <f t="shared" si="126"/>
        <v>2.6472415602196859</v>
      </c>
      <c r="AX489" s="327">
        <f t="shared" si="126"/>
        <v>7.941724680659056</v>
      </c>
      <c r="AY489" s="327">
        <f t="shared" si="126"/>
        <v>1.985431170164764</v>
      </c>
      <c r="AZ489" s="327">
        <f t="shared" si="126"/>
        <v>1.985431170164764</v>
      </c>
      <c r="BA489" s="327">
        <f t="shared" si="126"/>
        <v>1.323620780109843</v>
      </c>
      <c r="BB489" s="327">
        <f t="shared" si="126"/>
        <v>0.66181039005492148</v>
      </c>
      <c r="BC489" s="327">
        <f t="shared" si="124"/>
        <v>9.2653454607689003</v>
      </c>
      <c r="BD489" s="327">
        <f t="shared" si="124"/>
        <v>3.3090519502746072</v>
      </c>
      <c r="BE489" s="327">
        <f t="shared" si="124"/>
        <v>3.3090519502746072</v>
      </c>
      <c r="BF489" s="327">
        <f t="shared" si="116"/>
        <v>1.985431170164764</v>
      </c>
    </row>
    <row r="490" spans="2:58" ht="14.25">
      <c r="B490" s="6" t="s">
        <v>268</v>
      </c>
      <c r="C490" s="1837" t="s">
        <v>24</v>
      </c>
      <c r="D490" s="1844" t="s">
        <v>30</v>
      </c>
      <c r="E490" s="1940" t="s">
        <v>25</v>
      </c>
      <c r="F490" s="1587" t="s">
        <v>26</v>
      </c>
      <c r="G490" s="1865">
        <v>17.73</v>
      </c>
      <c r="H490" s="1866">
        <v>64.341347379910715</v>
      </c>
      <c r="I490" s="1866">
        <v>64.341347379910715</v>
      </c>
      <c r="J490" s="1866">
        <v>64.341347379910715</v>
      </c>
      <c r="K490" s="1859">
        <v>9.08</v>
      </c>
      <c r="R490" s="327">
        <f t="shared" si="117"/>
        <v>584.21943420958928</v>
      </c>
      <c r="S490" s="327">
        <f t="shared" ref="S490:AF508" si="127">+$R490*VLOOKUP($E490,$P$5:$AF$7,S$1+3,FALSE)</f>
        <v>310.76870784496873</v>
      </c>
      <c r="T490" s="327">
        <f t="shared" si="127"/>
        <v>12.868269475982144</v>
      </c>
      <c r="U490" s="327">
        <f t="shared" si="127"/>
        <v>129.32610823362052</v>
      </c>
      <c r="V490" s="327">
        <f t="shared" si="127"/>
        <v>0</v>
      </c>
      <c r="W490" s="327">
        <f t="shared" si="127"/>
        <v>93.294953700870536</v>
      </c>
      <c r="X490" s="327">
        <f t="shared" si="127"/>
        <v>1.2868269475982144</v>
      </c>
      <c r="Y490" s="327">
        <f t="shared" si="127"/>
        <v>1.9302404213973212</v>
      </c>
      <c r="Z490" s="327">
        <f t="shared" si="127"/>
        <v>1.2868269475982144</v>
      </c>
      <c r="AA490" s="327">
        <f t="shared" si="127"/>
        <v>2.5736538951964287</v>
      </c>
      <c r="AB490" s="327">
        <f t="shared" si="127"/>
        <v>7.7209616855892849</v>
      </c>
      <c r="AC490" s="327">
        <f t="shared" si="127"/>
        <v>1.9302404213973212</v>
      </c>
      <c r="AD490" s="327">
        <f t="shared" si="127"/>
        <v>1.9302404213973212</v>
      </c>
      <c r="AE490" s="327">
        <f t="shared" si="127"/>
        <v>1.2868269475982144</v>
      </c>
      <c r="AF490" s="327">
        <f t="shared" si="127"/>
        <v>0.64341347379910718</v>
      </c>
      <c r="AG490" s="327">
        <f t="shared" si="123"/>
        <v>9.0077886331875003</v>
      </c>
      <c r="AH490" s="327">
        <f t="shared" si="123"/>
        <v>3.217067368995536</v>
      </c>
      <c r="AI490" s="327">
        <f t="shared" si="123"/>
        <v>3.217067368995536</v>
      </c>
      <c r="AJ490" s="327">
        <f t="shared" si="115"/>
        <v>1.9302404213973212</v>
      </c>
      <c r="AK490" s="1345" t="s">
        <v>1605</v>
      </c>
      <c r="AL490" s="89" t="s">
        <v>1605</v>
      </c>
      <c r="AM490" s="1345" t="s">
        <v>1605</v>
      </c>
      <c r="AN490" s="327">
        <f t="shared" si="119"/>
        <v>584.21943420958928</v>
      </c>
      <c r="AO490" s="327">
        <f t="shared" ref="AO490:BB508" si="128">+$AN490*VLOOKUP($E490,$AL$5:$BB$7,AO$1+3,FALSE)</f>
        <v>310.76870784496873</v>
      </c>
      <c r="AP490" s="327">
        <f t="shared" si="128"/>
        <v>12.868269475982144</v>
      </c>
      <c r="AQ490" s="327">
        <f t="shared" si="128"/>
        <v>129.32610823362052</v>
      </c>
      <c r="AR490" s="327">
        <f t="shared" si="128"/>
        <v>0</v>
      </c>
      <c r="AS490" s="327">
        <f t="shared" si="128"/>
        <v>93.294953700870536</v>
      </c>
      <c r="AT490" s="327">
        <f t="shared" si="128"/>
        <v>1.2868269475982144</v>
      </c>
      <c r="AU490" s="327">
        <f t="shared" si="128"/>
        <v>1.9302404213973212</v>
      </c>
      <c r="AV490" s="327">
        <f t="shared" si="128"/>
        <v>1.2868269475982144</v>
      </c>
      <c r="AW490" s="327">
        <f t="shared" si="128"/>
        <v>2.5736538951964287</v>
      </c>
      <c r="AX490" s="327">
        <f t="shared" si="128"/>
        <v>7.7209616855892849</v>
      </c>
      <c r="AY490" s="327">
        <f t="shared" si="128"/>
        <v>1.9302404213973212</v>
      </c>
      <c r="AZ490" s="327">
        <f t="shared" si="128"/>
        <v>1.9302404213973212</v>
      </c>
      <c r="BA490" s="327">
        <f t="shared" si="128"/>
        <v>1.2868269475982144</v>
      </c>
      <c r="BB490" s="327">
        <f t="shared" si="128"/>
        <v>0.64341347379910718</v>
      </c>
      <c r="BC490" s="327">
        <f t="shared" si="124"/>
        <v>9.0077886331875003</v>
      </c>
      <c r="BD490" s="327">
        <f t="shared" si="124"/>
        <v>3.217067368995536</v>
      </c>
      <c r="BE490" s="327">
        <f t="shared" si="124"/>
        <v>3.217067368995536</v>
      </c>
      <c r="BF490" s="327">
        <f t="shared" si="116"/>
        <v>1.9302404213973212</v>
      </c>
    </row>
    <row r="491" spans="2:58" ht="14.25">
      <c r="B491" s="6" t="s">
        <v>268</v>
      </c>
      <c r="C491" s="1837" t="s">
        <v>24</v>
      </c>
      <c r="D491" s="1844" t="s">
        <v>31</v>
      </c>
      <c r="E491" s="1940" t="s">
        <v>25</v>
      </c>
      <c r="F491" s="1587" t="s">
        <v>26</v>
      </c>
      <c r="G491" s="1865">
        <v>17.73</v>
      </c>
      <c r="H491" s="1866">
        <v>140.45783413790869</v>
      </c>
      <c r="I491" s="1866">
        <v>140.45783413790869</v>
      </c>
      <c r="J491" s="1866">
        <v>140.45783413790869</v>
      </c>
      <c r="K491" s="1859">
        <v>9.08</v>
      </c>
      <c r="R491" s="327">
        <f t="shared" si="117"/>
        <v>1275.3571339722109</v>
      </c>
      <c r="S491" s="327">
        <f t="shared" si="127"/>
        <v>678.41133888609897</v>
      </c>
      <c r="T491" s="327">
        <f t="shared" si="127"/>
        <v>28.09156682758174</v>
      </c>
      <c r="U491" s="327">
        <f t="shared" si="127"/>
        <v>282.32024661719646</v>
      </c>
      <c r="V491" s="327">
        <f t="shared" si="127"/>
        <v>0</v>
      </c>
      <c r="W491" s="327">
        <f t="shared" si="127"/>
        <v>203.6638594999676</v>
      </c>
      <c r="X491" s="327">
        <f t="shared" si="127"/>
        <v>2.8091566827581742</v>
      </c>
      <c r="Y491" s="327">
        <f t="shared" si="127"/>
        <v>4.21373502413726</v>
      </c>
      <c r="Z491" s="327">
        <f t="shared" si="127"/>
        <v>2.8091566827581742</v>
      </c>
      <c r="AA491" s="327">
        <f t="shared" si="127"/>
        <v>5.6183133655163484</v>
      </c>
      <c r="AB491" s="327">
        <f t="shared" si="127"/>
        <v>16.85494009654904</v>
      </c>
      <c r="AC491" s="327">
        <f t="shared" si="127"/>
        <v>4.21373502413726</v>
      </c>
      <c r="AD491" s="327">
        <f t="shared" si="127"/>
        <v>4.21373502413726</v>
      </c>
      <c r="AE491" s="327">
        <f t="shared" si="127"/>
        <v>2.8091566827581742</v>
      </c>
      <c r="AF491" s="327">
        <f t="shared" si="127"/>
        <v>1.4045783413790871</v>
      </c>
      <c r="AG491" s="327">
        <f t="shared" si="123"/>
        <v>19.664096779307219</v>
      </c>
      <c r="AH491" s="327">
        <f t="shared" si="123"/>
        <v>7.0228917068954351</v>
      </c>
      <c r="AI491" s="327">
        <f t="shared" si="123"/>
        <v>7.0228917068954351</v>
      </c>
      <c r="AJ491" s="327">
        <f t="shared" si="115"/>
        <v>4.21373502413726</v>
      </c>
      <c r="AK491" s="1345" t="s">
        <v>1605</v>
      </c>
      <c r="AL491" s="89" t="s">
        <v>1605</v>
      </c>
      <c r="AM491" s="1345" t="s">
        <v>1605</v>
      </c>
      <c r="AN491" s="327">
        <f t="shared" si="119"/>
        <v>1275.3571339722109</v>
      </c>
      <c r="AO491" s="327">
        <f t="shared" si="128"/>
        <v>678.41133888609897</v>
      </c>
      <c r="AP491" s="327">
        <f t="shared" si="128"/>
        <v>28.09156682758174</v>
      </c>
      <c r="AQ491" s="327">
        <f t="shared" si="128"/>
        <v>282.32024661719646</v>
      </c>
      <c r="AR491" s="327">
        <f t="shared" si="128"/>
        <v>0</v>
      </c>
      <c r="AS491" s="327">
        <f t="shared" si="128"/>
        <v>203.6638594999676</v>
      </c>
      <c r="AT491" s="327">
        <f t="shared" si="128"/>
        <v>2.8091566827581742</v>
      </c>
      <c r="AU491" s="327">
        <f t="shared" si="128"/>
        <v>4.21373502413726</v>
      </c>
      <c r="AV491" s="327">
        <f t="shared" si="128"/>
        <v>2.8091566827581742</v>
      </c>
      <c r="AW491" s="327">
        <f t="shared" si="128"/>
        <v>5.6183133655163484</v>
      </c>
      <c r="AX491" s="327">
        <f t="shared" si="128"/>
        <v>16.85494009654904</v>
      </c>
      <c r="AY491" s="327">
        <f t="shared" si="128"/>
        <v>4.21373502413726</v>
      </c>
      <c r="AZ491" s="327">
        <f t="shared" si="128"/>
        <v>4.21373502413726</v>
      </c>
      <c r="BA491" s="327">
        <f t="shared" si="128"/>
        <v>2.8091566827581742</v>
      </c>
      <c r="BB491" s="327">
        <f t="shared" si="128"/>
        <v>1.4045783413790871</v>
      </c>
      <c r="BC491" s="327">
        <f t="shared" si="124"/>
        <v>19.664096779307219</v>
      </c>
      <c r="BD491" s="327">
        <f t="shared" si="124"/>
        <v>7.0228917068954351</v>
      </c>
      <c r="BE491" s="327">
        <f t="shared" si="124"/>
        <v>7.0228917068954351</v>
      </c>
      <c r="BF491" s="327">
        <f t="shared" si="116"/>
        <v>4.21373502413726</v>
      </c>
    </row>
    <row r="492" spans="2:58" ht="14.25">
      <c r="B492" s="6" t="s">
        <v>268</v>
      </c>
      <c r="C492" s="1837" t="s">
        <v>24</v>
      </c>
      <c r="D492" s="1844" t="s">
        <v>32</v>
      </c>
      <c r="E492" s="1940" t="s">
        <v>25</v>
      </c>
      <c r="F492" s="1587" t="s">
        <v>26</v>
      </c>
      <c r="G492" s="1865">
        <v>17.73</v>
      </c>
      <c r="H492" s="1866">
        <v>228.20214485153446</v>
      </c>
      <c r="I492" s="1866">
        <v>228.20214485153446</v>
      </c>
      <c r="J492" s="1866">
        <v>228.20214485153446</v>
      </c>
      <c r="K492" s="1859">
        <v>9.08</v>
      </c>
      <c r="R492" s="327">
        <f t="shared" si="117"/>
        <v>2072.0754752519329</v>
      </c>
      <c r="S492" s="327">
        <f t="shared" si="127"/>
        <v>1102.2163596329115</v>
      </c>
      <c r="T492" s="327">
        <f t="shared" si="127"/>
        <v>45.640428970306893</v>
      </c>
      <c r="U492" s="327">
        <f t="shared" si="127"/>
        <v>458.68631115158422</v>
      </c>
      <c r="V492" s="327">
        <f t="shared" si="127"/>
        <v>0</v>
      </c>
      <c r="W492" s="327">
        <f t="shared" si="127"/>
        <v>330.89311003472494</v>
      </c>
      <c r="X492" s="327">
        <f t="shared" si="127"/>
        <v>4.5640428970306894</v>
      </c>
      <c r="Y492" s="327">
        <f t="shared" si="127"/>
        <v>6.8460643455460328</v>
      </c>
      <c r="Z492" s="327">
        <f t="shared" si="127"/>
        <v>4.5640428970306894</v>
      </c>
      <c r="AA492" s="327">
        <f t="shared" si="127"/>
        <v>9.1280857940613789</v>
      </c>
      <c r="AB492" s="327">
        <f t="shared" si="127"/>
        <v>27.384257382184131</v>
      </c>
      <c r="AC492" s="327">
        <f t="shared" si="127"/>
        <v>6.8460643455460328</v>
      </c>
      <c r="AD492" s="327">
        <f t="shared" si="127"/>
        <v>6.8460643455460328</v>
      </c>
      <c r="AE492" s="327">
        <f t="shared" si="127"/>
        <v>4.5640428970306894</v>
      </c>
      <c r="AF492" s="327">
        <f t="shared" si="127"/>
        <v>2.2820214485153447</v>
      </c>
      <c r="AG492" s="327">
        <f t="shared" si="123"/>
        <v>31.948300279214827</v>
      </c>
      <c r="AH492" s="327">
        <f t="shared" si="123"/>
        <v>11.410107242576723</v>
      </c>
      <c r="AI492" s="327">
        <f t="shared" si="123"/>
        <v>11.410107242576723</v>
      </c>
      <c r="AJ492" s="327">
        <f t="shared" si="115"/>
        <v>6.8460643455460328</v>
      </c>
      <c r="AK492" s="1345" t="s">
        <v>1605</v>
      </c>
      <c r="AL492" s="89" t="s">
        <v>1605</v>
      </c>
      <c r="AM492" s="1345" t="s">
        <v>1605</v>
      </c>
      <c r="AN492" s="327">
        <f t="shared" si="119"/>
        <v>2072.0754752519329</v>
      </c>
      <c r="AO492" s="327">
        <f t="shared" si="128"/>
        <v>1102.2163596329115</v>
      </c>
      <c r="AP492" s="327">
        <f t="shared" si="128"/>
        <v>45.640428970306893</v>
      </c>
      <c r="AQ492" s="327">
        <f t="shared" si="128"/>
        <v>458.68631115158422</v>
      </c>
      <c r="AR492" s="327">
        <f t="shared" si="128"/>
        <v>0</v>
      </c>
      <c r="AS492" s="327">
        <f t="shared" si="128"/>
        <v>330.89311003472494</v>
      </c>
      <c r="AT492" s="327">
        <f t="shared" si="128"/>
        <v>4.5640428970306894</v>
      </c>
      <c r="AU492" s="327">
        <f t="shared" si="128"/>
        <v>6.8460643455460328</v>
      </c>
      <c r="AV492" s="327">
        <f t="shared" si="128"/>
        <v>4.5640428970306894</v>
      </c>
      <c r="AW492" s="327">
        <f t="shared" si="128"/>
        <v>9.1280857940613789</v>
      </c>
      <c r="AX492" s="327">
        <f t="shared" si="128"/>
        <v>27.384257382184131</v>
      </c>
      <c r="AY492" s="327">
        <f t="shared" si="128"/>
        <v>6.8460643455460328</v>
      </c>
      <c r="AZ492" s="327">
        <f t="shared" si="128"/>
        <v>6.8460643455460328</v>
      </c>
      <c r="BA492" s="327">
        <f t="shared" si="128"/>
        <v>4.5640428970306894</v>
      </c>
      <c r="BB492" s="327">
        <f t="shared" si="128"/>
        <v>2.2820214485153447</v>
      </c>
      <c r="BC492" s="327">
        <f t="shared" si="124"/>
        <v>31.948300279214827</v>
      </c>
      <c r="BD492" s="327">
        <f t="shared" si="124"/>
        <v>11.410107242576723</v>
      </c>
      <c r="BE492" s="327">
        <f t="shared" si="124"/>
        <v>11.410107242576723</v>
      </c>
      <c r="BF492" s="327">
        <f t="shared" si="116"/>
        <v>6.8460643455460328</v>
      </c>
    </row>
    <row r="493" spans="2:58" ht="14.25">
      <c r="B493" s="6" t="s">
        <v>268</v>
      </c>
      <c r="C493" s="1837" t="s">
        <v>24</v>
      </c>
      <c r="D493" s="1844" t="s">
        <v>33</v>
      </c>
      <c r="E493" s="1940" t="s">
        <v>25</v>
      </c>
      <c r="F493" s="1587" t="s">
        <v>26</v>
      </c>
      <c r="G493" s="1865">
        <v>17.73</v>
      </c>
      <c r="H493" s="1866">
        <v>93.520097657465968</v>
      </c>
      <c r="I493" s="1866">
        <v>93.520097657465968</v>
      </c>
      <c r="J493" s="1866">
        <v>93.520097657465968</v>
      </c>
      <c r="K493" s="1859">
        <v>9.08</v>
      </c>
      <c r="R493" s="327">
        <f t="shared" si="117"/>
        <v>849.162486729791</v>
      </c>
      <c r="S493" s="327">
        <f t="shared" si="127"/>
        <v>451.70207168556061</v>
      </c>
      <c r="T493" s="327">
        <f t="shared" si="127"/>
        <v>18.704019531493195</v>
      </c>
      <c r="U493" s="327">
        <f t="shared" si="127"/>
        <v>187.97539629150657</v>
      </c>
      <c r="V493" s="327">
        <f t="shared" si="127"/>
        <v>0</v>
      </c>
      <c r="W493" s="327">
        <f t="shared" si="127"/>
        <v>135.60414160332564</v>
      </c>
      <c r="X493" s="327">
        <f t="shared" si="127"/>
        <v>1.8704019531493195</v>
      </c>
      <c r="Y493" s="327">
        <f t="shared" si="127"/>
        <v>2.8056029297239786</v>
      </c>
      <c r="Z493" s="327">
        <f t="shared" si="127"/>
        <v>1.8704019531493195</v>
      </c>
      <c r="AA493" s="327">
        <f t="shared" si="127"/>
        <v>3.7408039062986389</v>
      </c>
      <c r="AB493" s="327">
        <f t="shared" si="127"/>
        <v>11.222411718895914</v>
      </c>
      <c r="AC493" s="327">
        <f t="shared" si="127"/>
        <v>2.8056029297239786</v>
      </c>
      <c r="AD493" s="327">
        <f t="shared" si="127"/>
        <v>2.8056029297239786</v>
      </c>
      <c r="AE493" s="327">
        <f t="shared" si="127"/>
        <v>1.8704019531493195</v>
      </c>
      <c r="AF493" s="327">
        <f t="shared" si="127"/>
        <v>0.93520097657465973</v>
      </c>
      <c r="AG493" s="327">
        <f t="shared" si="123"/>
        <v>13.092813672045237</v>
      </c>
      <c r="AH493" s="327">
        <f t="shared" si="123"/>
        <v>4.6760048828732987</v>
      </c>
      <c r="AI493" s="327">
        <f t="shared" si="123"/>
        <v>4.6760048828732987</v>
      </c>
      <c r="AJ493" s="327">
        <f t="shared" si="115"/>
        <v>2.8056029297239786</v>
      </c>
      <c r="AK493" s="1345" t="s">
        <v>1605</v>
      </c>
      <c r="AL493" s="89" t="s">
        <v>1605</v>
      </c>
      <c r="AM493" s="1345" t="s">
        <v>1605</v>
      </c>
      <c r="AN493" s="327">
        <f t="shared" si="119"/>
        <v>849.162486729791</v>
      </c>
      <c r="AO493" s="327">
        <f t="shared" si="128"/>
        <v>451.70207168556061</v>
      </c>
      <c r="AP493" s="327">
        <f t="shared" si="128"/>
        <v>18.704019531493195</v>
      </c>
      <c r="AQ493" s="327">
        <f t="shared" si="128"/>
        <v>187.97539629150657</v>
      </c>
      <c r="AR493" s="327">
        <f t="shared" si="128"/>
        <v>0</v>
      </c>
      <c r="AS493" s="327">
        <f t="shared" si="128"/>
        <v>135.60414160332564</v>
      </c>
      <c r="AT493" s="327">
        <f t="shared" si="128"/>
        <v>1.8704019531493195</v>
      </c>
      <c r="AU493" s="327">
        <f t="shared" si="128"/>
        <v>2.8056029297239786</v>
      </c>
      <c r="AV493" s="327">
        <f t="shared" si="128"/>
        <v>1.8704019531493195</v>
      </c>
      <c r="AW493" s="327">
        <f t="shared" si="128"/>
        <v>3.7408039062986389</v>
      </c>
      <c r="AX493" s="327">
        <f t="shared" si="128"/>
        <v>11.222411718895914</v>
      </c>
      <c r="AY493" s="327">
        <f t="shared" si="128"/>
        <v>2.8056029297239786</v>
      </c>
      <c r="AZ493" s="327">
        <f t="shared" si="128"/>
        <v>2.8056029297239786</v>
      </c>
      <c r="BA493" s="327">
        <f t="shared" si="128"/>
        <v>1.8704019531493195</v>
      </c>
      <c r="BB493" s="327">
        <f t="shared" si="128"/>
        <v>0.93520097657465973</v>
      </c>
      <c r="BC493" s="327">
        <f t="shared" si="124"/>
        <v>13.092813672045237</v>
      </c>
      <c r="BD493" s="327">
        <f t="shared" si="124"/>
        <v>4.6760048828732987</v>
      </c>
      <c r="BE493" s="327">
        <f t="shared" si="124"/>
        <v>4.6760048828732987</v>
      </c>
      <c r="BF493" s="327">
        <f t="shared" si="116"/>
        <v>2.8056029297239786</v>
      </c>
    </row>
    <row r="494" spans="2:58" ht="14.25">
      <c r="B494" s="7" t="s">
        <v>268</v>
      </c>
      <c r="C494" s="1847" t="s">
        <v>24</v>
      </c>
      <c r="D494" s="1846" t="s">
        <v>34</v>
      </c>
      <c r="E494" s="1941" t="s">
        <v>25</v>
      </c>
      <c r="F494" s="1868" t="s">
        <v>26</v>
      </c>
      <c r="G494" s="1869">
        <v>17.850000000000001</v>
      </c>
      <c r="H494" s="1870">
        <v>1.985836160183023</v>
      </c>
      <c r="I494" s="1870">
        <v>1.985836160183023</v>
      </c>
      <c r="J494" s="1870">
        <v>1.985836160183023</v>
      </c>
      <c r="K494" s="1864">
        <v>9.08</v>
      </c>
      <c r="R494" s="327">
        <f t="shared" si="117"/>
        <v>18.031392334461849</v>
      </c>
      <c r="S494" s="327">
        <f t="shared" si="127"/>
        <v>9.5915886536840009</v>
      </c>
      <c r="T494" s="327">
        <f t="shared" si="127"/>
        <v>0.39716723203660464</v>
      </c>
      <c r="U494" s="327">
        <f t="shared" si="127"/>
        <v>3.9915306819678755</v>
      </c>
      <c r="V494" s="327">
        <f t="shared" si="127"/>
        <v>0</v>
      </c>
      <c r="W494" s="327">
        <f t="shared" si="127"/>
        <v>2.8794624322653832</v>
      </c>
      <c r="X494" s="327">
        <f t="shared" si="127"/>
        <v>3.9716723203660466E-2</v>
      </c>
      <c r="Y494" s="327">
        <f t="shared" si="127"/>
        <v>5.9575084805490681E-2</v>
      </c>
      <c r="Z494" s="327">
        <f t="shared" si="127"/>
        <v>3.9716723203660466E-2</v>
      </c>
      <c r="AA494" s="327">
        <f t="shared" si="127"/>
        <v>7.9433446407320932E-2</v>
      </c>
      <c r="AB494" s="327">
        <f t="shared" si="127"/>
        <v>0.23830033922196273</v>
      </c>
      <c r="AC494" s="327">
        <f t="shared" si="127"/>
        <v>5.9575084805490681E-2</v>
      </c>
      <c r="AD494" s="327">
        <f t="shared" si="127"/>
        <v>5.9575084805490681E-2</v>
      </c>
      <c r="AE494" s="327">
        <f t="shared" si="127"/>
        <v>3.9716723203660466E-2</v>
      </c>
      <c r="AF494" s="327">
        <f t="shared" si="127"/>
        <v>1.9858361601830233E-2</v>
      </c>
      <c r="AG494" s="327">
        <f t="shared" si="123"/>
        <v>0.27801706242562324</v>
      </c>
      <c r="AH494" s="327">
        <f t="shared" si="123"/>
        <v>9.9291808009151161E-2</v>
      </c>
      <c r="AI494" s="327">
        <f t="shared" si="123"/>
        <v>9.9291808009151161E-2</v>
      </c>
      <c r="AJ494" s="327">
        <f t="shared" si="115"/>
        <v>5.9575084805490681E-2</v>
      </c>
      <c r="AK494" s="1345" t="s">
        <v>1605</v>
      </c>
      <c r="AL494" s="89" t="s">
        <v>1605</v>
      </c>
      <c r="AM494" s="1345" t="s">
        <v>1605</v>
      </c>
      <c r="AN494" s="327">
        <f t="shared" si="119"/>
        <v>18.031392334461849</v>
      </c>
      <c r="AO494" s="327">
        <f t="shared" si="128"/>
        <v>9.5915886536840009</v>
      </c>
      <c r="AP494" s="327">
        <f t="shared" si="128"/>
        <v>0.39716723203660464</v>
      </c>
      <c r="AQ494" s="327">
        <f t="shared" si="128"/>
        <v>3.9915306819678755</v>
      </c>
      <c r="AR494" s="327">
        <f t="shared" si="128"/>
        <v>0</v>
      </c>
      <c r="AS494" s="327">
        <f t="shared" si="128"/>
        <v>2.8794624322653832</v>
      </c>
      <c r="AT494" s="327">
        <f t="shared" si="128"/>
        <v>3.9716723203660466E-2</v>
      </c>
      <c r="AU494" s="327">
        <f t="shared" si="128"/>
        <v>5.9575084805490681E-2</v>
      </c>
      <c r="AV494" s="327">
        <f t="shared" si="128"/>
        <v>3.9716723203660466E-2</v>
      </c>
      <c r="AW494" s="327">
        <f t="shared" si="128"/>
        <v>7.9433446407320932E-2</v>
      </c>
      <c r="AX494" s="327">
        <f t="shared" si="128"/>
        <v>0.23830033922196273</v>
      </c>
      <c r="AY494" s="327">
        <f t="shared" si="128"/>
        <v>5.9575084805490681E-2</v>
      </c>
      <c r="AZ494" s="327">
        <f t="shared" si="128"/>
        <v>5.9575084805490681E-2</v>
      </c>
      <c r="BA494" s="327">
        <f t="shared" si="128"/>
        <v>3.9716723203660466E-2</v>
      </c>
      <c r="BB494" s="327">
        <f t="shared" si="128"/>
        <v>1.9858361601830233E-2</v>
      </c>
      <c r="BC494" s="327">
        <f t="shared" si="124"/>
        <v>0.27801706242562324</v>
      </c>
      <c r="BD494" s="327">
        <f t="shared" si="124"/>
        <v>9.9291808009151161E-2</v>
      </c>
      <c r="BE494" s="327">
        <f t="shared" si="124"/>
        <v>9.9291808009151161E-2</v>
      </c>
      <c r="BF494" s="327">
        <f t="shared" si="116"/>
        <v>5.9575084805490681E-2</v>
      </c>
    </row>
    <row r="495" spans="2:58" ht="14.25">
      <c r="B495" s="17" t="s">
        <v>279</v>
      </c>
      <c r="C495" s="1837" t="s">
        <v>280</v>
      </c>
      <c r="D495" s="1844" t="s">
        <v>23</v>
      </c>
      <c r="E495" s="1940" t="s">
        <v>15</v>
      </c>
      <c r="F495" s="1587" t="s">
        <v>16</v>
      </c>
      <c r="G495" s="1942">
        <v>17.39</v>
      </c>
      <c r="H495" s="1866">
        <v>2299</v>
      </c>
      <c r="I495" s="1841">
        <v>2299</v>
      </c>
      <c r="J495" s="1842">
        <v>2299</v>
      </c>
      <c r="K495" s="1943">
        <v>12.2</v>
      </c>
      <c r="R495" s="327">
        <f t="shared" si="117"/>
        <v>28047.8</v>
      </c>
      <c r="S495" s="327">
        <f t="shared" si="127"/>
        <v>11104.170000000007</v>
      </c>
      <c r="T495" s="327">
        <f t="shared" si="127"/>
        <v>459.8</v>
      </c>
      <c r="U495" s="327">
        <f t="shared" si="127"/>
        <v>4620.99</v>
      </c>
      <c r="V495" s="327">
        <f t="shared" si="127"/>
        <v>0</v>
      </c>
      <c r="W495" s="327">
        <f t="shared" si="127"/>
        <v>10506.430000000002</v>
      </c>
      <c r="X495" s="327">
        <f t="shared" si="127"/>
        <v>45.980000000000011</v>
      </c>
      <c r="Y495" s="327">
        <f t="shared" si="127"/>
        <v>68.97</v>
      </c>
      <c r="Z495" s="327">
        <f t="shared" si="127"/>
        <v>45.980000000000011</v>
      </c>
      <c r="AA495" s="327">
        <f t="shared" si="127"/>
        <v>91.960000000000022</v>
      </c>
      <c r="AB495" s="327">
        <f t="shared" si="127"/>
        <v>275.88</v>
      </c>
      <c r="AC495" s="327">
        <f t="shared" si="127"/>
        <v>68.97</v>
      </c>
      <c r="AD495" s="327">
        <f t="shared" si="127"/>
        <v>68.97</v>
      </c>
      <c r="AE495" s="327">
        <f t="shared" si="127"/>
        <v>45.980000000000011</v>
      </c>
      <c r="AF495" s="327">
        <f t="shared" si="127"/>
        <v>22.990000000000006</v>
      </c>
      <c r="AG495" s="327">
        <f t="shared" si="123"/>
        <v>321.86</v>
      </c>
      <c r="AH495" s="327">
        <f t="shared" si="123"/>
        <v>114.95</v>
      </c>
      <c r="AI495" s="327">
        <f t="shared" si="123"/>
        <v>114.95</v>
      </c>
      <c r="AJ495" s="327">
        <f t="shared" si="115"/>
        <v>68.97</v>
      </c>
      <c r="AK495" s="1345" t="s">
        <v>1605</v>
      </c>
      <c r="AL495" s="89" t="s">
        <v>1605</v>
      </c>
      <c r="AM495" s="1345" t="s">
        <v>1605</v>
      </c>
      <c r="AN495" s="327">
        <f t="shared" si="119"/>
        <v>28047.8</v>
      </c>
      <c r="AO495" s="327">
        <f t="shared" si="128"/>
        <v>11104.170000000007</v>
      </c>
      <c r="AP495" s="327">
        <f t="shared" si="128"/>
        <v>459.8</v>
      </c>
      <c r="AQ495" s="327">
        <f t="shared" si="128"/>
        <v>4620.99</v>
      </c>
      <c r="AR495" s="327">
        <f t="shared" si="128"/>
        <v>0</v>
      </c>
      <c r="AS495" s="327">
        <f t="shared" si="128"/>
        <v>10506.430000000002</v>
      </c>
      <c r="AT495" s="327">
        <f t="shared" si="128"/>
        <v>45.980000000000011</v>
      </c>
      <c r="AU495" s="327">
        <f t="shared" si="128"/>
        <v>68.97</v>
      </c>
      <c r="AV495" s="327">
        <f t="shared" si="128"/>
        <v>45.980000000000011</v>
      </c>
      <c r="AW495" s="327">
        <f t="shared" si="128"/>
        <v>91.960000000000022</v>
      </c>
      <c r="AX495" s="327">
        <f t="shared" si="128"/>
        <v>275.88</v>
      </c>
      <c r="AY495" s="327">
        <f t="shared" si="128"/>
        <v>68.97</v>
      </c>
      <c r="AZ495" s="327">
        <f t="shared" si="128"/>
        <v>68.97</v>
      </c>
      <c r="BA495" s="327">
        <f t="shared" si="128"/>
        <v>45.980000000000011</v>
      </c>
      <c r="BB495" s="327">
        <f t="shared" si="128"/>
        <v>22.990000000000006</v>
      </c>
      <c r="BC495" s="327">
        <f t="shared" si="124"/>
        <v>321.86</v>
      </c>
      <c r="BD495" s="327">
        <f t="shared" si="124"/>
        <v>114.95</v>
      </c>
      <c r="BE495" s="327">
        <f t="shared" si="124"/>
        <v>114.95</v>
      </c>
      <c r="BF495" s="327">
        <f t="shared" si="116"/>
        <v>68.97</v>
      </c>
    </row>
    <row r="496" spans="2:58" ht="14.25">
      <c r="B496" s="6" t="s">
        <v>279</v>
      </c>
      <c r="C496" s="1844" t="s">
        <v>281</v>
      </c>
      <c r="D496" s="1838" t="s">
        <v>23</v>
      </c>
      <c r="E496" s="1878" t="s">
        <v>15</v>
      </c>
      <c r="F496" s="1587" t="s">
        <v>16</v>
      </c>
      <c r="G496" s="1942">
        <v>17.39</v>
      </c>
      <c r="H496" s="1866">
        <v>4395.9863540735996</v>
      </c>
      <c r="I496" s="1841">
        <v>4395.9863540735996</v>
      </c>
      <c r="J496" s="1842">
        <v>4395.9863540735996</v>
      </c>
      <c r="K496" s="1943">
        <v>12.2</v>
      </c>
      <c r="R496" s="327">
        <f t="shared" si="117"/>
        <v>53631.033519697914</v>
      </c>
      <c r="S496" s="327">
        <f t="shared" si="127"/>
        <v>21232.614090175502</v>
      </c>
      <c r="T496" s="327">
        <f t="shared" si="127"/>
        <v>879.1972708147199</v>
      </c>
      <c r="U496" s="327">
        <f t="shared" si="127"/>
        <v>8835.9325716879357</v>
      </c>
      <c r="V496" s="327">
        <f t="shared" si="127"/>
        <v>0</v>
      </c>
      <c r="W496" s="327">
        <f t="shared" si="127"/>
        <v>20089.657638116358</v>
      </c>
      <c r="X496" s="327">
        <f t="shared" si="127"/>
        <v>87.919727081472018</v>
      </c>
      <c r="Y496" s="327">
        <f t="shared" si="127"/>
        <v>131.87959062220799</v>
      </c>
      <c r="Z496" s="327">
        <f t="shared" si="127"/>
        <v>87.919727081472018</v>
      </c>
      <c r="AA496" s="327">
        <f t="shared" si="127"/>
        <v>175.83945416294404</v>
      </c>
      <c r="AB496" s="327">
        <f t="shared" si="127"/>
        <v>527.51836248883194</v>
      </c>
      <c r="AC496" s="327">
        <f t="shared" si="127"/>
        <v>131.87959062220799</v>
      </c>
      <c r="AD496" s="327">
        <f t="shared" si="127"/>
        <v>131.87959062220799</v>
      </c>
      <c r="AE496" s="327">
        <f t="shared" si="127"/>
        <v>87.919727081472018</v>
      </c>
      <c r="AF496" s="327">
        <f t="shared" si="127"/>
        <v>43.959863540736009</v>
      </c>
      <c r="AG496" s="327">
        <f t="shared" si="123"/>
        <v>615.43808957030399</v>
      </c>
      <c r="AH496" s="327">
        <f t="shared" si="123"/>
        <v>219.79931770367998</v>
      </c>
      <c r="AI496" s="327">
        <f t="shared" si="123"/>
        <v>219.79931770367998</v>
      </c>
      <c r="AJ496" s="327">
        <f t="shared" si="115"/>
        <v>131.87959062220799</v>
      </c>
      <c r="AK496" s="1345" t="s">
        <v>1605</v>
      </c>
      <c r="AL496" s="89" t="s">
        <v>1605</v>
      </c>
      <c r="AM496" s="1345" t="s">
        <v>1605</v>
      </c>
      <c r="AN496" s="327">
        <f t="shared" si="119"/>
        <v>53631.033519697914</v>
      </c>
      <c r="AO496" s="327">
        <f t="shared" si="128"/>
        <v>21232.614090175502</v>
      </c>
      <c r="AP496" s="327">
        <f t="shared" si="128"/>
        <v>879.1972708147199</v>
      </c>
      <c r="AQ496" s="327">
        <f t="shared" si="128"/>
        <v>8835.9325716879357</v>
      </c>
      <c r="AR496" s="327">
        <f t="shared" si="128"/>
        <v>0</v>
      </c>
      <c r="AS496" s="327">
        <f t="shared" si="128"/>
        <v>20089.657638116358</v>
      </c>
      <c r="AT496" s="327">
        <f t="shared" si="128"/>
        <v>87.919727081472018</v>
      </c>
      <c r="AU496" s="327">
        <f t="shared" si="128"/>
        <v>131.87959062220799</v>
      </c>
      <c r="AV496" s="327">
        <f t="shared" si="128"/>
        <v>87.919727081472018</v>
      </c>
      <c r="AW496" s="327">
        <f t="shared" si="128"/>
        <v>175.83945416294404</v>
      </c>
      <c r="AX496" s="327">
        <f t="shared" si="128"/>
        <v>527.51836248883194</v>
      </c>
      <c r="AY496" s="327">
        <f t="shared" si="128"/>
        <v>131.87959062220799</v>
      </c>
      <c r="AZ496" s="327">
        <f t="shared" si="128"/>
        <v>131.87959062220799</v>
      </c>
      <c r="BA496" s="327">
        <f t="shared" si="128"/>
        <v>87.919727081472018</v>
      </c>
      <c r="BB496" s="327">
        <f t="shared" si="128"/>
        <v>43.959863540736009</v>
      </c>
      <c r="BC496" s="327">
        <f t="shared" si="124"/>
        <v>615.43808957030399</v>
      </c>
      <c r="BD496" s="327">
        <f t="shared" si="124"/>
        <v>219.79931770367998</v>
      </c>
      <c r="BE496" s="327">
        <f t="shared" si="124"/>
        <v>219.79931770367998</v>
      </c>
      <c r="BF496" s="327">
        <f t="shared" si="116"/>
        <v>131.87959062220799</v>
      </c>
    </row>
    <row r="497" spans="2:58" ht="14.25">
      <c r="B497" s="6" t="s">
        <v>279</v>
      </c>
      <c r="C497" s="1844" t="s">
        <v>282</v>
      </c>
      <c r="D497" s="1838" t="s">
        <v>23</v>
      </c>
      <c r="E497" s="1878" t="s">
        <v>19</v>
      </c>
      <c r="F497" s="1587" t="s">
        <v>16</v>
      </c>
      <c r="G497" s="1942">
        <v>17.39</v>
      </c>
      <c r="H497" s="1866">
        <v>305</v>
      </c>
      <c r="I497" s="1841">
        <v>305</v>
      </c>
      <c r="J497" s="1842">
        <v>305</v>
      </c>
      <c r="K497" s="1852">
        <v>17.59</v>
      </c>
      <c r="R497" s="327">
        <f t="shared" si="117"/>
        <v>5364.95</v>
      </c>
      <c r="S497" s="327">
        <f t="shared" si="127"/>
        <v>1473.1500000000003</v>
      </c>
      <c r="T497" s="327">
        <f t="shared" si="127"/>
        <v>61</v>
      </c>
      <c r="U497" s="327">
        <f t="shared" si="127"/>
        <v>613.04999999999995</v>
      </c>
      <c r="V497" s="327">
        <f t="shared" si="127"/>
        <v>0</v>
      </c>
      <c r="W497" s="327">
        <f t="shared" si="127"/>
        <v>3037.8</v>
      </c>
      <c r="X497" s="327">
        <f t="shared" si="127"/>
        <v>6.1000000000000005</v>
      </c>
      <c r="Y497" s="327">
        <f t="shared" si="127"/>
        <v>9.1499999999999986</v>
      </c>
      <c r="Z497" s="327">
        <f t="shared" si="127"/>
        <v>6.1000000000000005</v>
      </c>
      <c r="AA497" s="327">
        <f t="shared" si="127"/>
        <v>12.200000000000001</v>
      </c>
      <c r="AB497" s="327">
        <f t="shared" si="127"/>
        <v>36.599999999999994</v>
      </c>
      <c r="AC497" s="327">
        <f t="shared" si="127"/>
        <v>9.1499999999999986</v>
      </c>
      <c r="AD497" s="327">
        <f t="shared" si="127"/>
        <v>9.1499999999999986</v>
      </c>
      <c r="AE497" s="327">
        <f t="shared" si="127"/>
        <v>6.1000000000000005</v>
      </c>
      <c r="AF497" s="327">
        <f t="shared" si="127"/>
        <v>3.0500000000000003</v>
      </c>
      <c r="AG497" s="327">
        <f t="shared" si="123"/>
        <v>42.7</v>
      </c>
      <c r="AH497" s="327">
        <f t="shared" si="123"/>
        <v>15.25</v>
      </c>
      <c r="AI497" s="327">
        <f t="shared" si="123"/>
        <v>15.25</v>
      </c>
      <c r="AJ497" s="327">
        <f t="shared" si="115"/>
        <v>9.1499999999999986</v>
      </c>
      <c r="AK497" s="1345" t="s">
        <v>1605</v>
      </c>
      <c r="AL497" s="89" t="s">
        <v>1605</v>
      </c>
      <c r="AM497" s="1345" t="s">
        <v>1605</v>
      </c>
      <c r="AN497" s="327">
        <f t="shared" si="119"/>
        <v>5364.95</v>
      </c>
      <c r="AO497" s="327">
        <f t="shared" si="128"/>
        <v>1473.1500000000003</v>
      </c>
      <c r="AP497" s="327">
        <f t="shared" si="128"/>
        <v>61</v>
      </c>
      <c r="AQ497" s="327">
        <f t="shared" si="128"/>
        <v>613.04999999999995</v>
      </c>
      <c r="AR497" s="327">
        <f t="shared" si="128"/>
        <v>0</v>
      </c>
      <c r="AS497" s="327">
        <f t="shared" si="128"/>
        <v>3037.8</v>
      </c>
      <c r="AT497" s="327">
        <f t="shared" si="128"/>
        <v>6.1000000000000005</v>
      </c>
      <c r="AU497" s="327">
        <f t="shared" si="128"/>
        <v>9.1499999999999986</v>
      </c>
      <c r="AV497" s="327">
        <f t="shared" si="128"/>
        <v>6.1000000000000005</v>
      </c>
      <c r="AW497" s="327">
        <f t="shared" si="128"/>
        <v>12.200000000000001</v>
      </c>
      <c r="AX497" s="327">
        <f t="shared" si="128"/>
        <v>36.599999999999994</v>
      </c>
      <c r="AY497" s="327">
        <f t="shared" si="128"/>
        <v>9.1499999999999986</v>
      </c>
      <c r="AZ497" s="327">
        <f t="shared" si="128"/>
        <v>9.1499999999999986</v>
      </c>
      <c r="BA497" s="327">
        <f t="shared" si="128"/>
        <v>6.1000000000000005</v>
      </c>
      <c r="BB497" s="327">
        <f t="shared" si="128"/>
        <v>3.0500000000000003</v>
      </c>
      <c r="BC497" s="327">
        <f t="shared" si="124"/>
        <v>42.7</v>
      </c>
      <c r="BD497" s="327">
        <f t="shared" si="124"/>
        <v>15.25</v>
      </c>
      <c r="BE497" s="327">
        <f t="shared" si="124"/>
        <v>15.25</v>
      </c>
      <c r="BF497" s="327">
        <f t="shared" si="116"/>
        <v>9.1499999999999986</v>
      </c>
    </row>
    <row r="498" spans="2:58" ht="14.25">
      <c r="B498" s="6" t="s">
        <v>279</v>
      </c>
      <c r="C498" s="1844" t="s">
        <v>283</v>
      </c>
      <c r="D498" s="1838" t="s">
        <v>126</v>
      </c>
      <c r="E498" s="1878" t="s">
        <v>15</v>
      </c>
      <c r="F498" s="1587" t="s">
        <v>16</v>
      </c>
      <c r="G498" s="1942">
        <v>17.39</v>
      </c>
      <c r="H498" s="1866">
        <v>4876</v>
      </c>
      <c r="I498" s="1841">
        <v>4876</v>
      </c>
      <c r="J498" s="1842">
        <v>4876</v>
      </c>
      <c r="K498" s="1943">
        <v>12.2</v>
      </c>
      <c r="R498" s="327">
        <f t="shared" si="117"/>
        <v>59487.199999999997</v>
      </c>
      <c r="S498" s="327">
        <f t="shared" si="127"/>
        <v>23551.080000000016</v>
      </c>
      <c r="T498" s="327">
        <f t="shared" si="127"/>
        <v>975.2</v>
      </c>
      <c r="U498" s="327">
        <f t="shared" si="127"/>
        <v>9800.76</v>
      </c>
      <c r="V498" s="327">
        <f t="shared" si="127"/>
        <v>0</v>
      </c>
      <c r="W498" s="327">
        <f t="shared" si="127"/>
        <v>22283.320000000007</v>
      </c>
      <c r="X498" s="327">
        <f t="shared" si="127"/>
        <v>97.520000000000024</v>
      </c>
      <c r="Y498" s="327">
        <f t="shared" si="127"/>
        <v>146.27999999999997</v>
      </c>
      <c r="Z498" s="327">
        <f t="shared" si="127"/>
        <v>97.520000000000024</v>
      </c>
      <c r="AA498" s="327">
        <f t="shared" si="127"/>
        <v>195.04000000000005</v>
      </c>
      <c r="AB498" s="327">
        <f t="shared" si="127"/>
        <v>585.11999999999989</v>
      </c>
      <c r="AC498" s="327">
        <f t="shared" si="127"/>
        <v>146.27999999999997</v>
      </c>
      <c r="AD498" s="327">
        <f t="shared" si="127"/>
        <v>146.27999999999997</v>
      </c>
      <c r="AE498" s="327">
        <f t="shared" si="127"/>
        <v>97.520000000000024</v>
      </c>
      <c r="AF498" s="327">
        <f t="shared" si="127"/>
        <v>48.760000000000012</v>
      </c>
      <c r="AG498" s="327">
        <f t="shared" si="123"/>
        <v>682.6400000000001</v>
      </c>
      <c r="AH498" s="327">
        <f t="shared" si="123"/>
        <v>243.8</v>
      </c>
      <c r="AI498" s="327">
        <f t="shared" si="123"/>
        <v>243.8</v>
      </c>
      <c r="AJ498" s="327">
        <f t="shared" si="115"/>
        <v>146.27999999999997</v>
      </c>
      <c r="AK498" s="1345" t="s">
        <v>1605</v>
      </c>
      <c r="AL498" s="89" t="s">
        <v>1605</v>
      </c>
      <c r="AM498" s="1345" t="s">
        <v>1605</v>
      </c>
      <c r="AN498" s="327">
        <f t="shared" si="119"/>
        <v>59487.199999999997</v>
      </c>
      <c r="AO498" s="327">
        <f t="shared" si="128"/>
        <v>23551.080000000016</v>
      </c>
      <c r="AP498" s="327">
        <f t="shared" si="128"/>
        <v>975.2</v>
      </c>
      <c r="AQ498" s="327">
        <f t="shared" si="128"/>
        <v>9800.76</v>
      </c>
      <c r="AR498" s="327">
        <f t="shared" si="128"/>
        <v>0</v>
      </c>
      <c r="AS498" s="327">
        <f t="shared" si="128"/>
        <v>22283.320000000007</v>
      </c>
      <c r="AT498" s="327">
        <f t="shared" si="128"/>
        <v>97.520000000000024</v>
      </c>
      <c r="AU498" s="327">
        <f t="shared" si="128"/>
        <v>146.27999999999997</v>
      </c>
      <c r="AV498" s="327">
        <f t="shared" si="128"/>
        <v>97.520000000000024</v>
      </c>
      <c r="AW498" s="327">
        <f t="shared" si="128"/>
        <v>195.04000000000005</v>
      </c>
      <c r="AX498" s="327">
        <f t="shared" si="128"/>
        <v>585.11999999999989</v>
      </c>
      <c r="AY498" s="327">
        <f t="shared" si="128"/>
        <v>146.27999999999997</v>
      </c>
      <c r="AZ498" s="327">
        <f t="shared" si="128"/>
        <v>146.27999999999997</v>
      </c>
      <c r="BA498" s="327">
        <f t="shared" si="128"/>
        <v>97.520000000000024</v>
      </c>
      <c r="BB498" s="327">
        <f t="shared" si="128"/>
        <v>48.760000000000012</v>
      </c>
      <c r="BC498" s="327">
        <f t="shared" si="124"/>
        <v>682.6400000000001</v>
      </c>
      <c r="BD498" s="327">
        <f t="shared" si="124"/>
        <v>243.8</v>
      </c>
      <c r="BE498" s="327">
        <f t="shared" si="124"/>
        <v>243.8</v>
      </c>
      <c r="BF498" s="327">
        <f t="shared" si="116"/>
        <v>146.27999999999997</v>
      </c>
    </row>
    <row r="499" spans="2:58" ht="14.25">
      <c r="B499" s="6" t="s">
        <v>279</v>
      </c>
      <c r="C499" s="1844" t="s">
        <v>281</v>
      </c>
      <c r="D499" s="1838" t="s">
        <v>54</v>
      </c>
      <c r="E499" s="1878" t="s">
        <v>19</v>
      </c>
      <c r="F499" s="1587" t="s">
        <v>16</v>
      </c>
      <c r="G499" s="1942">
        <v>17.39</v>
      </c>
      <c r="H499" s="1866">
        <v>717</v>
      </c>
      <c r="I499" s="1841">
        <v>717</v>
      </c>
      <c r="J499" s="1842">
        <v>717</v>
      </c>
      <c r="K499" s="1852">
        <v>17.59</v>
      </c>
      <c r="R499" s="327">
        <f t="shared" si="117"/>
        <v>12612.03</v>
      </c>
      <c r="S499" s="327">
        <f t="shared" si="127"/>
        <v>3463.110000000001</v>
      </c>
      <c r="T499" s="327">
        <f t="shared" si="127"/>
        <v>143.4</v>
      </c>
      <c r="U499" s="327">
        <f t="shared" si="127"/>
        <v>1441.17</v>
      </c>
      <c r="V499" s="327">
        <f t="shared" si="127"/>
        <v>0</v>
      </c>
      <c r="W499" s="327">
        <f t="shared" si="127"/>
        <v>7141.3200000000015</v>
      </c>
      <c r="X499" s="327">
        <f t="shared" si="127"/>
        <v>14.340000000000003</v>
      </c>
      <c r="Y499" s="327">
        <f t="shared" si="127"/>
        <v>21.509999999999998</v>
      </c>
      <c r="Z499" s="327">
        <f t="shared" si="127"/>
        <v>14.340000000000003</v>
      </c>
      <c r="AA499" s="327">
        <f t="shared" si="127"/>
        <v>28.680000000000007</v>
      </c>
      <c r="AB499" s="327">
        <f t="shared" si="127"/>
        <v>86.039999999999992</v>
      </c>
      <c r="AC499" s="327">
        <f t="shared" si="127"/>
        <v>21.509999999999998</v>
      </c>
      <c r="AD499" s="327">
        <f t="shared" si="127"/>
        <v>21.509999999999998</v>
      </c>
      <c r="AE499" s="327">
        <f t="shared" si="127"/>
        <v>14.340000000000003</v>
      </c>
      <c r="AF499" s="327">
        <f t="shared" si="127"/>
        <v>7.1700000000000017</v>
      </c>
      <c r="AG499" s="327">
        <f t="shared" si="123"/>
        <v>100.38000000000001</v>
      </c>
      <c r="AH499" s="327">
        <f t="shared" si="123"/>
        <v>35.85</v>
      </c>
      <c r="AI499" s="327">
        <f t="shared" si="123"/>
        <v>35.85</v>
      </c>
      <c r="AJ499" s="327">
        <f t="shared" si="115"/>
        <v>21.509999999999998</v>
      </c>
      <c r="AK499" s="1345" t="s">
        <v>1605</v>
      </c>
      <c r="AL499" s="89" t="s">
        <v>1605</v>
      </c>
      <c r="AM499" s="1345" t="s">
        <v>1605</v>
      </c>
      <c r="AN499" s="327">
        <f t="shared" si="119"/>
        <v>12612.03</v>
      </c>
      <c r="AO499" s="327">
        <f t="shared" si="128"/>
        <v>3463.110000000001</v>
      </c>
      <c r="AP499" s="327">
        <f t="shared" si="128"/>
        <v>143.4</v>
      </c>
      <c r="AQ499" s="327">
        <f t="shared" si="128"/>
        <v>1441.17</v>
      </c>
      <c r="AR499" s="327">
        <f t="shared" si="128"/>
        <v>0</v>
      </c>
      <c r="AS499" s="327">
        <f t="shared" si="128"/>
        <v>7141.3200000000015</v>
      </c>
      <c r="AT499" s="327">
        <f t="shared" si="128"/>
        <v>14.340000000000003</v>
      </c>
      <c r="AU499" s="327">
        <f t="shared" si="128"/>
        <v>21.509999999999998</v>
      </c>
      <c r="AV499" s="327">
        <f t="shared" si="128"/>
        <v>14.340000000000003</v>
      </c>
      <c r="AW499" s="327">
        <f t="shared" si="128"/>
        <v>28.680000000000007</v>
      </c>
      <c r="AX499" s="327">
        <f t="shared" si="128"/>
        <v>86.039999999999992</v>
      </c>
      <c r="AY499" s="327">
        <f t="shared" si="128"/>
        <v>21.509999999999998</v>
      </c>
      <c r="AZ499" s="327">
        <f t="shared" si="128"/>
        <v>21.509999999999998</v>
      </c>
      <c r="BA499" s="327">
        <f t="shared" si="128"/>
        <v>14.340000000000003</v>
      </c>
      <c r="BB499" s="327">
        <f t="shared" si="128"/>
        <v>7.1700000000000017</v>
      </c>
      <c r="BC499" s="327">
        <f t="shared" si="124"/>
        <v>100.38000000000001</v>
      </c>
      <c r="BD499" s="327">
        <f t="shared" si="124"/>
        <v>35.85</v>
      </c>
      <c r="BE499" s="327">
        <f t="shared" si="124"/>
        <v>35.85</v>
      </c>
      <c r="BF499" s="327">
        <f t="shared" si="116"/>
        <v>21.509999999999998</v>
      </c>
    </row>
    <row r="500" spans="2:58" ht="14.25">
      <c r="B500" s="6" t="s">
        <v>279</v>
      </c>
      <c r="C500" s="1844" t="s">
        <v>284</v>
      </c>
      <c r="D500" s="1838" t="s">
        <v>285</v>
      </c>
      <c r="E500" s="1878" t="s">
        <v>15</v>
      </c>
      <c r="F500" s="1587" t="s">
        <v>16</v>
      </c>
      <c r="G500" s="1942">
        <v>17.39</v>
      </c>
      <c r="H500" s="1866">
        <v>2486</v>
      </c>
      <c r="I500" s="1841">
        <v>2486</v>
      </c>
      <c r="J500" s="1842">
        <v>2486</v>
      </c>
      <c r="K500" s="1943">
        <v>12.2</v>
      </c>
      <c r="R500" s="327">
        <f t="shared" si="117"/>
        <v>30329.199999999997</v>
      </c>
      <c r="S500" s="327">
        <f t="shared" si="127"/>
        <v>12007.380000000008</v>
      </c>
      <c r="T500" s="327">
        <f t="shared" si="127"/>
        <v>497.2</v>
      </c>
      <c r="U500" s="327">
        <f t="shared" si="127"/>
        <v>4996.8599999999997</v>
      </c>
      <c r="V500" s="327">
        <f t="shared" si="127"/>
        <v>0</v>
      </c>
      <c r="W500" s="327">
        <f t="shared" si="127"/>
        <v>11361.020000000002</v>
      </c>
      <c r="X500" s="327">
        <f t="shared" si="127"/>
        <v>49.720000000000006</v>
      </c>
      <c r="Y500" s="327">
        <f t="shared" si="127"/>
        <v>74.579999999999984</v>
      </c>
      <c r="Z500" s="327">
        <f t="shared" si="127"/>
        <v>49.720000000000006</v>
      </c>
      <c r="AA500" s="327">
        <f t="shared" si="127"/>
        <v>99.440000000000012</v>
      </c>
      <c r="AB500" s="327">
        <f t="shared" si="127"/>
        <v>298.31999999999994</v>
      </c>
      <c r="AC500" s="327">
        <f t="shared" si="127"/>
        <v>74.579999999999984</v>
      </c>
      <c r="AD500" s="327">
        <f t="shared" si="127"/>
        <v>74.579999999999984</v>
      </c>
      <c r="AE500" s="327">
        <f t="shared" si="127"/>
        <v>49.720000000000006</v>
      </c>
      <c r="AF500" s="327">
        <f t="shared" si="127"/>
        <v>24.860000000000003</v>
      </c>
      <c r="AG500" s="327">
        <f t="shared" si="123"/>
        <v>348.04</v>
      </c>
      <c r="AH500" s="327">
        <f t="shared" si="123"/>
        <v>124.3</v>
      </c>
      <c r="AI500" s="327">
        <f t="shared" si="123"/>
        <v>124.3</v>
      </c>
      <c r="AJ500" s="327">
        <f t="shared" si="115"/>
        <v>74.579999999999984</v>
      </c>
      <c r="AK500" s="1345" t="s">
        <v>1605</v>
      </c>
      <c r="AL500" s="89" t="s">
        <v>1605</v>
      </c>
      <c r="AM500" s="1345" t="s">
        <v>1605</v>
      </c>
      <c r="AN500" s="327">
        <f t="shared" si="119"/>
        <v>30329.199999999997</v>
      </c>
      <c r="AO500" s="327">
        <f t="shared" si="128"/>
        <v>12007.380000000008</v>
      </c>
      <c r="AP500" s="327">
        <f t="shared" si="128"/>
        <v>497.2</v>
      </c>
      <c r="AQ500" s="327">
        <f t="shared" si="128"/>
        <v>4996.8599999999997</v>
      </c>
      <c r="AR500" s="327">
        <f t="shared" si="128"/>
        <v>0</v>
      </c>
      <c r="AS500" s="327">
        <f t="shared" si="128"/>
        <v>11361.020000000002</v>
      </c>
      <c r="AT500" s="327">
        <f t="shared" si="128"/>
        <v>49.720000000000006</v>
      </c>
      <c r="AU500" s="327">
        <f t="shared" si="128"/>
        <v>74.579999999999984</v>
      </c>
      <c r="AV500" s="327">
        <f t="shared" si="128"/>
        <v>49.720000000000006</v>
      </c>
      <c r="AW500" s="327">
        <f t="shared" si="128"/>
        <v>99.440000000000012</v>
      </c>
      <c r="AX500" s="327">
        <f t="shared" si="128"/>
        <v>298.31999999999994</v>
      </c>
      <c r="AY500" s="327">
        <f t="shared" si="128"/>
        <v>74.579999999999984</v>
      </c>
      <c r="AZ500" s="327">
        <f t="shared" si="128"/>
        <v>74.579999999999984</v>
      </c>
      <c r="BA500" s="327">
        <f t="shared" si="128"/>
        <v>49.720000000000006</v>
      </c>
      <c r="BB500" s="327">
        <f t="shared" si="128"/>
        <v>24.860000000000003</v>
      </c>
      <c r="BC500" s="327">
        <f t="shared" si="124"/>
        <v>348.04</v>
      </c>
      <c r="BD500" s="327">
        <f t="shared" si="124"/>
        <v>124.3</v>
      </c>
      <c r="BE500" s="327">
        <f t="shared" si="124"/>
        <v>124.3</v>
      </c>
      <c r="BF500" s="327">
        <f t="shared" si="116"/>
        <v>74.579999999999984</v>
      </c>
    </row>
    <row r="501" spans="2:58" ht="14.25">
      <c r="B501" s="6" t="s">
        <v>279</v>
      </c>
      <c r="C501" s="1844" t="s">
        <v>286</v>
      </c>
      <c r="D501" s="1838" t="s">
        <v>28</v>
      </c>
      <c r="E501" s="1878" t="s">
        <v>19</v>
      </c>
      <c r="F501" s="1587" t="s">
        <v>16</v>
      </c>
      <c r="G501" s="1942">
        <v>17.39</v>
      </c>
      <c r="H501" s="1866">
        <v>11280</v>
      </c>
      <c r="I501" s="1841">
        <v>11280</v>
      </c>
      <c r="J501" s="1842">
        <v>11280</v>
      </c>
      <c r="K501" s="1852">
        <v>17.59</v>
      </c>
      <c r="R501" s="327">
        <f t="shared" si="117"/>
        <v>198415.2</v>
      </c>
      <c r="S501" s="327">
        <f t="shared" si="127"/>
        <v>54482.400000000016</v>
      </c>
      <c r="T501" s="327">
        <f t="shared" si="127"/>
        <v>2256</v>
      </c>
      <c r="U501" s="327">
        <f t="shared" si="127"/>
        <v>22672.799999999999</v>
      </c>
      <c r="V501" s="327">
        <f t="shared" si="127"/>
        <v>0</v>
      </c>
      <c r="W501" s="327">
        <f t="shared" si="127"/>
        <v>112348.80000000002</v>
      </c>
      <c r="X501" s="327">
        <f t="shared" si="127"/>
        <v>225.60000000000005</v>
      </c>
      <c r="Y501" s="327">
        <f t="shared" si="127"/>
        <v>338.4</v>
      </c>
      <c r="Z501" s="327">
        <f t="shared" si="127"/>
        <v>225.60000000000005</v>
      </c>
      <c r="AA501" s="327">
        <f t="shared" si="127"/>
        <v>451.2000000000001</v>
      </c>
      <c r="AB501" s="327">
        <f t="shared" si="127"/>
        <v>1353.6</v>
      </c>
      <c r="AC501" s="327">
        <f t="shared" si="127"/>
        <v>338.4</v>
      </c>
      <c r="AD501" s="327">
        <f t="shared" si="127"/>
        <v>338.4</v>
      </c>
      <c r="AE501" s="327">
        <f t="shared" si="127"/>
        <v>225.60000000000005</v>
      </c>
      <c r="AF501" s="327">
        <f t="shared" si="127"/>
        <v>112.80000000000003</v>
      </c>
      <c r="AG501" s="327">
        <f t="shared" si="123"/>
        <v>1579.2000000000003</v>
      </c>
      <c r="AH501" s="327">
        <f t="shared" si="123"/>
        <v>564</v>
      </c>
      <c r="AI501" s="327">
        <f t="shared" si="123"/>
        <v>564</v>
      </c>
      <c r="AJ501" s="327">
        <f t="shared" si="123"/>
        <v>338.4</v>
      </c>
      <c r="AK501" s="1345" t="s">
        <v>1605</v>
      </c>
      <c r="AL501" s="89" t="s">
        <v>1605</v>
      </c>
      <c r="AM501" s="1345" t="s">
        <v>1605</v>
      </c>
      <c r="AN501" s="327">
        <f t="shared" si="119"/>
        <v>198415.2</v>
      </c>
      <c r="AO501" s="327">
        <f t="shared" si="128"/>
        <v>54482.400000000016</v>
      </c>
      <c r="AP501" s="327">
        <f t="shared" si="128"/>
        <v>2256</v>
      </c>
      <c r="AQ501" s="327">
        <f t="shared" si="128"/>
        <v>22672.799999999999</v>
      </c>
      <c r="AR501" s="327">
        <f t="shared" si="128"/>
        <v>0</v>
      </c>
      <c r="AS501" s="327">
        <f t="shared" si="128"/>
        <v>112348.80000000002</v>
      </c>
      <c r="AT501" s="327">
        <f t="shared" si="128"/>
        <v>225.60000000000005</v>
      </c>
      <c r="AU501" s="327">
        <f t="shared" si="128"/>
        <v>338.4</v>
      </c>
      <c r="AV501" s="327">
        <f t="shared" si="128"/>
        <v>225.60000000000005</v>
      </c>
      <c r="AW501" s="327">
        <f t="shared" si="128"/>
        <v>451.2000000000001</v>
      </c>
      <c r="AX501" s="327">
        <f t="shared" si="128"/>
        <v>1353.6</v>
      </c>
      <c r="AY501" s="327">
        <f t="shared" si="128"/>
        <v>338.4</v>
      </c>
      <c r="AZ501" s="327">
        <f t="shared" si="128"/>
        <v>338.4</v>
      </c>
      <c r="BA501" s="327">
        <f t="shared" si="128"/>
        <v>225.60000000000005</v>
      </c>
      <c r="BB501" s="327">
        <f t="shared" si="128"/>
        <v>112.80000000000003</v>
      </c>
      <c r="BC501" s="327">
        <f t="shared" si="124"/>
        <v>1579.2000000000003</v>
      </c>
      <c r="BD501" s="327">
        <f t="shared" si="124"/>
        <v>564</v>
      </c>
      <c r="BE501" s="327">
        <f t="shared" si="124"/>
        <v>564</v>
      </c>
      <c r="BF501" s="327">
        <f t="shared" si="124"/>
        <v>338.4</v>
      </c>
    </row>
    <row r="502" spans="2:58" ht="14.25">
      <c r="B502" s="6" t="s">
        <v>279</v>
      </c>
      <c r="C502" s="1844" t="s">
        <v>287</v>
      </c>
      <c r="D502" s="1838" t="s">
        <v>36</v>
      </c>
      <c r="E502" s="1878" t="s">
        <v>19</v>
      </c>
      <c r="F502" s="1587" t="s">
        <v>16</v>
      </c>
      <c r="G502" s="1942">
        <v>17.39</v>
      </c>
      <c r="H502" s="1866">
        <v>10760</v>
      </c>
      <c r="I502" s="1841">
        <v>10760</v>
      </c>
      <c r="J502" s="1842">
        <v>10760</v>
      </c>
      <c r="K502" s="1852">
        <v>17.59</v>
      </c>
      <c r="R502" s="327">
        <f t="shared" ref="R502:R565" si="129">+I502*VLOOKUP($E502,$P$5:$R$7,3,FALSE)</f>
        <v>189268.4</v>
      </c>
      <c r="S502" s="327">
        <f t="shared" si="127"/>
        <v>51970.80000000001</v>
      </c>
      <c r="T502" s="327">
        <f t="shared" si="127"/>
        <v>2152</v>
      </c>
      <c r="U502" s="327">
        <f t="shared" si="127"/>
        <v>21627.599999999999</v>
      </c>
      <c r="V502" s="327">
        <f t="shared" si="127"/>
        <v>0</v>
      </c>
      <c r="W502" s="327">
        <f t="shared" si="127"/>
        <v>107169.60000000001</v>
      </c>
      <c r="X502" s="327">
        <f t="shared" si="127"/>
        <v>215.20000000000002</v>
      </c>
      <c r="Y502" s="327">
        <f t="shared" si="127"/>
        <v>322.79999999999995</v>
      </c>
      <c r="Z502" s="327">
        <f t="shared" si="127"/>
        <v>215.20000000000002</v>
      </c>
      <c r="AA502" s="327">
        <f t="shared" si="127"/>
        <v>430.40000000000003</v>
      </c>
      <c r="AB502" s="327">
        <f t="shared" si="127"/>
        <v>1291.1999999999998</v>
      </c>
      <c r="AC502" s="327">
        <f t="shared" si="127"/>
        <v>322.79999999999995</v>
      </c>
      <c r="AD502" s="327">
        <f t="shared" si="127"/>
        <v>322.79999999999995</v>
      </c>
      <c r="AE502" s="327">
        <f t="shared" si="127"/>
        <v>215.20000000000002</v>
      </c>
      <c r="AF502" s="327">
        <f t="shared" si="127"/>
        <v>107.60000000000001</v>
      </c>
      <c r="AG502" s="327">
        <f t="shared" ref="AG502:AJ533" si="130">+$R502*VLOOKUP($E502,$P$5:$AJ$7,AG$1+3,FALSE)</f>
        <v>1506.4</v>
      </c>
      <c r="AH502" s="327">
        <f t="shared" si="130"/>
        <v>538</v>
      </c>
      <c r="AI502" s="327">
        <f t="shared" si="130"/>
        <v>538</v>
      </c>
      <c r="AJ502" s="327">
        <f t="shared" si="130"/>
        <v>322.79999999999995</v>
      </c>
      <c r="AK502" s="1345" t="s">
        <v>1605</v>
      </c>
      <c r="AL502" s="89" t="s">
        <v>1605</v>
      </c>
      <c r="AM502" s="1345" t="s">
        <v>1605</v>
      </c>
      <c r="AN502" s="327">
        <f t="shared" ref="AN502:AN565" si="131">+J502*K502</f>
        <v>189268.4</v>
      </c>
      <c r="AO502" s="327">
        <f t="shared" si="128"/>
        <v>51970.80000000001</v>
      </c>
      <c r="AP502" s="327">
        <f t="shared" si="128"/>
        <v>2152</v>
      </c>
      <c r="AQ502" s="327">
        <f t="shared" si="128"/>
        <v>21627.599999999999</v>
      </c>
      <c r="AR502" s="327">
        <f t="shared" si="128"/>
        <v>0</v>
      </c>
      <c r="AS502" s="327">
        <f t="shared" si="128"/>
        <v>107169.60000000001</v>
      </c>
      <c r="AT502" s="327">
        <f t="shared" si="128"/>
        <v>215.20000000000002</v>
      </c>
      <c r="AU502" s="327">
        <f t="shared" si="128"/>
        <v>322.79999999999995</v>
      </c>
      <c r="AV502" s="327">
        <f t="shared" si="128"/>
        <v>215.20000000000002</v>
      </c>
      <c r="AW502" s="327">
        <f t="shared" si="128"/>
        <v>430.40000000000003</v>
      </c>
      <c r="AX502" s="327">
        <f t="shared" si="128"/>
        <v>1291.1999999999998</v>
      </c>
      <c r="AY502" s="327">
        <f t="shared" si="128"/>
        <v>322.79999999999995</v>
      </c>
      <c r="AZ502" s="327">
        <f t="shared" si="128"/>
        <v>322.79999999999995</v>
      </c>
      <c r="BA502" s="327">
        <f t="shared" si="128"/>
        <v>215.20000000000002</v>
      </c>
      <c r="BB502" s="327">
        <f t="shared" si="128"/>
        <v>107.60000000000001</v>
      </c>
      <c r="BC502" s="327">
        <f t="shared" ref="BC502:BF533" si="132">+$AN502*VLOOKUP($E502,$AL$5:$BF$7,BC$1+3,FALSE)</f>
        <v>1506.4</v>
      </c>
      <c r="BD502" s="327">
        <f t="shared" si="132"/>
        <v>538</v>
      </c>
      <c r="BE502" s="327">
        <f t="shared" si="132"/>
        <v>538</v>
      </c>
      <c r="BF502" s="327">
        <f t="shared" si="132"/>
        <v>322.79999999999995</v>
      </c>
    </row>
    <row r="503" spans="2:58" ht="14.25">
      <c r="B503" s="6" t="s">
        <v>279</v>
      </c>
      <c r="C503" s="1844" t="s">
        <v>288</v>
      </c>
      <c r="D503" s="1838" t="s">
        <v>252</v>
      </c>
      <c r="E503" s="1878" t="s">
        <v>19</v>
      </c>
      <c r="F503" s="1587" t="s">
        <v>16</v>
      </c>
      <c r="G503" s="1942">
        <v>17.39</v>
      </c>
      <c r="H503" s="1866">
        <v>4965.9432464306537</v>
      </c>
      <c r="I503" s="1841">
        <v>4965.9432464306537</v>
      </c>
      <c r="J503" s="1842">
        <v>4965.9432464306537</v>
      </c>
      <c r="K503" s="1852">
        <v>17.59</v>
      </c>
      <c r="R503" s="327">
        <f t="shared" si="129"/>
        <v>87350.941704715195</v>
      </c>
      <c r="S503" s="327">
        <f t="shared" si="127"/>
        <v>23985.505880260062</v>
      </c>
      <c r="T503" s="327">
        <f t="shared" si="127"/>
        <v>993.18864928613073</v>
      </c>
      <c r="U503" s="327">
        <f t="shared" si="127"/>
        <v>9981.5459253256122</v>
      </c>
      <c r="V503" s="327">
        <f t="shared" si="127"/>
        <v>0</v>
      </c>
      <c r="W503" s="327">
        <f t="shared" si="127"/>
        <v>49460.794734449315</v>
      </c>
      <c r="X503" s="327">
        <f t="shared" si="127"/>
        <v>99.318864928613081</v>
      </c>
      <c r="Y503" s="327">
        <f t="shared" si="127"/>
        <v>148.97829739291959</v>
      </c>
      <c r="Z503" s="327">
        <f t="shared" si="127"/>
        <v>99.318864928613081</v>
      </c>
      <c r="AA503" s="327">
        <f t="shared" si="127"/>
        <v>198.63772985722616</v>
      </c>
      <c r="AB503" s="327">
        <f t="shared" si="127"/>
        <v>595.91318957167834</v>
      </c>
      <c r="AC503" s="327">
        <f t="shared" si="127"/>
        <v>148.97829739291959</v>
      </c>
      <c r="AD503" s="327">
        <f t="shared" si="127"/>
        <v>148.97829739291959</v>
      </c>
      <c r="AE503" s="327">
        <f t="shared" si="127"/>
        <v>99.318864928613081</v>
      </c>
      <c r="AF503" s="327">
        <f t="shared" si="127"/>
        <v>49.659432464306541</v>
      </c>
      <c r="AG503" s="327">
        <f t="shared" si="130"/>
        <v>695.23205450029161</v>
      </c>
      <c r="AH503" s="327">
        <f t="shared" si="130"/>
        <v>248.29716232153268</v>
      </c>
      <c r="AI503" s="327">
        <f t="shared" si="130"/>
        <v>248.29716232153268</v>
      </c>
      <c r="AJ503" s="327">
        <f t="shared" si="130"/>
        <v>148.97829739291959</v>
      </c>
      <c r="AK503" s="1345" t="s">
        <v>1605</v>
      </c>
      <c r="AL503" s="89" t="s">
        <v>1605</v>
      </c>
      <c r="AM503" s="1345" t="s">
        <v>1605</v>
      </c>
      <c r="AN503" s="327">
        <f t="shared" si="131"/>
        <v>87350.941704715195</v>
      </c>
      <c r="AO503" s="327">
        <f t="shared" si="128"/>
        <v>23985.505880260062</v>
      </c>
      <c r="AP503" s="327">
        <f t="shared" si="128"/>
        <v>993.18864928613073</v>
      </c>
      <c r="AQ503" s="327">
        <f t="shared" si="128"/>
        <v>9981.5459253256122</v>
      </c>
      <c r="AR503" s="327">
        <f t="shared" si="128"/>
        <v>0</v>
      </c>
      <c r="AS503" s="327">
        <f t="shared" si="128"/>
        <v>49460.794734449315</v>
      </c>
      <c r="AT503" s="327">
        <f t="shared" si="128"/>
        <v>99.318864928613081</v>
      </c>
      <c r="AU503" s="327">
        <f t="shared" si="128"/>
        <v>148.97829739291959</v>
      </c>
      <c r="AV503" s="327">
        <f t="shared" si="128"/>
        <v>99.318864928613081</v>
      </c>
      <c r="AW503" s="327">
        <f t="shared" si="128"/>
        <v>198.63772985722616</v>
      </c>
      <c r="AX503" s="327">
        <f t="shared" si="128"/>
        <v>595.91318957167834</v>
      </c>
      <c r="AY503" s="327">
        <f t="shared" si="128"/>
        <v>148.97829739291959</v>
      </c>
      <c r="AZ503" s="327">
        <f t="shared" si="128"/>
        <v>148.97829739291959</v>
      </c>
      <c r="BA503" s="327">
        <f t="shared" si="128"/>
        <v>99.318864928613081</v>
      </c>
      <c r="BB503" s="327">
        <f t="shared" si="128"/>
        <v>49.659432464306541</v>
      </c>
      <c r="BC503" s="327">
        <f t="shared" si="132"/>
        <v>695.23205450029161</v>
      </c>
      <c r="BD503" s="327">
        <f t="shared" si="132"/>
        <v>248.29716232153268</v>
      </c>
      <c r="BE503" s="327">
        <f t="shared" si="132"/>
        <v>248.29716232153268</v>
      </c>
      <c r="BF503" s="327">
        <f t="shared" si="132"/>
        <v>148.97829739291959</v>
      </c>
    </row>
    <row r="504" spans="2:58" ht="14.25">
      <c r="B504" s="6" t="s">
        <v>279</v>
      </c>
      <c r="C504" s="1844" t="s">
        <v>253</v>
      </c>
      <c r="D504" s="1838" t="s">
        <v>61</v>
      </c>
      <c r="E504" s="1878" t="s">
        <v>19</v>
      </c>
      <c r="F504" s="1587" t="s">
        <v>16</v>
      </c>
      <c r="G504" s="1942">
        <v>17.39</v>
      </c>
      <c r="H504" s="1866">
        <v>7251.7552734374804</v>
      </c>
      <c r="I504" s="1841">
        <v>7251.7552734374804</v>
      </c>
      <c r="J504" s="1842">
        <v>7251.7552734374804</v>
      </c>
      <c r="K504" s="1852">
        <v>17.59</v>
      </c>
      <c r="R504" s="327">
        <f t="shared" si="129"/>
        <v>127558.37525976528</v>
      </c>
      <c r="S504" s="327">
        <f t="shared" si="127"/>
        <v>35025.977970703039</v>
      </c>
      <c r="T504" s="327">
        <f t="shared" si="127"/>
        <v>1450.3510546874961</v>
      </c>
      <c r="U504" s="327">
        <f t="shared" si="127"/>
        <v>14576.028099609335</v>
      </c>
      <c r="V504" s="327">
        <f t="shared" si="127"/>
        <v>0</v>
      </c>
      <c r="W504" s="327">
        <f t="shared" si="127"/>
        <v>72227.482523437313</v>
      </c>
      <c r="X504" s="327">
        <f t="shared" si="127"/>
        <v>145.03510546874963</v>
      </c>
      <c r="Y504" s="327">
        <f t="shared" si="127"/>
        <v>217.55265820312437</v>
      </c>
      <c r="Z504" s="327">
        <f t="shared" si="127"/>
        <v>145.03510546874963</v>
      </c>
      <c r="AA504" s="327">
        <f t="shared" si="127"/>
        <v>290.07021093749927</v>
      </c>
      <c r="AB504" s="327">
        <f t="shared" si="127"/>
        <v>870.21063281249747</v>
      </c>
      <c r="AC504" s="327">
        <f t="shared" si="127"/>
        <v>217.55265820312437</v>
      </c>
      <c r="AD504" s="327">
        <f t="shared" si="127"/>
        <v>217.55265820312437</v>
      </c>
      <c r="AE504" s="327">
        <f t="shared" si="127"/>
        <v>145.03510546874963</v>
      </c>
      <c r="AF504" s="327">
        <f t="shared" si="127"/>
        <v>72.517552734374817</v>
      </c>
      <c r="AG504" s="327">
        <f t="shared" si="130"/>
        <v>1015.2457382812473</v>
      </c>
      <c r="AH504" s="327">
        <f t="shared" si="130"/>
        <v>362.58776367187403</v>
      </c>
      <c r="AI504" s="327">
        <f t="shared" si="130"/>
        <v>362.58776367187403</v>
      </c>
      <c r="AJ504" s="327">
        <f t="shared" si="130"/>
        <v>217.55265820312437</v>
      </c>
      <c r="AK504" s="1345" t="s">
        <v>1605</v>
      </c>
      <c r="AL504" s="89" t="s">
        <v>1605</v>
      </c>
      <c r="AM504" s="1345" t="s">
        <v>1605</v>
      </c>
      <c r="AN504" s="327">
        <f t="shared" si="131"/>
        <v>127558.37525976528</v>
      </c>
      <c r="AO504" s="327">
        <f t="shared" si="128"/>
        <v>35025.977970703039</v>
      </c>
      <c r="AP504" s="327">
        <f t="shared" si="128"/>
        <v>1450.3510546874961</v>
      </c>
      <c r="AQ504" s="327">
        <f t="shared" si="128"/>
        <v>14576.028099609335</v>
      </c>
      <c r="AR504" s="327">
        <f t="shared" si="128"/>
        <v>0</v>
      </c>
      <c r="AS504" s="327">
        <f t="shared" si="128"/>
        <v>72227.482523437313</v>
      </c>
      <c r="AT504" s="327">
        <f t="shared" si="128"/>
        <v>145.03510546874963</v>
      </c>
      <c r="AU504" s="327">
        <f t="shared" si="128"/>
        <v>217.55265820312437</v>
      </c>
      <c r="AV504" s="327">
        <f t="shared" si="128"/>
        <v>145.03510546874963</v>
      </c>
      <c r="AW504" s="327">
        <f t="shared" si="128"/>
        <v>290.07021093749927</v>
      </c>
      <c r="AX504" s="327">
        <f t="shared" si="128"/>
        <v>870.21063281249747</v>
      </c>
      <c r="AY504" s="327">
        <f t="shared" si="128"/>
        <v>217.55265820312437</v>
      </c>
      <c r="AZ504" s="327">
        <f t="shared" si="128"/>
        <v>217.55265820312437</v>
      </c>
      <c r="BA504" s="327">
        <f t="shared" si="128"/>
        <v>145.03510546874963</v>
      </c>
      <c r="BB504" s="327">
        <f t="shared" si="128"/>
        <v>72.517552734374817</v>
      </c>
      <c r="BC504" s="327">
        <f t="shared" si="132"/>
        <v>1015.2457382812473</v>
      </c>
      <c r="BD504" s="327">
        <f t="shared" si="132"/>
        <v>362.58776367187403</v>
      </c>
      <c r="BE504" s="327">
        <f t="shared" si="132"/>
        <v>362.58776367187403</v>
      </c>
      <c r="BF504" s="327">
        <f t="shared" si="132"/>
        <v>217.55265820312437</v>
      </c>
    </row>
    <row r="505" spans="2:58" ht="14.25">
      <c r="B505" s="6" t="s">
        <v>279</v>
      </c>
      <c r="C505" s="1844" t="s">
        <v>289</v>
      </c>
      <c r="D505" s="1838" t="s">
        <v>54</v>
      </c>
      <c r="E505" s="1878" t="s">
        <v>15</v>
      </c>
      <c r="F505" s="1587" t="s">
        <v>16</v>
      </c>
      <c r="G505" s="1942">
        <v>17.39</v>
      </c>
      <c r="H505" s="1866">
        <v>3028</v>
      </c>
      <c r="I505" s="1841">
        <v>3028</v>
      </c>
      <c r="J505" s="1842">
        <v>3028</v>
      </c>
      <c r="K505" s="1943">
        <v>12.2</v>
      </c>
      <c r="R505" s="327">
        <f t="shared" si="129"/>
        <v>36941.599999999999</v>
      </c>
      <c r="S505" s="327">
        <f t="shared" si="127"/>
        <v>14625.240000000011</v>
      </c>
      <c r="T505" s="327">
        <f t="shared" si="127"/>
        <v>605.6</v>
      </c>
      <c r="U505" s="327">
        <f t="shared" si="127"/>
        <v>6086.28</v>
      </c>
      <c r="V505" s="327">
        <f t="shared" si="127"/>
        <v>0</v>
      </c>
      <c r="W505" s="327">
        <f t="shared" si="127"/>
        <v>13837.960000000005</v>
      </c>
      <c r="X505" s="327">
        <f t="shared" si="127"/>
        <v>60.560000000000016</v>
      </c>
      <c r="Y505" s="327">
        <f t="shared" si="127"/>
        <v>90.839999999999989</v>
      </c>
      <c r="Z505" s="327">
        <f t="shared" si="127"/>
        <v>60.560000000000016</v>
      </c>
      <c r="AA505" s="327">
        <f t="shared" si="127"/>
        <v>121.12000000000003</v>
      </c>
      <c r="AB505" s="327">
        <f t="shared" si="127"/>
        <v>363.35999999999996</v>
      </c>
      <c r="AC505" s="327">
        <f t="shared" si="127"/>
        <v>90.839999999999989</v>
      </c>
      <c r="AD505" s="327">
        <f t="shared" si="127"/>
        <v>90.839999999999989</v>
      </c>
      <c r="AE505" s="327">
        <f t="shared" si="127"/>
        <v>60.560000000000016</v>
      </c>
      <c r="AF505" s="327">
        <f t="shared" si="127"/>
        <v>30.280000000000008</v>
      </c>
      <c r="AG505" s="327">
        <f t="shared" si="130"/>
        <v>423.92</v>
      </c>
      <c r="AH505" s="327">
        <f t="shared" si="130"/>
        <v>151.4</v>
      </c>
      <c r="AI505" s="327">
        <f t="shared" si="130"/>
        <v>151.4</v>
      </c>
      <c r="AJ505" s="327">
        <f t="shared" si="130"/>
        <v>90.839999999999989</v>
      </c>
      <c r="AK505" s="1345" t="s">
        <v>1605</v>
      </c>
      <c r="AL505" s="89" t="s">
        <v>1605</v>
      </c>
      <c r="AM505" s="1345" t="s">
        <v>1605</v>
      </c>
      <c r="AN505" s="327">
        <f t="shared" si="131"/>
        <v>36941.599999999999</v>
      </c>
      <c r="AO505" s="327">
        <f t="shared" si="128"/>
        <v>14625.240000000011</v>
      </c>
      <c r="AP505" s="327">
        <f t="shared" si="128"/>
        <v>605.6</v>
      </c>
      <c r="AQ505" s="327">
        <f t="shared" si="128"/>
        <v>6086.28</v>
      </c>
      <c r="AR505" s="327">
        <f t="shared" si="128"/>
        <v>0</v>
      </c>
      <c r="AS505" s="327">
        <f t="shared" si="128"/>
        <v>13837.960000000005</v>
      </c>
      <c r="AT505" s="327">
        <f t="shared" si="128"/>
        <v>60.560000000000016</v>
      </c>
      <c r="AU505" s="327">
        <f t="shared" si="128"/>
        <v>90.839999999999989</v>
      </c>
      <c r="AV505" s="327">
        <f t="shared" si="128"/>
        <v>60.560000000000016</v>
      </c>
      <c r="AW505" s="327">
        <f t="shared" si="128"/>
        <v>121.12000000000003</v>
      </c>
      <c r="AX505" s="327">
        <f t="shared" si="128"/>
        <v>363.35999999999996</v>
      </c>
      <c r="AY505" s="327">
        <f t="shared" si="128"/>
        <v>90.839999999999989</v>
      </c>
      <c r="AZ505" s="327">
        <f t="shared" si="128"/>
        <v>90.839999999999989</v>
      </c>
      <c r="BA505" s="327">
        <f t="shared" si="128"/>
        <v>60.560000000000016</v>
      </c>
      <c r="BB505" s="327">
        <f t="shared" si="128"/>
        <v>30.280000000000008</v>
      </c>
      <c r="BC505" s="327">
        <f t="shared" si="132"/>
        <v>423.92</v>
      </c>
      <c r="BD505" s="327">
        <f t="shared" si="132"/>
        <v>151.4</v>
      </c>
      <c r="BE505" s="327">
        <f t="shared" si="132"/>
        <v>151.4</v>
      </c>
      <c r="BF505" s="327">
        <f t="shared" si="132"/>
        <v>90.839999999999989</v>
      </c>
    </row>
    <row r="506" spans="2:58" ht="14.25">
      <c r="B506" s="6" t="s">
        <v>279</v>
      </c>
      <c r="C506" s="1844" t="s">
        <v>290</v>
      </c>
      <c r="D506" s="1838" t="s">
        <v>27</v>
      </c>
      <c r="E506" s="1878" t="s">
        <v>15</v>
      </c>
      <c r="F506" s="1587" t="s">
        <v>16</v>
      </c>
      <c r="G506" s="1942">
        <v>17.39</v>
      </c>
      <c r="H506" s="1866">
        <v>6519</v>
      </c>
      <c r="I506" s="1841">
        <v>6519</v>
      </c>
      <c r="J506" s="1842">
        <v>6519</v>
      </c>
      <c r="K506" s="1943">
        <v>12.2</v>
      </c>
      <c r="R506" s="327">
        <f t="shared" si="129"/>
        <v>79531.799999999988</v>
      </c>
      <c r="S506" s="327">
        <f t="shared" si="127"/>
        <v>31486.770000000019</v>
      </c>
      <c r="T506" s="327">
        <f t="shared" si="127"/>
        <v>1303.8</v>
      </c>
      <c r="U506" s="327">
        <f t="shared" si="127"/>
        <v>13103.189999999999</v>
      </c>
      <c r="V506" s="327">
        <f t="shared" si="127"/>
        <v>0</v>
      </c>
      <c r="W506" s="327">
        <f t="shared" si="127"/>
        <v>29791.830000000005</v>
      </c>
      <c r="X506" s="327">
        <f t="shared" si="127"/>
        <v>130.38000000000002</v>
      </c>
      <c r="Y506" s="327">
        <f t="shared" si="127"/>
        <v>195.56999999999996</v>
      </c>
      <c r="Z506" s="327">
        <f t="shared" si="127"/>
        <v>130.38000000000002</v>
      </c>
      <c r="AA506" s="327">
        <f t="shared" si="127"/>
        <v>260.76000000000005</v>
      </c>
      <c r="AB506" s="327">
        <f t="shared" si="127"/>
        <v>782.27999999999986</v>
      </c>
      <c r="AC506" s="327">
        <f t="shared" si="127"/>
        <v>195.56999999999996</v>
      </c>
      <c r="AD506" s="327">
        <f t="shared" si="127"/>
        <v>195.56999999999996</v>
      </c>
      <c r="AE506" s="327">
        <f t="shared" si="127"/>
        <v>130.38000000000002</v>
      </c>
      <c r="AF506" s="327">
        <f t="shared" si="127"/>
        <v>65.190000000000012</v>
      </c>
      <c r="AG506" s="327">
        <f t="shared" si="130"/>
        <v>912.66</v>
      </c>
      <c r="AH506" s="327">
        <f t="shared" si="130"/>
        <v>325.95</v>
      </c>
      <c r="AI506" s="327">
        <f t="shared" si="130"/>
        <v>325.95</v>
      </c>
      <c r="AJ506" s="327">
        <f t="shared" si="130"/>
        <v>195.56999999999996</v>
      </c>
      <c r="AK506" s="1345" t="s">
        <v>1605</v>
      </c>
      <c r="AL506" s="89" t="s">
        <v>1605</v>
      </c>
      <c r="AM506" s="1345" t="s">
        <v>1605</v>
      </c>
      <c r="AN506" s="327">
        <f t="shared" si="131"/>
        <v>79531.799999999988</v>
      </c>
      <c r="AO506" s="327">
        <f t="shared" si="128"/>
        <v>31486.770000000019</v>
      </c>
      <c r="AP506" s="327">
        <f t="shared" si="128"/>
        <v>1303.8</v>
      </c>
      <c r="AQ506" s="327">
        <f t="shared" si="128"/>
        <v>13103.189999999999</v>
      </c>
      <c r="AR506" s="327">
        <f t="shared" si="128"/>
        <v>0</v>
      </c>
      <c r="AS506" s="327">
        <f t="shared" si="128"/>
        <v>29791.830000000005</v>
      </c>
      <c r="AT506" s="327">
        <f t="shared" si="128"/>
        <v>130.38000000000002</v>
      </c>
      <c r="AU506" s="327">
        <f t="shared" si="128"/>
        <v>195.56999999999996</v>
      </c>
      <c r="AV506" s="327">
        <f t="shared" si="128"/>
        <v>130.38000000000002</v>
      </c>
      <c r="AW506" s="327">
        <f t="shared" si="128"/>
        <v>260.76000000000005</v>
      </c>
      <c r="AX506" s="327">
        <f t="shared" si="128"/>
        <v>782.27999999999986</v>
      </c>
      <c r="AY506" s="327">
        <f t="shared" si="128"/>
        <v>195.56999999999996</v>
      </c>
      <c r="AZ506" s="327">
        <f t="shared" si="128"/>
        <v>195.56999999999996</v>
      </c>
      <c r="BA506" s="327">
        <f t="shared" si="128"/>
        <v>130.38000000000002</v>
      </c>
      <c r="BB506" s="327">
        <f t="shared" si="128"/>
        <v>65.190000000000012</v>
      </c>
      <c r="BC506" s="327">
        <f t="shared" si="132"/>
        <v>912.66</v>
      </c>
      <c r="BD506" s="327">
        <f t="shared" si="132"/>
        <v>325.95</v>
      </c>
      <c r="BE506" s="327">
        <f t="shared" si="132"/>
        <v>325.95</v>
      </c>
      <c r="BF506" s="327">
        <f t="shared" si="132"/>
        <v>195.56999999999996</v>
      </c>
    </row>
    <row r="507" spans="2:58" ht="14.25">
      <c r="B507" s="6" t="s">
        <v>279</v>
      </c>
      <c r="C507" s="1844" t="s">
        <v>291</v>
      </c>
      <c r="D507" s="1838" t="s">
        <v>21</v>
      </c>
      <c r="E507" s="1878" t="s">
        <v>15</v>
      </c>
      <c r="F507" s="1587" t="s">
        <v>16</v>
      </c>
      <c r="G507" s="1942">
        <v>17.39</v>
      </c>
      <c r="H507" s="1866">
        <v>4434</v>
      </c>
      <c r="I507" s="1841">
        <v>4434</v>
      </c>
      <c r="J507" s="1842">
        <v>4434</v>
      </c>
      <c r="K507" s="1943">
        <v>12.2</v>
      </c>
      <c r="R507" s="327">
        <f t="shared" si="129"/>
        <v>54094.799999999996</v>
      </c>
      <c r="S507" s="327">
        <f t="shared" si="127"/>
        <v>21416.220000000016</v>
      </c>
      <c r="T507" s="327">
        <f t="shared" si="127"/>
        <v>886.8</v>
      </c>
      <c r="U507" s="327">
        <f t="shared" si="127"/>
        <v>8912.34</v>
      </c>
      <c r="V507" s="327">
        <f t="shared" si="127"/>
        <v>0</v>
      </c>
      <c r="W507" s="327">
        <f t="shared" si="127"/>
        <v>20263.380000000005</v>
      </c>
      <c r="X507" s="327">
        <f t="shared" si="127"/>
        <v>88.680000000000021</v>
      </c>
      <c r="Y507" s="327">
        <f t="shared" si="127"/>
        <v>133.01999999999998</v>
      </c>
      <c r="Z507" s="327">
        <f t="shared" si="127"/>
        <v>88.680000000000021</v>
      </c>
      <c r="AA507" s="327">
        <f t="shared" si="127"/>
        <v>177.36000000000004</v>
      </c>
      <c r="AB507" s="327">
        <f t="shared" si="127"/>
        <v>532.07999999999993</v>
      </c>
      <c r="AC507" s="327">
        <f t="shared" si="127"/>
        <v>133.01999999999998</v>
      </c>
      <c r="AD507" s="327">
        <f t="shared" si="127"/>
        <v>133.01999999999998</v>
      </c>
      <c r="AE507" s="327">
        <f t="shared" si="127"/>
        <v>88.680000000000021</v>
      </c>
      <c r="AF507" s="327">
        <f t="shared" si="127"/>
        <v>44.340000000000011</v>
      </c>
      <c r="AG507" s="327">
        <f t="shared" si="130"/>
        <v>620.76</v>
      </c>
      <c r="AH507" s="327">
        <f t="shared" si="130"/>
        <v>221.7</v>
      </c>
      <c r="AI507" s="327">
        <f t="shared" si="130"/>
        <v>221.7</v>
      </c>
      <c r="AJ507" s="327">
        <f t="shared" si="130"/>
        <v>133.01999999999998</v>
      </c>
      <c r="AK507" s="1345" t="s">
        <v>1605</v>
      </c>
      <c r="AL507" s="89" t="s">
        <v>1605</v>
      </c>
      <c r="AM507" s="1345" t="s">
        <v>1605</v>
      </c>
      <c r="AN507" s="327">
        <f t="shared" si="131"/>
        <v>54094.799999999996</v>
      </c>
      <c r="AO507" s="327">
        <f t="shared" si="128"/>
        <v>21416.220000000016</v>
      </c>
      <c r="AP507" s="327">
        <f t="shared" si="128"/>
        <v>886.8</v>
      </c>
      <c r="AQ507" s="327">
        <f t="shared" si="128"/>
        <v>8912.34</v>
      </c>
      <c r="AR507" s="327">
        <f t="shared" si="128"/>
        <v>0</v>
      </c>
      <c r="AS507" s="327">
        <f t="shared" si="128"/>
        <v>20263.380000000005</v>
      </c>
      <c r="AT507" s="327">
        <f t="shared" si="128"/>
        <v>88.680000000000021</v>
      </c>
      <c r="AU507" s="327">
        <f t="shared" si="128"/>
        <v>133.01999999999998</v>
      </c>
      <c r="AV507" s="327">
        <f t="shared" si="128"/>
        <v>88.680000000000021</v>
      </c>
      <c r="AW507" s="327">
        <f t="shared" si="128"/>
        <v>177.36000000000004</v>
      </c>
      <c r="AX507" s="327">
        <f t="shared" si="128"/>
        <v>532.07999999999993</v>
      </c>
      <c r="AY507" s="327">
        <f t="shared" si="128"/>
        <v>133.01999999999998</v>
      </c>
      <c r="AZ507" s="327">
        <f t="shared" si="128"/>
        <v>133.01999999999998</v>
      </c>
      <c r="BA507" s="327">
        <f t="shared" si="128"/>
        <v>88.680000000000021</v>
      </c>
      <c r="BB507" s="327">
        <f t="shared" si="128"/>
        <v>44.340000000000011</v>
      </c>
      <c r="BC507" s="327">
        <f t="shared" si="132"/>
        <v>620.76</v>
      </c>
      <c r="BD507" s="327">
        <f t="shared" si="132"/>
        <v>221.7</v>
      </c>
      <c r="BE507" s="327">
        <f t="shared" si="132"/>
        <v>221.7</v>
      </c>
      <c r="BF507" s="327">
        <f t="shared" si="132"/>
        <v>133.01999999999998</v>
      </c>
    </row>
    <row r="508" spans="2:58" ht="14.25">
      <c r="B508" s="6" t="s">
        <v>279</v>
      </c>
      <c r="C508" s="1844" t="s">
        <v>24</v>
      </c>
      <c r="D508" s="1838" t="s">
        <v>23</v>
      </c>
      <c r="E508" s="1878" t="s">
        <v>25</v>
      </c>
      <c r="F508" s="1587" t="s">
        <v>26</v>
      </c>
      <c r="G508" s="1942">
        <v>17.39</v>
      </c>
      <c r="H508" s="1866">
        <v>12167.047809342454</v>
      </c>
      <c r="I508" s="1841">
        <v>12167.047809342454</v>
      </c>
      <c r="J508" s="1842">
        <v>12167.047809342454</v>
      </c>
      <c r="K508" s="1943">
        <v>9.08</v>
      </c>
      <c r="R508" s="327">
        <f t="shared" si="129"/>
        <v>110476.79410882948</v>
      </c>
      <c r="S508" s="327">
        <f t="shared" si="127"/>
        <v>58766.840919124043</v>
      </c>
      <c r="T508" s="327">
        <f t="shared" si="127"/>
        <v>2433.409561868491</v>
      </c>
      <c r="U508" s="327">
        <f t="shared" si="127"/>
        <v>24455.766096778327</v>
      </c>
      <c r="V508" s="327">
        <f t="shared" ref="S508:AF526" si="133">+$R508*VLOOKUP($E508,$P$5:$AF$7,V$1+3,FALSE)</f>
        <v>0</v>
      </c>
      <c r="W508" s="327">
        <f t="shared" si="133"/>
        <v>17642.219323546557</v>
      </c>
      <c r="X508" s="327">
        <f t="shared" si="133"/>
        <v>243.3409561868491</v>
      </c>
      <c r="Y508" s="327">
        <f t="shared" si="133"/>
        <v>365.01143428027353</v>
      </c>
      <c r="Z508" s="327">
        <f t="shared" si="133"/>
        <v>243.3409561868491</v>
      </c>
      <c r="AA508" s="327">
        <f t="shared" si="133"/>
        <v>486.6819123736982</v>
      </c>
      <c r="AB508" s="327">
        <f t="shared" si="133"/>
        <v>1460.0457371210941</v>
      </c>
      <c r="AC508" s="327">
        <f t="shared" si="133"/>
        <v>365.01143428027353</v>
      </c>
      <c r="AD508" s="327">
        <f t="shared" si="133"/>
        <v>365.01143428027353</v>
      </c>
      <c r="AE508" s="327">
        <f t="shared" si="133"/>
        <v>243.3409561868491</v>
      </c>
      <c r="AF508" s="327">
        <f t="shared" si="133"/>
        <v>121.67047809342455</v>
      </c>
      <c r="AG508" s="327">
        <f t="shared" si="130"/>
        <v>1703.3866933079437</v>
      </c>
      <c r="AH508" s="327">
        <f t="shared" si="130"/>
        <v>608.35239046712275</v>
      </c>
      <c r="AI508" s="327">
        <f t="shared" si="130"/>
        <v>608.35239046712275</v>
      </c>
      <c r="AJ508" s="327">
        <f t="shared" si="130"/>
        <v>365.01143428027353</v>
      </c>
      <c r="AK508" s="1345" t="s">
        <v>1605</v>
      </c>
      <c r="AL508" s="89" t="s">
        <v>1605</v>
      </c>
      <c r="AM508" s="1345" t="s">
        <v>1605</v>
      </c>
      <c r="AN508" s="327">
        <f t="shared" si="131"/>
        <v>110476.79410882948</v>
      </c>
      <c r="AO508" s="327">
        <f t="shared" si="128"/>
        <v>58766.840919124043</v>
      </c>
      <c r="AP508" s="327">
        <f t="shared" si="128"/>
        <v>2433.409561868491</v>
      </c>
      <c r="AQ508" s="327">
        <f t="shared" si="128"/>
        <v>24455.766096778327</v>
      </c>
      <c r="AR508" s="327">
        <f t="shared" ref="AO508:BB526" si="134">+$AN508*VLOOKUP($E508,$AL$5:$BB$7,AR$1+3,FALSE)</f>
        <v>0</v>
      </c>
      <c r="AS508" s="327">
        <f t="shared" si="134"/>
        <v>17642.219323546557</v>
      </c>
      <c r="AT508" s="327">
        <f t="shared" si="134"/>
        <v>243.3409561868491</v>
      </c>
      <c r="AU508" s="327">
        <f t="shared" si="134"/>
        <v>365.01143428027353</v>
      </c>
      <c r="AV508" s="327">
        <f t="shared" si="134"/>
        <v>243.3409561868491</v>
      </c>
      <c r="AW508" s="327">
        <f t="shared" si="134"/>
        <v>486.6819123736982</v>
      </c>
      <c r="AX508" s="327">
        <f t="shared" si="134"/>
        <v>1460.0457371210941</v>
      </c>
      <c r="AY508" s="327">
        <f t="shared" si="134"/>
        <v>365.01143428027353</v>
      </c>
      <c r="AZ508" s="327">
        <f t="shared" si="134"/>
        <v>365.01143428027353</v>
      </c>
      <c r="BA508" s="327">
        <f t="shared" si="134"/>
        <v>243.3409561868491</v>
      </c>
      <c r="BB508" s="327">
        <f t="shared" si="134"/>
        <v>121.67047809342455</v>
      </c>
      <c r="BC508" s="327">
        <f t="shared" si="132"/>
        <v>1703.3866933079437</v>
      </c>
      <c r="BD508" s="327">
        <f t="shared" si="132"/>
        <v>608.35239046712275</v>
      </c>
      <c r="BE508" s="327">
        <f t="shared" si="132"/>
        <v>608.35239046712275</v>
      </c>
      <c r="BF508" s="327">
        <f t="shared" si="132"/>
        <v>365.01143428027353</v>
      </c>
    </row>
    <row r="509" spans="2:58" ht="14.25">
      <c r="B509" s="6" t="s">
        <v>279</v>
      </c>
      <c r="C509" s="1844" t="s">
        <v>24</v>
      </c>
      <c r="D509" s="1838" t="s">
        <v>27</v>
      </c>
      <c r="E509" s="1878" t="s">
        <v>25</v>
      </c>
      <c r="F509" s="1587" t="s">
        <v>26</v>
      </c>
      <c r="G509" s="1942">
        <v>17.39</v>
      </c>
      <c r="H509" s="1866">
        <v>37269.67696392056</v>
      </c>
      <c r="I509" s="1841">
        <v>37269.67696392056</v>
      </c>
      <c r="J509" s="1842">
        <v>37269.67696392056</v>
      </c>
      <c r="K509" s="1943">
        <v>9.08</v>
      </c>
      <c r="R509" s="327">
        <f t="shared" si="129"/>
        <v>338408.66683239868</v>
      </c>
      <c r="S509" s="327">
        <f t="shared" si="133"/>
        <v>180012.5397357363</v>
      </c>
      <c r="T509" s="327">
        <f t="shared" si="133"/>
        <v>7453.9353927841121</v>
      </c>
      <c r="U509" s="327">
        <f t="shared" si="133"/>
        <v>74912.050697480314</v>
      </c>
      <c r="V509" s="327">
        <f t="shared" si="133"/>
        <v>0</v>
      </c>
      <c r="W509" s="327">
        <f t="shared" si="133"/>
        <v>54041.031597684807</v>
      </c>
      <c r="X509" s="327">
        <f t="shared" si="133"/>
        <v>745.39353927841125</v>
      </c>
      <c r="Y509" s="327">
        <f t="shared" si="133"/>
        <v>1118.0903089176168</v>
      </c>
      <c r="Z509" s="327">
        <f t="shared" si="133"/>
        <v>745.39353927841125</v>
      </c>
      <c r="AA509" s="327">
        <f t="shared" si="133"/>
        <v>1490.7870785568225</v>
      </c>
      <c r="AB509" s="327">
        <f t="shared" si="133"/>
        <v>4472.3612356704671</v>
      </c>
      <c r="AC509" s="327">
        <f t="shared" si="133"/>
        <v>1118.0903089176168</v>
      </c>
      <c r="AD509" s="327">
        <f t="shared" si="133"/>
        <v>1118.0903089176168</v>
      </c>
      <c r="AE509" s="327">
        <f t="shared" si="133"/>
        <v>745.39353927841125</v>
      </c>
      <c r="AF509" s="327">
        <f t="shared" si="133"/>
        <v>372.69676963920563</v>
      </c>
      <c r="AG509" s="327">
        <f t="shared" si="130"/>
        <v>5217.7547749488785</v>
      </c>
      <c r="AH509" s="327">
        <f t="shared" si="130"/>
        <v>1863.483848196028</v>
      </c>
      <c r="AI509" s="327">
        <f t="shared" si="130"/>
        <v>1863.483848196028</v>
      </c>
      <c r="AJ509" s="327">
        <f t="shared" si="130"/>
        <v>1118.0903089176168</v>
      </c>
      <c r="AK509" s="1345" t="s">
        <v>1605</v>
      </c>
      <c r="AL509" s="89" t="s">
        <v>1605</v>
      </c>
      <c r="AM509" s="1345" t="s">
        <v>1605</v>
      </c>
      <c r="AN509" s="327">
        <f t="shared" si="131"/>
        <v>338408.66683239868</v>
      </c>
      <c r="AO509" s="327">
        <f t="shared" si="134"/>
        <v>180012.5397357363</v>
      </c>
      <c r="AP509" s="327">
        <f t="shared" si="134"/>
        <v>7453.9353927841121</v>
      </c>
      <c r="AQ509" s="327">
        <f t="shared" si="134"/>
        <v>74912.050697480314</v>
      </c>
      <c r="AR509" s="327">
        <f t="shared" si="134"/>
        <v>0</v>
      </c>
      <c r="AS509" s="327">
        <f t="shared" si="134"/>
        <v>54041.031597684807</v>
      </c>
      <c r="AT509" s="327">
        <f t="shared" si="134"/>
        <v>745.39353927841125</v>
      </c>
      <c r="AU509" s="327">
        <f t="shared" si="134"/>
        <v>1118.0903089176168</v>
      </c>
      <c r="AV509" s="327">
        <f t="shared" si="134"/>
        <v>745.39353927841125</v>
      </c>
      <c r="AW509" s="327">
        <f t="shared" si="134"/>
        <v>1490.7870785568225</v>
      </c>
      <c r="AX509" s="327">
        <f t="shared" si="134"/>
        <v>4472.3612356704671</v>
      </c>
      <c r="AY509" s="327">
        <f t="shared" si="134"/>
        <v>1118.0903089176168</v>
      </c>
      <c r="AZ509" s="327">
        <f t="shared" si="134"/>
        <v>1118.0903089176168</v>
      </c>
      <c r="BA509" s="327">
        <f t="shared" si="134"/>
        <v>745.39353927841125</v>
      </c>
      <c r="BB509" s="327">
        <f t="shared" si="134"/>
        <v>372.69676963920563</v>
      </c>
      <c r="BC509" s="327">
        <f t="shared" si="132"/>
        <v>5217.7547749488785</v>
      </c>
      <c r="BD509" s="327">
        <f t="shared" si="132"/>
        <v>1863.483848196028</v>
      </c>
      <c r="BE509" s="327">
        <f t="shared" si="132"/>
        <v>1863.483848196028</v>
      </c>
      <c r="BF509" s="327">
        <f t="shared" si="132"/>
        <v>1118.0903089176168</v>
      </c>
    </row>
    <row r="510" spans="2:58" ht="14.25">
      <c r="B510" s="6" t="s">
        <v>279</v>
      </c>
      <c r="C510" s="1844" t="s">
        <v>24</v>
      </c>
      <c r="D510" s="1838" t="s">
        <v>28</v>
      </c>
      <c r="E510" s="1878" t="s">
        <v>25</v>
      </c>
      <c r="F510" s="1587" t="s">
        <v>26</v>
      </c>
      <c r="G510" s="1942">
        <v>17.39</v>
      </c>
      <c r="H510" s="1866">
        <v>3333.1498038159361</v>
      </c>
      <c r="I510" s="1841">
        <v>3333.1498038159361</v>
      </c>
      <c r="J510" s="1842">
        <v>3333.1498038159361</v>
      </c>
      <c r="K510" s="1943">
        <v>9.08</v>
      </c>
      <c r="R510" s="327">
        <f t="shared" si="129"/>
        <v>30265.0002186487</v>
      </c>
      <c r="S510" s="327">
        <f t="shared" si="133"/>
        <v>16099.11355243097</v>
      </c>
      <c r="T510" s="327">
        <f t="shared" si="133"/>
        <v>666.62996076318723</v>
      </c>
      <c r="U510" s="327">
        <f t="shared" si="133"/>
        <v>6699.6311056700306</v>
      </c>
      <c r="V510" s="327">
        <f t="shared" si="133"/>
        <v>0</v>
      </c>
      <c r="W510" s="327">
        <f t="shared" si="133"/>
        <v>4833.0672155331067</v>
      </c>
      <c r="X510" s="327">
        <f t="shared" si="133"/>
        <v>66.662996076318734</v>
      </c>
      <c r="Y510" s="327">
        <f t="shared" si="133"/>
        <v>99.994494114478073</v>
      </c>
      <c r="Z510" s="327">
        <f t="shared" si="133"/>
        <v>66.662996076318734</v>
      </c>
      <c r="AA510" s="327">
        <f t="shared" si="133"/>
        <v>133.32599215263747</v>
      </c>
      <c r="AB510" s="327">
        <f t="shared" si="133"/>
        <v>399.97797645791229</v>
      </c>
      <c r="AC510" s="327">
        <f t="shared" si="133"/>
        <v>99.994494114478073</v>
      </c>
      <c r="AD510" s="327">
        <f t="shared" si="133"/>
        <v>99.994494114478073</v>
      </c>
      <c r="AE510" s="327">
        <f t="shared" si="133"/>
        <v>66.662996076318734</v>
      </c>
      <c r="AF510" s="327">
        <f t="shared" si="133"/>
        <v>33.331498038159367</v>
      </c>
      <c r="AG510" s="327">
        <f t="shared" si="130"/>
        <v>466.64097253423114</v>
      </c>
      <c r="AH510" s="327">
        <f t="shared" si="130"/>
        <v>166.65749019079681</v>
      </c>
      <c r="AI510" s="327">
        <f t="shared" si="130"/>
        <v>166.65749019079681</v>
      </c>
      <c r="AJ510" s="327">
        <f t="shared" si="130"/>
        <v>99.994494114478073</v>
      </c>
      <c r="AK510" s="1345" t="s">
        <v>1605</v>
      </c>
      <c r="AL510" s="89" t="s">
        <v>1605</v>
      </c>
      <c r="AM510" s="1345" t="s">
        <v>1605</v>
      </c>
      <c r="AN510" s="327">
        <f t="shared" si="131"/>
        <v>30265.0002186487</v>
      </c>
      <c r="AO510" s="327">
        <f t="shared" si="134"/>
        <v>16099.11355243097</v>
      </c>
      <c r="AP510" s="327">
        <f t="shared" si="134"/>
        <v>666.62996076318723</v>
      </c>
      <c r="AQ510" s="327">
        <f t="shared" si="134"/>
        <v>6699.6311056700306</v>
      </c>
      <c r="AR510" s="327">
        <f t="shared" si="134"/>
        <v>0</v>
      </c>
      <c r="AS510" s="327">
        <f t="shared" si="134"/>
        <v>4833.0672155331067</v>
      </c>
      <c r="AT510" s="327">
        <f t="shared" si="134"/>
        <v>66.662996076318734</v>
      </c>
      <c r="AU510" s="327">
        <f t="shared" si="134"/>
        <v>99.994494114478073</v>
      </c>
      <c r="AV510" s="327">
        <f t="shared" si="134"/>
        <v>66.662996076318734</v>
      </c>
      <c r="AW510" s="327">
        <f t="shared" si="134"/>
        <v>133.32599215263747</v>
      </c>
      <c r="AX510" s="327">
        <f t="shared" si="134"/>
        <v>399.97797645791229</v>
      </c>
      <c r="AY510" s="327">
        <f t="shared" si="134"/>
        <v>99.994494114478073</v>
      </c>
      <c r="AZ510" s="327">
        <f t="shared" si="134"/>
        <v>99.994494114478073</v>
      </c>
      <c r="BA510" s="327">
        <f t="shared" si="134"/>
        <v>66.662996076318734</v>
      </c>
      <c r="BB510" s="327">
        <f t="shared" si="134"/>
        <v>33.331498038159367</v>
      </c>
      <c r="BC510" s="327">
        <f t="shared" si="132"/>
        <v>466.64097253423114</v>
      </c>
      <c r="BD510" s="327">
        <f t="shared" si="132"/>
        <v>166.65749019079681</v>
      </c>
      <c r="BE510" s="327">
        <f t="shared" si="132"/>
        <v>166.65749019079681</v>
      </c>
      <c r="BF510" s="327">
        <f t="shared" si="132"/>
        <v>99.994494114478073</v>
      </c>
    </row>
    <row r="511" spans="2:58" ht="14.25">
      <c r="B511" s="6" t="s">
        <v>279</v>
      </c>
      <c r="C511" s="1844" t="s">
        <v>24</v>
      </c>
      <c r="D511" s="1838" t="s">
        <v>29</v>
      </c>
      <c r="E511" s="1878" t="s">
        <v>25</v>
      </c>
      <c r="F511" s="1587" t="s">
        <v>26</v>
      </c>
      <c r="G511" s="1942">
        <v>17.73</v>
      </c>
      <c r="H511" s="1866">
        <v>880.20781877304557</v>
      </c>
      <c r="I511" s="1841">
        <v>880.20781877304557</v>
      </c>
      <c r="J511" s="1842">
        <v>880.20781877304557</v>
      </c>
      <c r="K511" s="1943">
        <v>9.08</v>
      </c>
      <c r="R511" s="327">
        <f t="shared" si="129"/>
        <v>7992.2869944592539</v>
      </c>
      <c r="S511" s="327">
        <f t="shared" si="133"/>
        <v>4251.4037646738097</v>
      </c>
      <c r="T511" s="327">
        <f t="shared" si="133"/>
        <v>176.04156375460911</v>
      </c>
      <c r="U511" s="327">
        <f t="shared" si="133"/>
        <v>1769.2177157338215</v>
      </c>
      <c r="V511" s="327">
        <f t="shared" si="133"/>
        <v>0</v>
      </c>
      <c r="W511" s="327">
        <f t="shared" si="133"/>
        <v>1276.3013372209161</v>
      </c>
      <c r="X511" s="327">
        <f t="shared" si="133"/>
        <v>17.604156375460914</v>
      </c>
      <c r="Y511" s="327">
        <f t="shared" si="133"/>
        <v>26.406234563191365</v>
      </c>
      <c r="Z511" s="327">
        <f t="shared" si="133"/>
        <v>17.604156375460914</v>
      </c>
      <c r="AA511" s="327">
        <f t="shared" si="133"/>
        <v>35.208312750921827</v>
      </c>
      <c r="AB511" s="327">
        <f t="shared" si="133"/>
        <v>105.62493825276546</v>
      </c>
      <c r="AC511" s="327">
        <f t="shared" si="133"/>
        <v>26.406234563191365</v>
      </c>
      <c r="AD511" s="327">
        <f t="shared" si="133"/>
        <v>26.406234563191365</v>
      </c>
      <c r="AE511" s="327">
        <f t="shared" si="133"/>
        <v>17.604156375460914</v>
      </c>
      <c r="AF511" s="327">
        <f t="shared" si="133"/>
        <v>8.8020781877304568</v>
      </c>
      <c r="AG511" s="327">
        <f t="shared" si="130"/>
        <v>123.22909462822639</v>
      </c>
      <c r="AH511" s="327">
        <f t="shared" si="130"/>
        <v>44.010390938652279</v>
      </c>
      <c r="AI511" s="327">
        <f t="shared" si="130"/>
        <v>44.010390938652279</v>
      </c>
      <c r="AJ511" s="327">
        <f t="shared" si="130"/>
        <v>26.406234563191365</v>
      </c>
      <c r="AK511" s="1345" t="s">
        <v>1605</v>
      </c>
      <c r="AL511" s="89" t="s">
        <v>1605</v>
      </c>
      <c r="AM511" s="1345" t="s">
        <v>1605</v>
      </c>
      <c r="AN511" s="327">
        <f t="shared" si="131"/>
        <v>7992.2869944592539</v>
      </c>
      <c r="AO511" s="327">
        <f t="shared" si="134"/>
        <v>4251.4037646738097</v>
      </c>
      <c r="AP511" s="327">
        <f t="shared" si="134"/>
        <v>176.04156375460911</v>
      </c>
      <c r="AQ511" s="327">
        <f t="shared" si="134"/>
        <v>1769.2177157338215</v>
      </c>
      <c r="AR511" s="327">
        <f t="shared" si="134"/>
        <v>0</v>
      </c>
      <c r="AS511" s="327">
        <f t="shared" si="134"/>
        <v>1276.3013372209161</v>
      </c>
      <c r="AT511" s="327">
        <f t="shared" si="134"/>
        <v>17.604156375460914</v>
      </c>
      <c r="AU511" s="327">
        <f t="shared" si="134"/>
        <v>26.406234563191365</v>
      </c>
      <c r="AV511" s="327">
        <f t="shared" si="134"/>
        <v>17.604156375460914</v>
      </c>
      <c r="AW511" s="327">
        <f t="shared" si="134"/>
        <v>35.208312750921827</v>
      </c>
      <c r="AX511" s="327">
        <f t="shared" si="134"/>
        <v>105.62493825276546</v>
      </c>
      <c r="AY511" s="327">
        <f t="shared" si="134"/>
        <v>26.406234563191365</v>
      </c>
      <c r="AZ511" s="327">
        <f t="shared" si="134"/>
        <v>26.406234563191365</v>
      </c>
      <c r="BA511" s="327">
        <f t="shared" si="134"/>
        <v>17.604156375460914</v>
      </c>
      <c r="BB511" s="327">
        <f t="shared" si="134"/>
        <v>8.8020781877304568</v>
      </c>
      <c r="BC511" s="327">
        <f t="shared" si="132"/>
        <v>123.22909462822639</v>
      </c>
      <c r="BD511" s="327">
        <f t="shared" si="132"/>
        <v>44.010390938652279</v>
      </c>
      <c r="BE511" s="327">
        <f t="shared" si="132"/>
        <v>44.010390938652279</v>
      </c>
      <c r="BF511" s="327">
        <f t="shared" si="132"/>
        <v>26.406234563191365</v>
      </c>
    </row>
    <row r="512" spans="2:58" ht="14.25">
      <c r="B512" s="6" t="s">
        <v>279</v>
      </c>
      <c r="C512" s="1844" t="s">
        <v>24</v>
      </c>
      <c r="D512" s="1838" t="s">
        <v>30</v>
      </c>
      <c r="E512" s="1878" t="s">
        <v>25</v>
      </c>
      <c r="F512" s="1587" t="s">
        <v>26</v>
      </c>
      <c r="G512" s="1942">
        <v>17.73</v>
      </c>
      <c r="H512" s="1866">
        <v>855.7399201528126</v>
      </c>
      <c r="I512" s="1841">
        <v>855.7399201528126</v>
      </c>
      <c r="J512" s="1842">
        <v>855.7399201528126</v>
      </c>
      <c r="K512" s="1943">
        <v>9.08</v>
      </c>
      <c r="R512" s="327">
        <f t="shared" si="129"/>
        <v>7770.1184749875383</v>
      </c>
      <c r="S512" s="327">
        <f t="shared" si="133"/>
        <v>4133.2238143380846</v>
      </c>
      <c r="T512" s="327">
        <f t="shared" si="133"/>
        <v>171.14798403056253</v>
      </c>
      <c r="U512" s="327">
        <f t="shared" si="133"/>
        <v>1720.0372395071531</v>
      </c>
      <c r="V512" s="327">
        <f t="shared" si="133"/>
        <v>0</v>
      </c>
      <c r="W512" s="327">
        <f t="shared" si="133"/>
        <v>1240.8228842215783</v>
      </c>
      <c r="X512" s="327">
        <f t="shared" si="133"/>
        <v>17.114798403056252</v>
      </c>
      <c r="Y512" s="327">
        <f t="shared" si="133"/>
        <v>25.672197604584376</v>
      </c>
      <c r="Z512" s="327">
        <f t="shared" si="133"/>
        <v>17.114798403056252</v>
      </c>
      <c r="AA512" s="327">
        <f t="shared" si="133"/>
        <v>34.229596806112504</v>
      </c>
      <c r="AB512" s="327">
        <f t="shared" si="133"/>
        <v>102.6887904183375</v>
      </c>
      <c r="AC512" s="327">
        <f t="shared" si="133"/>
        <v>25.672197604584376</v>
      </c>
      <c r="AD512" s="327">
        <f t="shared" si="133"/>
        <v>25.672197604584376</v>
      </c>
      <c r="AE512" s="327">
        <f t="shared" si="133"/>
        <v>17.114798403056252</v>
      </c>
      <c r="AF512" s="327">
        <f t="shared" si="133"/>
        <v>8.5573992015281259</v>
      </c>
      <c r="AG512" s="327">
        <f t="shared" si="130"/>
        <v>119.80358882139377</v>
      </c>
      <c r="AH512" s="327">
        <f t="shared" si="130"/>
        <v>42.786996007640631</v>
      </c>
      <c r="AI512" s="327">
        <f t="shared" si="130"/>
        <v>42.786996007640631</v>
      </c>
      <c r="AJ512" s="327">
        <f t="shared" si="130"/>
        <v>25.672197604584376</v>
      </c>
      <c r="AK512" s="1345" t="s">
        <v>1605</v>
      </c>
      <c r="AL512" s="89" t="s">
        <v>1605</v>
      </c>
      <c r="AM512" s="1345" t="s">
        <v>1605</v>
      </c>
      <c r="AN512" s="327">
        <f t="shared" si="131"/>
        <v>7770.1184749875383</v>
      </c>
      <c r="AO512" s="327">
        <f t="shared" si="134"/>
        <v>4133.2238143380846</v>
      </c>
      <c r="AP512" s="327">
        <f t="shared" si="134"/>
        <v>171.14798403056253</v>
      </c>
      <c r="AQ512" s="327">
        <f t="shared" si="134"/>
        <v>1720.0372395071531</v>
      </c>
      <c r="AR512" s="327">
        <f t="shared" si="134"/>
        <v>0</v>
      </c>
      <c r="AS512" s="327">
        <f t="shared" si="134"/>
        <v>1240.8228842215783</v>
      </c>
      <c r="AT512" s="327">
        <f t="shared" si="134"/>
        <v>17.114798403056252</v>
      </c>
      <c r="AU512" s="327">
        <f t="shared" si="134"/>
        <v>25.672197604584376</v>
      </c>
      <c r="AV512" s="327">
        <f t="shared" si="134"/>
        <v>17.114798403056252</v>
      </c>
      <c r="AW512" s="327">
        <f t="shared" si="134"/>
        <v>34.229596806112504</v>
      </c>
      <c r="AX512" s="327">
        <f t="shared" si="134"/>
        <v>102.6887904183375</v>
      </c>
      <c r="AY512" s="327">
        <f t="shared" si="134"/>
        <v>25.672197604584376</v>
      </c>
      <c r="AZ512" s="327">
        <f t="shared" si="134"/>
        <v>25.672197604584376</v>
      </c>
      <c r="BA512" s="327">
        <f t="shared" si="134"/>
        <v>17.114798403056252</v>
      </c>
      <c r="BB512" s="327">
        <f t="shared" si="134"/>
        <v>8.5573992015281259</v>
      </c>
      <c r="BC512" s="327">
        <f t="shared" si="132"/>
        <v>119.80358882139377</v>
      </c>
      <c r="BD512" s="327">
        <f t="shared" si="132"/>
        <v>42.786996007640631</v>
      </c>
      <c r="BE512" s="327">
        <f t="shared" si="132"/>
        <v>42.786996007640631</v>
      </c>
      <c r="BF512" s="327">
        <f t="shared" si="132"/>
        <v>25.672197604584376</v>
      </c>
    </row>
    <row r="513" spans="2:58" ht="14.25">
      <c r="B513" s="6" t="s">
        <v>279</v>
      </c>
      <c r="C513" s="1844" t="s">
        <v>24</v>
      </c>
      <c r="D513" s="1838" t="s">
        <v>31</v>
      </c>
      <c r="E513" s="1878" t="s">
        <v>25</v>
      </c>
      <c r="F513" s="1587" t="s">
        <v>26</v>
      </c>
      <c r="G513" s="1942">
        <v>17.73</v>
      </c>
      <c r="H513" s="1866">
        <v>1868.0891940341858</v>
      </c>
      <c r="I513" s="1841">
        <v>1868.0891940341858</v>
      </c>
      <c r="J513" s="1842">
        <v>1868.0891940341858</v>
      </c>
      <c r="K513" s="1943">
        <v>9.08</v>
      </c>
      <c r="R513" s="327">
        <f t="shared" si="129"/>
        <v>16962.249881830408</v>
      </c>
      <c r="S513" s="327">
        <f t="shared" si="133"/>
        <v>9022.8708071851179</v>
      </c>
      <c r="T513" s="327">
        <f t="shared" si="133"/>
        <v>373.6178388068372</v>
      </c>
      <c r="U513" s="327">
        <f t="shared" si="133"/>
        <v>3754.8592800087131</v>
      </c>
      <c r="V513" s="327">
        <f t="shared" si="133"/>
        <v>0</v>
      </c>
      <c r="W513" s="327">
        <f t="shared" si="133"/>
        <v>2708.7293313495693</v>
      </c>
      <c r="X513" s="327">
        <f t="shared" si="133"/>
        <v>37.361783880683724</v>
      </c>
      <c r="Y513" s="327">
        <f t="shared" si="133"/>
        <v>56.042675821025576</v>
      </c>
      <c r="Z513" s="327">
        <f t="shared" si="133"/>
        <v>37.361783880683724</v>
      </c>
      <c r="AA513" s="327">
        <f t="shared" si="133"/>
        <v>74.723567761367448</v>
      </c>
      <c r="AB513" s="327">
        <f t="shared" si="133"/>
        <v>224.1707032841023</v>
      </c>
      <c r="AC513" s="327">
        <f t="shared" si="133"/>
        <v>56.042675821025576</v>
      </c>
      <c r="AD513" s="327">
        <f t="shared" si="133"/>
        <v>56.042675821025576</v>
      </c>
      <c r="AE513" s="327">
        <f t="shared" si="133"/>
        <v>37.361783880683724</v>
      </c>
      <c r="AF513" s="327">
        <f t="shared" si="133"/>
        <v>18.680891940341862</v>
      </c>
      <c r="AG513" s="327">
        <f t="shared" si="130"/>
        <v>261.53248716478606</v>
      </c>
      <c r="AH513" s="327">
        <f t="shared" si="130"/>
        <v>93.4044597017093</v>
      </c>
      <c r="AI513" s="327">
        <f t="shared" si="130"/>
        <v>93.4044597017093</v>
      </c>
      <c r="AJ513" s="327">
        <f t="shared" si="130"/>
        <v>56.042675821025576</v>
      </c>
      <c r="AK513" s="1345" t="s">
        <v>1605</v>
      </c>
      <c r="AL513" s="89" t="s">
        <v>1605</v>
      </c>
      <c r="AM513" s="1345" t="s">
        <v>1605</v>
      </c>
      <c r="AN513" s="327">
        <f t="shared" si="131"/>
        <v>16962.249881830408</v>
      </c>
      <c r="AO513" s="327">
        <f t="shared" si="134"/>
        <v>9022.8708071851179</v>
      </c>
      <c r="AP513" s="327">
        <f t="shared" si="134"/>
        <v>373.6178388068372</v>
      </c>
      <c r="AQ513" s="327">
        <f t="shared" si="134"/>
        <v>3754.8592800087131</v>
      </c>
      <c r="AR513" s="327">
        <f t="shared" si="134"/>
        <v>0</v>
      </c>
      <c r="AS513" s="327">
        <f t="shared" si="134"/>
        <v>2708.7293313495693</v>
      </c>
      <c r="AT513" s="327">
        <f t="shared" si="134"/>
        <v>37.361783880683724</v>
      </c>
      <c r="AU513" s="327">
        <f t="shared" si="134"/>
        <v>56.042675821025576</v>
      </c>
      <c r="AV513" s="327">
        <f t="shared" si="134"/>
        <v>37.361783880683724</v>
      </c>
      <c r="AW513" s="327">
        <f t="shared" si="134"/>
        <v>74.723567761367448</v>
      </c>
      <c r="AX513" s="327">
        <f t="shared" si="134"/>
        <v>224.1707032841023</v>
      </c>
      <c r="AY513" s="327">
        <f t="shared" si="134"/>
        <v>56.042675821025576</v>
      </c>
      <c r="AZ513" s="327">
        <f t="shared" si="134"/>
        <v>56.042675821025576</v>
      </c>
      <c r="BA513" s="327">
        <f t="shared" si="134"/>
        <v>37.361783880683724</v>
      </c>
      <c r="BB513" s="327">
        <f t="shared" si="134"/>
        <v>18.680891940341862</v>
      </c>
      <c r="BC513" s="327">
        <f t="shared" si="132"/>
        <v>261.53248716478606</v>
      </c>
      <c r="BD513" s="327">
        <f t="shared" si="132"/>
        <v>93.4044597017093</v>
      </c>
      <c r="BE513" s="327">
        <f t="shared" si="132"/>
        <v>93.4044597017093</v>
      </c>
      <c r="BF513" s="327">
        <f t="shared" si="132"/>
        <v>56.042675821025576</v>
      </c>
    </row>
    <row r="514" spans="2:58" ht="14.25">
      <c r="B514" s="6" t="s">
        <v>279</v>
      </c>
      <c r="C514" s="1844" t="s">
        <v>24</v>
      </c>
      <c r="D514" s="1838" t="s">
        <v>32</v>
      </c>
      <c r="E514" s="1878" t="s">
        <v>25</v>
      </c>
      <c r="F514" s="1587" t="s">
        <v>26</v>
      </c>
      <c r="G514" s="1942">
        <v>17.73</v>
      </c>
      <c r="H514" s="1866">
        <v>3035.0885265254083</v>
      </c>
      <c r="I514" s="1841">
        <v>3035.0885265254083</v>
      </c>
      <c r="J514" s="1842">
        <v>3035.0885265254083</v>
      </c>
      <c r="K514" s="1943">
        <v>9.08</v>
      </c>
      <c r="R514" s="327">
        <f t="shared" si="129"/>
        <v>27558.603820850709</v>
      </c>
      <c r="S514" s="327">
        <f t="shared" si="133"/>
        <v>14659.477583117721</v>
      </c>
      <c r="T514" s="327">
        <f t="shared" si="133"/>
        <v>607.01770530508168</v>
      </c>
      <c r="U514" s="327">
        <f t="shared" si="133"/>
        <v>6100.5279383160705</v>
      </c>
      <c r="V514" s="327">
        <f t="shared" si="133"/>
        <v>0</v>
      </c>
      <c r="W514" s="327">
        <f t="shared" si="133"/>
        <v>4400.8783634618421</v>
      </c>
      <c r="X514" s="327">
        <f t="shared" si="133"/>
        <v>60.701770530508178</v>
      </c>
      <c r="Y514" s="327">
        <f t="shared" si="133"/>
        <v>91.052655795762249</v>
      </c>
      <c r="Z514" s="327">
        <f t="shared" si="133"/>
        <v>60.701770530508178</v>
      </c>
      <c r="AA514" s="327">
        <f t="shared" si="133"/>
        <v>121.40354106101636</v>
      </c>
      <c r="AB514" s="327">
        <f t="shared" si="133"/>
        <v>364.21062318304899</v>
      </c>
      <c r="AC514" s="327">
        <f t="shared" si="133"/>
        <v>91.052655795762249</v>
      </c>
      <c r="AD514" s="327">
        <f t="shared" si="133"/>
        <v>91.052655795762249</v>
      </c>
      <c r="AE514" s="327">
        <f t="shared" si="133"/>
        <v>60.701770530508178</v>
      </c>
      <c r="AF514" s="327">
        <f t="shared" si="133"/>
        <v>30.350885265254089</v>
      </c>
      <c r="AG514" s="327">
        <f t="shared" si="130"/>
        <v>424.91239371355726</v>
      </c>
      <c r="AH514" s="327">
        <f t="shared" si="130"/>
        <v>151.75442632627042</v>
      </c>
      <c r="AI514" s="327">
        <f t="shared" si="130"/>
        <v>151.75442632627042</v>
      </c>
      <c r="AJ514" s="327">
        <f t="shared" si="130"/>
        <v>91.052655795762249</v>
      </c>
      <c r="AK514" s="1345" t="s">
        <v>1605</v>
      </c>
      <c r="AL514" s="89" t="s">
        <v>1605</v>
      </c>
      <c r="AM514" s="1345" t="s">
        <v>1605</v>
      </c>
      <c r="AN514" s="327">
        <f t="shared" si="131"/>
        <v>27558.603820850709</v>
      </c>
      <c r="AO514" s="327">
        <f t="shared" si="134"/>
        <v>14659.477583117721</v>
      </c>
      <c r="AP514" s="327">
        <f t="shared" si="134"/>
        <v>607.01770530508168</v>
      </c>
      <c r="AQ514" s="327">
        <f t="shared" si="134"/>
        <v>6100.5279383160705</v>
      </c>
      <c r="AR514" s="327">
        <f t="shared" si="134"/>
        <v>0</v>
      </c>
      <c r="AS514" s="327">
        <f t="shared" si="134"/>
        <v>4400.8783634618421</v>
      </c>
      <c r="AT514" s="327">
        <f t="shared" si="134"/>
        <v>60.701770530508178</v>
      </c>
      <c r="AU514" s="327">
        <f t="shared" si="134"/>
        <v>91.052655795762249</v>
      </c>
      <c r="AV514" s="327">
        <f t="shared" si="134"/>
        <v>60.701770530508178</v>
      </c>
      <c r="AW514" s="327">
        <f t="shared" si="134"/>
        <v>121.40354106101636</v>
      </c>
      <c r="AX514" s="327">
        <f t="shared" si="134"/>
        <v>364.21062318304899</v>
      </c>
      <c r="AY514" s="327">
        <f t="shared" si="134"/>
        <v>91.052655795762249</v>
      </c>
      <c r="AZ514" s="327">
        <f t="shared" si="134"/>
        <v>91.052655795762249</v>
      </c>
      <c r="BA514" s="327">
        <f t="shared" si="134"/>
        <v>60.701770530508178</v>
      </c>
      <c r="BB514" s="327">
        <f t="shared" si="134"/>
        <v>30.350885265254089</v>
      </c>
      <c r="BC514" s="327">
        <f t="shared" si="132"/>
        <v>424.91239371355726</v>
      </c>
      <c r="BD514" s="327">
        <f t="shared" si="132"/>
        <v>151.75442632627042</v>
      </c>
      <c r="BE514" s="327">
        <f t="shared" si="132"/>
        <v>151.75442632627042</v>
      </c>
      <c r="BF514" s="327">
        <f t="shared" si="132"/>
        <v>91.052655795762249</v>
      </c>
    </row>
    <row r="515" spans="2:58" ht="14.25">
      <c r="B515" s="6" t="s">
        <v>279</v>
      </c>
      <c r="C515" s="1844" t="s">
        <v>24</v>
      </c>
      <c r="D515" s="1838" t="s">
        <v>33</v>
      </c>
      <c r="E515" s="1878" t="s">
        <v>25</v>
      </c>
      <c r="F515" s="1587" t="s">
        <v>26</v>
      </c>
      <c r="G515" s="1942">
        <v>17.73</v>
      </c>
      <c r="H515" s="1866">
        <v>1243.8172988442975</v>
      </c>
      <c r="I515" s="1841">
        <v>1243.8172988442975</v>
      </c>
      <c r="J515" s="1842">
        <v>1243.8172988442975</v>
      </c>
      <c r="K515" s="1943">
        <v>9.08</v>
      </c>
      <c r="R515" s="327">
        <f t="shared" si="129"/>
        <v>11293.861073506221</v>
      </c>
      <c r="S515" s="327">
        <f t="shared" si="133"/>
        <v>6007.637553417957</v>
      </c>
      <c r="T515" s="327">
        <f t="shared" si="133"/>
        <v>248.76345976885952</v>
      </c>
      <c r="U515" s="327">
        <f t="shared" si="133"/>
        <v>2500.0727706770376</v>
      </c>
      <c r="V515" s="327">
        <f t="shared" si="133"/>
        <v>0</v>
      </c>
      <c r="W515" s="327">
        <f t="shared" si="133"/>
        <v>1803.5350833242312</v>
      </c>
      <c r="X515" s="327">
        <f t="shared" si="133"/>
        <v>24.876345976885951</v>
      </c>
      <c r="Y515" s="327">
        <f t="shared" si="133"/>
        <v>37.314518965328922</v>
      </c>
      <c r="Z515" s="327">
        <f t="shared" si="133"/>
        <v>24.876345976885951</v>
      </c>
      <c r="AA515" s="327">
        <f t="shared" si="133"/>
        <v>49.752691953771901</v>
      </c>
      <c r="AB515" s="327">
        <f t="shared" si="133"/>
        <v>149.25807586131569</v>
      </c>
      <c r="AC515" s="327">
        <f t="shared" si="133"/>
        <v>37.314518965328922</v>
      </c>
      <c r="AD515" s="327">
        <f t="shared" si="133"/>
        <v>37.314518965328922</v>
      </c>
      <c r="AE515" s="327">
        <f t="shared" si="133"/>
        <v>24.876345976885951</v>
      </c>
      <c r="AF515" s="327">
        <f t="shared" si="133"/>
        <v>12.438172988442975</v>
      </c>
      <c r="AG515" s="327">
        <f t="shared" si="130"/>
        <v>174.13442183820166</v>
      </c>
      <c r="AH515" s="327">
        <f t="shared" si="130"/>
        <v>62.19086494221488</v>
      </c>
      <c r="AI515" s="327">
        <f t="shared" si="130"/>
        <v>62.19086494221488</v>
      </c>
      <c r="AJ515" s="327">
        <f t="shared" si="130"/>
        <v>37.314518965328922</v>
      </c>
      <c r="AK515" s="1345" t="s">
        <v>1605</v>
      </c>
      <c r="AL515" s="89" t="s">
        <v>1605</v>
      </c>
      <c r="AM515" s="1345" t="s">
        <v>1605</v>
      </c>
      <c r="AN515" s="327">
        <f t="shared" si="131"/>
        <v>11293.861073506221</v>
      </c>
      <c r="AO515" s="327">
        <f t="shared" si="134"/>
        <v>6007.637553417957</v>
      </c>
      <c r="AP515" s="327">
        <f t="shared" si="134"/>
        <v>248.76345976885952</v>
      </c>
      <c r="AQ515" s="327">
        <f t="shared" si="134"/>
        <v>2500.0727706770376</v>
      </c>
      <c r="AR515" s="327">
        <f t="shared" si="134"/>
        <v>0</v>
      </c>
      <c r="AS515" s="327">
        <f t="shared" si="134"/>
        <v>1803.5350833242312</v>
      </c>
      <c r="AT515" s="327">
        <f t="shared" si="134"/>
        <v>24.876345976885951</v>
      </c>
      <c r="AU515" s="327">
        <f t="shared" si="134"/>
        <v>37.314518965328922</v>
      </c>
      <c r="AV515" s="327">
        <f t="shared" si="134"/>
        <v>24.876345976885951</v>
      </c>
      <c r="AW515" s="327">
        <f t="shared" si="134"/>
        <v>49.752691953771901</v>
      </c>
      <c r="AX515" s="327">
        <f t="shared" si="134"/>
        <v>149.25807586131569</v>
      </c>
      <c r="AY515" s="327">
        <f t="shared" si="134"/>
        <v>37.314518965328922</v>
      </c>
      <c r="AZ515" s="327">
        <f t="shared" si="134"/>
        <v>37.314518965328922</v>
      </c>
      <c r="BA515" s="327">
        <f t="shared" si="134"/>
        <v>24.876345976885951</v>
      </c>
      <c r="BB515" s="327">
        <f t="shared" si="134"/>
        <v>12.438172988442975</v>
      </c>
      <c r="BC515" s="327">
        <f t="shared" si="132"/>
        <v>174.13442183820166</v>
      </c>
      <c r="BD515" s="327">
        <f t="shared" si="132"/>
        <v>62.19086494221488</v>
      </c>
      <c r="BE515" s="327">
        <f t="shared" si="132"/>
        <v>62.19086494221488</v>
      </c>
      <c r="BF515" s="327">
        <f t="shared" si="132"/>
        <v>37.314518965328922</v>
      </c>
    </row>
    <row r="516" spans="2:58" ht="14.25">
      <c r="B516" s="6" t="s">
        <v>279</v>
      </c>
      <c r="C516" s="1844" t="s">
        <v>24</v>
      </c>
      <c r="D516" s="1838" t="s">
        <v>34</v>
      </c>
      <c r="E516" s="1878" t="s">
        <v>25</v>
      </c>
      <c r="F516" s="1587" t="s">
        <v>26</v>
      </c>
      <c r="G516" s="1942">
        <v>17.850000000000001</v>
      </c>
      <c r="H516" s="1866">
        <v>26.411620930434207</v>
      </c>
      <c r="I516" s="1841">
        <v>26.411620930434207</v>
      </c>
      <c r="J516" s="1842">
        <v>26.411620930434207</v>
      </c>
      <c r="K516" s="1943">
        <v>9.08</v>
      </c>
      <c r="R516" s="327">
        <f t="shared" si="129"/>
        <v>239.81751804834261</v>
      </c>
      <c r="S516" s="327">
        <f t="shared" si="133"/>
        <v>127.56812909399721</v>
      </c>
      <c r="T516" s="327">
        <f t="shared" si="133"/>
        <v>5.282324186086842</v>
      </c>
      <c r="U516" s="327">
        <f t="shared" si="133"/>
        <v>53.087358070172748</v>
      </c>
      <c r="V516" s="327">
        <f t="shared" si="133"/>
        <v>0</v>
      </c>
      <c r="W516" s="327">
        <f t="shared" si="133"/>
        <v>38.296850349129599</v>
      </c>
      <c r="X516" s="327">
        <f t="shared" si="133"/>
        <v>0.5282324186086842</v>
      </c>
      <c r="Y516" s="327">
        <f t="shared" si="133"/>
        <v>0.79234862791302618</v>
      </c>
      <c r="Z516" s="327">
        <f t="shared" si="133"/>
        <v>0.5282324186086842</v>
      </c>
      <c r="AA516" s="327">
        <f t="shared" si="133"/>
        <v>1.0564648372173684</v>
      </c>
      <c r="AB516" s="327">
        <f t="shared" si="133"/>
        <v>3.1693945116521047</v>
      </c>
      <c r="AC516" s="327">
        <f t="shared" si="133"/>
        <v>0.79234862791302618</v>
      </c>
      <c r="AD516" s="327">
        <f t="shared" si="133"/>
        <v>0.79234862791302618</v>
      </c>
      <c r="AE516" s="327">
        <f t="shared" si="133"/>
        <v>0.5282324186086842</v>
      </c>
      <c r="AF516" s="327">
        <f t="shared" si="133"/>
        <v>0.2641162093043421</v>
      </c>
      <c r="AG516" s="327">
        <f t="shared" si="130"/>
        <v>3.6976269302607894</v>
      </c>
      <c r="AH516" s="327">
        <f t="shared" si="130"/>
        <v>1.3205810465217105</v>
      </c>
      <c r="AI516" s="327">
        <f t="shared" si="130"/>
        <v>1.3205810465217105</v>
      </c>
      <c r="AJ516" s="327">
        <f t="shared" si="130"/>
        <v>0.79234862791302618</v>
      </c>
      <c r="AK516" s="1345" t="s">
        <v>1605</v>
      </c>
      <c r="AL516" s="89" t="s">
        <v>1605</v>
      </c>
      <c r="AM516" s="1345" t="s">
        <v>1605</v>
      </c>
      <c r="AN516" s="327">
        <f t="shared" si="131"/>
        <v>239.81751804834261</v>
      </c>
      <c r="AO516" s="327">
        <f t="shared" si="134"/>
        <v>127.56812909399721</v>
      </c>
      <c r="AP516" s="327">
        <f t="shared" si="134"/>
        <v>5.282324186086842</v>
      </c>
      <c r="AQ516" s="327">
        <f t="shared" si="134"/>
        <v>53.087358070172748</v>
      </c>
      <c r="AR516" s="327">
        <f t="shared" si="134"/>
        <v>0</v>
      </c>
      <c r="AS516" s="327">
        <f t="shared" si="134"/>
        <v>38.296850349129599</v>
      </c>
      <c r="AT516" s="327">
        <f t="shared" si="134"/>
        <v>0.5282324186086842</v>
      </c>
      <c r="AU516" s="327">
        <f t="shared" si="134"/>
        <v>0.79234862791302618</v>
      </c>
      <c r="AV516" s="327">
        <f t="shared" si="134"/>
        <v>0.5282324186086842</v>
      </c>
      <c r="AW516" s="327">
        <f t="shared" si="134"/>
        <v>1.0564648372173684</v>
      </c>
      <c r="AX516" s="327">
        <f t="shared" si="134"/>
        <v>3.1693945116521047</v>
      </c>
      <c r="AY516" s="327">
        <f t="shared" si="134"/>
        <v>0.79234862791302618</v>
      </c>
      <c r="AZ516" s="327">
        <f t="shared" si="134"/>
        <v>0.79234862791302618</v>
      </c>
      <c r="BA516" s="327">
        <f t="shared" si="134"/>
        <v>0.5282324186086842</v>
      </c>
      <c r="BB516" s="327">
        <f t="shared" si="134"/>
        <v>0.2641162093043421</v>
      </c>
      <c r="BC516" s="327">
        <f t="shared" si="132"/>
        <v>3.6976269302607894</v>
      </c>
      <c r="BD516" s="327">
        <f t="shared" si="132"/>
        <v>1.3205810465217105</v>
      </c>
      <c r="BE516" s="327">
        <f t="shared" si="132"/>
        <v>1.3205810465217105</v>
      </c>
      <c r="BF516" s="327">
        <f t="shared" si="132"/>
        <v>0.79234862791302618</v>
      </c>
    </row>
    <row r="517" spans="2:58" ht="14.25">
      <c r="B517" s="6" t="s">
        <v>279</v>
      </c>
      <c r="C517" s="1844" t="s">
        <v>310</v>
      </c>
      <c r="D517" s="1838" t="s">
        <v>91</v>
      </c>
      <c r="E517" s="1878" t="s">
        <v>25</v>
      </c>
      <c r="F517" s="1587" t="s">
        <v>26</v>
      </c>
      <c r="G517" s="1942">
        <v>17.39</v>
      </c>
      <c r="H517" s="1866">
        <v>1750.2436849641097</v>
      </c>
      <c r="I517" s="1841">
        <v>1750.2436849641097</v>
      </c>
      <c r="J517" s="1842">
        <v>1750.2436849641097</v>
      </c>
      <c r="K517" s="1943">
        <v>9.08</v>
      </c>
      <c r="R517" s="327">
        <f t="shared" si="129"/>
        <v>15892.212659474117</v>
      </c>
      <c r="S517" s="327">
        <f t="shared" si="133"/>
        <v>8453.6769983766499</v>
      </c>
      <c r="T517" s="327">
        <f t="shared" si="133"/>
        <v>350.04873699282194</v>
      </c>
      <c r="U517" s="327">
        <f t="shared" si="133"/>
        <v>3517.9898067778604</v>
      </c>
      <c r="V517" s="327">
        <f t="shared" si="133"/>
        <v>0</v>
      </c>
      <c r="W517" s="327">
        <f t="shared" si="133"/>
        <v>2537.853343197959</v>
      </c>
      <c r="X517" s="327">
        <f t="shared" si="133"/>
        <v>35.0048736992822</v>
      </c>
      <c r="Y517" s="327">
        <f t="shared" si="133"/>
        <v>52.507310548923286</v>
      </c>
      <c r="Z517" s="327">
        <f t="shared" si="133"/>
        <v>35.0048736992822</v>
      </c>
      <c r="AA517" s="327">
        <f t="shared" si="133"/>
        <v>70.0097473985644</v>
      </c>
      <c r="AB517" s="327">
        <f t="shared" si="133"/>
        <v>210.02924219569314</v>
      </c>
      <c r="AC517" s="327">
        <f t="shared" si="133"/>
        <v>52.507310548923286</v>
      </c>
      <c r="AD517" s="327">
        <f t="shared" si="133"/>
        <v>52.507310548923286</v>
      </c>
      <c r="AE517" s="327">
        <f t="shared" si="133"/>
        <v>35.0048736992822</v>
      </c>
      <c r="AF517" s="327">
        <f t="shared" si="133"/>
        <v>17.5024368496411</v>
      </c>
      <c r="AG517" s="327">
        <f t="shared" si="130"/>
        <v>245.0341158949754</v>
      </c>
      <c r="AH517" s="327">
        <f t="shared" si="130"/>
        <v>87.512184248205486</v>
      </c>
      <c r="AI517" s="327">
        <f t="shared" si="130"/>
        <v>87.512184248205486</v>
      </c>
      <c r="AJ517" s="327">
        <f t="shared" si="130"/>
        <v>52.507310548923286</v>
      </c>
      <c r="AK517" s="1345" t="s">
        <v>1605</v>
      </c>
      <c r="AL517" s="89" t="s">
        <v>1605</v>
      </c>
      <c r="AM517" s="1345" t="s">
        <v>1605</v>
      </c>
      <c r="AN517" s="327">
        <f t="shared" si="131"/>
        <v>15892.212659474117</v>
      </c>
      <c r="AO517" s="327">
        <f t="shared" si="134"/>
        <v>8453.6769983766499</v>
      </c>
      <c r="AP517" s="327">
        <f t="shared" si="134"/>
        <v>350.04873699282194</v>
      </c>
      <c r="AQ517" s="327">
        <f t="shared" si="134"/>
        <v>3517.9898067778604</v>
      </c>
      <c r="AR517" s="327">
        <f t="shared" si="134"/>
        <v>0</v>
      </c>
      <c r="AS517" s="327">
        <f t="shared" si="134"/>
        <v>2537.853343197959</v>
      </c>
      <c r="AT517" s="327">
        <f t="shared" si="134"/>
        <v>35.0048736992822</v>
      </c>
      <c r="AU517" s="327">
        <f t="shared" si="134"/>
        <v>52.507310548923286</v>
      </c>
      <c r="AV517" s="327">
        <f t="shared" si="134"/>
        <v>35.0048736992822</v>
      </c>
      <c r="AW517" s="327">
        <f t="shared" si="134"/>
        <v>70.0097473985644</v>
      </c>
      <c r="AX517" s="327">
        <f t="shared" si="134"/>
        <v>210.02924219569314</v>
      </c>
      <c r="AY517" s="327">
        <f t="shared" si="134"/>
        <v>52.507310548923286</v>
      </c>
      <c r="AZ517" s="327">
        <f t="shared" si="134"/>
        <v>52.507310548923286</v>
      </c>
      <c r="BA517" s="327">
        <f t="shared" si="134"/>
        <v>35.0048736992822</v>
      </c>
      <c r="BB517" s="327">
        <f t="shared" si="134"/>
        <v>17.5024368496411</v>
      </c>
      <c r="BC517" s="327">
        <f t="shared" si="132"/>
        <v>245.0341158949754</v>
      </c>
      <c r="BD517" s="327">
        <f t="shared" si="132"/>
        <v>87.512184248205486</v>
      </c>
      <c r="BE517" s="327">
        <f t="shared" si="132"/>
        <v>87.512184248205486</v>
      </c>
      <c r="BF517" s="327">
        <f t="shared" si="132"/>
        <v>52.507310548923286</v>
      </c>
    </row>
    <row r="518" spans="2:58" ht="14.25">
      <c r="B518" s="6" t="s">
        <v>279</v>
      </c>
      <c r="C518" s="1844" t="s">
        <v>60</v>
      </c>
      <c r="D518" s="1838" t="s">
        <v>61</v>
      </c>
      <c r="E518" s="1878" t="s">
        <v>25</v>
      </c>
      <c r="F518" s="1587" t="s">
        <v>16</v>
      </c>
      <c r="G518" s="1942">
        <v>17.39</v>
      </c>
      <c r="H518" s="1866">
        <v>7189.6008488863672</v>
      </c>
      <c r="I518" s="1841">
        <v>7189.6008488863672</v>
      </c>
      <c r="J518" s="1842">
        <v>7189.6008488863672</v>
      </c>
      <c r="K518" s="1943">
        <v>9.08</v>
      </c>
      <c r="R518" s="327">
        <f t="shared" si="129"/>
        <v>65281.575707888216</v>
      </c>
      <c r="S518" s="327">
        <f t="shared" si="133"/>
        <v>34725.772100121154</v>
      </c>
      <c r="T518" s="327">
        <f t="shared" si="133"/>
        <v>1437.9201697772735</v>
      </c>
      <c r="U518" s="327">
        <f t="shared" si="133"/>
        <v>14451.097706261597</v>
      </c>
      <c r="V518" s="327">
        <f t="shared" si="133"/>
        <v>0</v>
      </c>
      <c r="W518" s="327">
        <f t="shared" si="133"/>
        <v>10424.921230885233</v>
      </c>
      <c r="X518" s="327">
        <f t="shared" si="133"/>
        <v>143.79201697772737</v>
      </c>
      <c r="Y518" s="327">
        <f t="shared" si="133"/>
        <v>215.688025466591</v>
      </c>
      <c r="Z518" s="327">
        <f t="shared" si="133"/>
        <v>143.79201697772737</v>
      </c>
      <c r="AA518" s="327">
        <f t="shared" si="133"/>
        <v>287.58403395545474</v>
      </c>
      <c r="AB518" s="327">
        <f t="shared" si="133"/>
        <v>862.752101866364</v>
      </c>
      <c r="AC518" s="327">
        <f t="shared" si="133"/>
        <v>215.688025466591</v>
      </c>
      <c r="AD518" s="327">
        <f t="shared" si="133"/>
        <v>215.688025466591</v>
      </c>
      <c r="AE518" s="327">
        <f t="shared" si="133"/>
        <v>143.79201697772737</v>
      </c>
      <c r="AF518" s="327">
        <f t="shared" si="133"/>
        <v>71.896008488863686</v>
      </c>
      <c r="AG518" s="327">
        <f t="shared" si="130"/>
        <v>1006.5441188440916</v>
      </c>
      <c r="AH518" s="327">
        <f t="shared" si="130"/>
        <v>359.48004244431837</v>
      </c>
      <c r="AI518" s="327">
        <f t="shared" si="130"/>
        <v>359.48004244431837</v>
      </c>
      <c r="AJ518" s="327">
        <f t="shared" si="130"/>
        <v>215.688025466591</v>
      </c>
      <c r="AK518" s="1345" t="s">
        <v>1605</v>
      </c>
      <c r="AL518" s="89" t="s">
        <v>1605</v>
      </c>
      <c r="AM518" s="1345" t="s">
        <v>1605</v>
      </c>
      <c r="AN518" s="327">
        <f t="shared" si="131"/>
        <v>65281.575707888216</v>
      </c>
      <c r="AO518" s="327">
        <f t="shared" si="134"/>
        <v>34725.772100121154</v>
      </c>
      <c r="AP518" s="327">
        <f t="shared" si="134"/>
        <v>1437.9201697772735</v>
      </c>
      <c r="AQ518" s="327">
        <f t="shared" si="134"/>
        <v>14451.097706261597</v>
      </c>
      <c r="AR518" s="327">
        <f t="shared" si="134"/>
        <v>0</v>
      </c>
      <c r="AS518" s="327">
        <f t="shared" si="134"/>
        <v>10424.921230885233</v>
      </c>
      <c r="AT518" s="327">
        <f t="shared" si="134"/>
        <v>143.79201697772737</v>
      </c>
      <c r="AU518" s="327">
        <f t="shared" si="134"/>
        <v>215.688025466591</v>
      </c>
      <c r="AV518" s="327">
        <f t="shared" si="134"/>
        <v>143.79201697772737</v>
      </c>
      <c r="AW518" s="327">
        <f t="shared" si="134"/>
        <v>287.58403395545474</v>
      </c>
      <c r="AX518" s="327">
        <f t="shared" si="134"/>
        <v>862.752101866364</v>
      </c>
      <c r="AY518" s="327">
        <f t="shared" si="134"/>
        <v>215.688025466591</v>
      </c>
      <c r="AZ518" s="327">
        <f t="shared" si="134"/>
        <v>215.688025466591</v>
      </c>
      <c r="BA518" s="327">
        <f t="shared" si="134"/>
        <v>143.79201697772737</v>
      </c>
      <c r="BB518" s="327">
        <f t="shared" si="134"/>
        <v>71.896008488863686</v>
      </c>
      <c r="BC518" s="327">
        <f t="shared" si="132"/>
        <v>1006.5441188440916</v>
      </c>
      <c r="BD518" s="327">
        <f t="shared" si="132"/>
        <v>359.48004244431837</v>
      </c>
      <c r="BE518" s="327">
        <f t="shared" si="132"/>
        <v>359.48004244431837</v>
      </c>
      <c r="BF518" s="327">
        <f t="shared" si="132"/>
        <v>215.688025466591</v>
      </c>
    </row>
    <row r="519" spans="2:58" ht="14.25">
      <c r="B519" s="6" t="s">
        <v>279</v>
      </c>
      <c r="C519" s="1844" t="s">
        <v>60</v>
      </c>
      <c r="D519" s="1838" t="s">
        <v>221</v>
      </c>
      <c r="E519" s="1878" t="s">
        <v>25</v>
      </c>
      <c r="F519" s="1587" t="s">
        <v>16</v>
      </c>
      <c r="G519" s="1942">
        <v>17.48</v>
      </c>
      <c r="H519" s="1866">
        <v>2056.0625452117274</v>
      </c>
      <c r="I519" s="1841">
        <v>2056.0625452117274</v>
      </c>
      <c r="J519" s="1842">
        <v>2056.0625452117274</v>
      </c>
      <c r="K519" s="1943">
        <v>9.08</v>
      </c>
      <c r="R519" s="327">
        <f t="shared" si="129"/>
        <v>18669.047910522484</v>
      </c>
      <c r="S519" s="327">
        <f t="shared" si="133"/>
        <v>9930.7820933726416</v>
      </c>
      <c r="T519" s="327">
        <f t="shared" si="133"/>
        <v>411.21250904234546</v>
      </c>
      <c r="U519" s="327">
        <f t="shared" si="133"/>
        <v>4132.6857158755711</v>
      </c>
      <c r="V519" s="327">
        <f t="shared" si="133"/>
        <v>0</v>
      </c>
      <c r="W519" s="327">
        <f t="shared" si="133"/>
        <v>2981.2906905570044</v>
      </c>
      <c r="X519" s="327">
        <f t="shared" si="133"/>
        <v>41.12125090423455</v>
      </c>
      <c r="Y519" s="327">
        <f t="shared" si="133"/>
        <v>61.681876356351815</v>
      </c>
      <c r="Z519" s="327">
        <f t="shared" si="133"/>
        <v>41.12125090423455</v>
      </c>
      <c r="AA519" s="327">
        <f t="shared" si="133"/>
        <v>82.2425018084691</v>
      </c>
      <c r="AB519" s="327">
        <f t="shared" si="133"/>
        <v>246.72750542540726</v>
      </c>
      <c r="AC519" s="327">
        <f t="shared" si="133"/>
        <v>61.681876356351815</v>
      </c>
      <c r="AD519" s="327">
        <f t="shared" si="133"/>
        <v>61.681876356351815</v>
      </c>
      <c r="AE519" s="327">
        <f t="shared" si="133"/>
        <v>41.12125090423455</v>
      </c>
      <c r="AF519" s="327">
        <f t="shared" si="133"/>
        <v>20.560625452117275</v>
      </c>
      <c r="AG519" s="327">
        <f t="shared" si="130"/>
        <v>287.84875632964184</v>
      </c>
      <c r="AH519" s="327">
        <f t="shared" si="130"/>
        <v>102.80312726058636</v>
      </c>
      <c r="AI519" s="327">
        <f t="shared" si="130"/>
        <v>102.80312726058636</v>
      </c>
      <c r="AJ519" s="327">
        <f t="shared" si="130"/>
        <v>61.681876356351815</v>
      </c>
      <c r="AK519" s="1345" t="s">
        <v>1605</v>
      </c>
      <c r="AL519" s="89" t="s">
        <v>1605</v>
      </c>
      <c r="AM519" s="1345" t="s">
        <v>1605</v>
      </c>
      <c r="AN519" s="327">
        <f t="shared" si="131"/>
        <v>18669.047910522484</v>
      </c>
      <c r="AO519" s="327">
        <f t="shared" si="134"/>
        <v>9930.7820933726416</v>
      </c>
      <c r="AP519" s="327">
        <f t="shared" si="134"/>
        <v>411.21250904234546</v>
      </c>
      <c r="AQ519" s="327">
        <f t="shared" si="134"/>
        <v>4132.6857158755711</v>
      </c>
      <c r="AR519" s="327">
        <f t="shared" si="134"/>
        <v>0</v>
      </c>
      <c r="AS519" s="327">
        <f t="shared" si="134"/>
        <v>2981.2906905570044</v>
      </c>
      <c r="AT519" s="327">
        <f t="shared" si="134"/>
        <v>41.12125090423455</v>
      </c>
      <c r="AU519" s="327">
        <f t="shared" si="134"/>
        <v>61.681876356351815</v>
      </c>
      <c r="AV519" s="327">
        <f t="shared" si="134"/>
        <v>41.12125090423455</v>
      </c>
      <c r="AW519" s="327">
        <f t="shared" si="134"/>
        <v>82.2425018084691</v>
      </c>
      <c r="AX519" s="327">
        <f t="shared" si="134"/>
        <v>246.72750542540726</v>
      </c>
      <c r="AY519" s="327">
        <f t="shared" si="134"/>
        <v>61.681876356351815</v>
      </c>
      <c r="AZ519" s="327">
        <f t="shared" si="134"/>
        <v>61.681876356351815</v>
      </c>
      <c r="BA519" s="327">
        <f t="shared" si="134"/>
        <v>41.12125090423455</v>
      </c>
      <c r="BB519" s="327">
        <f t="shared" si="134"/>
        <v>20.560625452117275</v>
      </c>
      <c r="BC519" s="327">
        <f t="shared" si="132"/>
        <v>287.84875632964184</v>
      </c>
      <c r="BD519" s="327">
        <f t="shared" si="132"/>
        <v>102.80312726058636</v>
      </c>
      <c r="BE519" s="327">
        <f t="shared" si="132"/>
        <v>102.80312726058636</v>
      </c>
      <c r="BF519" s="327">
        <f t="shared" si="132"/>
        <v>61.681876356351815</v>
      </c>
    </row>
    <row r="520" spans="2:58" ht="14.25">
      <c r="B520" s="6" t="s">
        <v>279</v>
      </c>
      <c r="C520" s="1844" t="s">
        <v>60</v>
      </c>
      <c r="D520" s="1838" t="s">
        <v>218</v>
      </c>
      <c r="E520" s="1878" t="s">
        <v>25</v>
      </c>
      <c r="F520" s="1587" t="s">
        <v>16</v>
      </c>
      <c r="G520" s="1942">
        <v>17.39</v>
      </c>
      <c r="H520" s="1866">
        <v>9727.4471201067245</v>
      </c>
      <c r="I520" s="1841">
        <v>9727.4471201067245</v>
      </c>
      <c r="J520" s="1842">
        <v>9727.4471201067245</v>
      </c>
      <c r="K520" s="1943">
        <v>9.08</v>
      </c>
      <c r="R520" s="327">
        <f t="shared" si="129"/>
        <v>88325.219850569061</v>
      </c>
      <c r="S520" s="327">
        <f t="shared" si="133"/>
        <v>46983.569590115476</v>
      </c>
      <c r="T520" s="327">
        <f t="shared" si="133"/>
        <v>1945.489424021345</v>
      </c>
      <c r="U520" s="327">
        <f t="shared" si="133"/>
        <v>19552.168711414513</v>
      </c>
      <c r="V520" s="327">
        <f t="shared" si="133"/>
        <v>0</v>
      </c>
      <c r="W520" s="327">
        <f t="shared" si="133"/>
        <v>14104.79832415475</v>
      </c>
      <c r="X520" s="327">
        <f t="shared" si="133"/>
        <v>194.54894240213451</v>
      </c>
      <c r="Y520" s="327">
        <f t="shared" si="133"/>
        <v>291.82341360320169</v>
      </c>
      <c r="Z520" s="327">
        <f t="shared" si="133"/>
        <v>194.54894240213451</v>
      </c>
      <c r="AA520" s="327">
        <f t="shared" si="133"/>
        <v>389.09788480426903</v>
      </c>
      <c r="AB520" s="327">
        <f t="shared" si="133"/>
        <v>1167.2936544128067</v>
      </c>
      <c r="AC520" s="327">
        <f t="shared" si="133"/>
        <v>291.82341360320169</v>
      </c>
      <c r="AD520" s="327">
        <f t="shared" si="133"/>
        <v>291.82341360320169</v>
      </c>
      <c r="AE520" s="327">
        <f t="shared" si="133"/>
        <v>194.54894240213451</v>
      </c>
      <c r="AF520" s="327">
        <f t="shared" si="133"/>
        <v>97.274471201067257</v>
      </c>
      <c r="AG520" s="327">
        <f t="shared" si="130"/>
        <v>1361.8425968149415</v>
      </c>
      <c r="AH520" s="327">
        <f t="shared" si="130"/>
        <v>486.37235600533626</v>
      </c>
      <c r="AI520" s="327">
        <f t="shared" si="130"/>
        <v>486.37235600533626</v>
      </c>
      <c r="AJ520" s="327">
        <f t="shared" si="130"/>
        <v>291.82341360320169</v>
      </c>
      <c r="AK520" s="1345" t="s">
        <v>1605</v>
      </c>
      <c r="AL520" s="89" t="s">
        <v>1605</v>
      </c>
      <c r="AM520" s="1345" t="s">
        <v>1605</v>
      </c>
      <c r="AN520" s="327">
        <f t="shared" si="131"/>
        <v>88325.219850569061</v>
      </c>
      <c r="AO520" s="327">
        <f t="shared" si="134"/>
        <v>46983.569590115476</v>
      </c>
      <c r="AP520" s="327">
        <f t="shared" si="134"/>
        <v>1945.489424021345</v>
      </c>
      <c r="AQ520" s="327">
        <f t="shared" si="134"/>
        <v>19552.168711414513</v>
      </c>
      <c r="AR520" s="327">
        <f t="shared" si="134"/>
        <v>0</v>
      </c>
      <c r="AS520" s="327">
        <f t="shared" si="134"/>
        <v>14104.79832415475</v>
      </c>
      <c r="AT520" s="327">
        <f t="shared" si="134"/>
        <v>194.54894240213451</v>
      </c>
      <c r="AU520" s="327">
        <f t="shared" si="134"/>
        <v>291.82341360320169</v>
      </c>
      <c r="AV520" s="327">
        <f t="shared" si="134"/>
        <v>194.54894240213451</v>
      </c>
      <c r="AW520" s="327">
        <f t="shared" si="134"/>
        <v>389.09788480426903</v>
      </c>
      <c r="AX520" s="327">
        <f t="shared" si="134"/>
        <v>1167.2936544128067</v>
      </c>
      <c r="AY520" s="327">
        <f t="shared" si="134"/>
        <v>291.82341360320169</v>
      </c>
      <c r="AZ520" s="327">
        <f t="shared" si="134"/>
        <v>291.82341360320169</v>
      </c>
      <c r="BA520" s="327">
        <f t="shared" si="134"/>
        <v>194.54894240213451</v>
      </c>
      <c r="BB520" s="327">
        <f t="shared" si="134"/>
        <v>97.274471201067257</v>
      </c>
      <c r="BC520" s="327">
        <f t="shared" si="132"/>
        <v>1361.8425968149415</v>
      </c>
      <c r="BD520" s="327">
        <f t="shared" si="132"/>
        <v>486.37235600533626</v>
      </c>
      <c r="BE520" s="327">
        <f t="shared" si="132"/>
        <v>486.37235600533626</v>
      </c>
      <c r="BF520" s="327">
        <f t="shared" si="132"/>
        <v>291.82341360320169</v>
      </c>
    </row>
    <row r="521" spans="2:58" ht="14.25">
      <c r="B521" s="6" t="s">
        <v>279</v>
      </c>
      <c r="C521" s="1844" t="s">
        <v>60</v>
      </c>
      <c r="D521" s="1838" t="s">
        <v>107</v>
      </c>
      <c r="E521" s="1878" t="s">
        <v>25</v>
      </c>
      <c r="F521" s="1587" t="s">
        <v>16</v>
      </c>
      <c r="G521" s="1942">
        <v>17.79</v>
      </c>
      <c r="H521" s="1866">
        <v>66.147265885005936</v>
      </c>
      <c r="I521" s="1841">
        <v>66.147265885005936</v>
      </c>
      <c r="J521" s="1842">
        <v>66.147265885005936</v>
      </c>
      <c r="K521" s="1943">
        <v>9.08</v>
      </c>
      <c r="R521" s="327">
        <f t="shared" si="129"/>
        <v>600.61717423585389</v>
      </c>
      <c r="S521" s="327">
        <f t="shared" si="133"/>
        <v>319.49129422457867</v>
      </c>
      <c r="T521" s="327">
        <f t="shared" si="133"/>
        <v>13.229453177001188</v>
      </c>
      <c r="U521" s="327">
        <f t="shared" si="133"/>
        <v>132.95600442886192</v>
      </c>
      <c r="V521" s="327">
        <f t="shared" si="133"/>
        <v>0</v>
      </c>
      <c r="W521" s="327">
        <f t="shared" si="133"/>
        <v>95.913535533258596</v>
      </c>
      <c r="X521" s="327">
        <f t="shared" si="133"/>
        <v>1.3229453177001189</v>
      </c>
      <c r="Y521" s="327">
        <f t="shared" si="133"/>
        <v>1.9844179765501779</v>
      </c>
      <c r="Z521" s="327">
        <f t="shared" si="133"/>
        <v>1.3229453177001189</v>
      </c>
      <c r="AA521" s="327">
        <f t="shared" si="133"/>
        <v>2.6458906354002378</v>
      </c>
      <c r="AB521" s="327">
        <f t="shared" si="133"/>
        <v>7.9376719062007117</v>
      </c>
      <c r="AC521" s="327">
        <f t="shared" si="133"/>
        <v>1.9844179765501779</v>
      </c>
      <c r="AD521" s="327">
        <f t="shared" si="133"/>
        <v>1.9844179765501779</v>
      </c>
      <c r="AE521" s="327">
        <f t="shared" si="133"/>
        <v>1.3229453177001189</v>
      </c>
      <c r="AF521" s="327">
        <f t="shared" si="133"/>
        <v>0.66147265885005946</v>
      </c>
      <c r="AG521" s="327">
        <f t="shared" si="130"/>
        <v>9.260617223900832</v>
      </c>
      <c r="AH521" s="327">
        <f t="shared" si="130"/>
        <v>3.3073632942502971</v>
      </c>
      <c r="AI521" s="327">
        <f t="shared" si="130"/>
        <v>3.3073632942502971</v>
      </c>
      <c r="AJ521" s="327">
        <f t="shared" si="130"/>
        <v>1.9844179765501779</v>
      </c>
      <c r="AK521" s="1345" t="s">
        <v>1605</v>
      </c>
      <c r="AL521" s="89" t="s">
        <v>1605</v>
      </c>
      <c r="AM521" s="1345" t="s">
        <v>1605</v>
      </c>
      <c r="AN521" s="327">
        <f t="shared" si="131"/>
        <v>600.61717423585389</v>
      </c>
      <c r="AO521" s="327">
        <f t="shared" si="134"/>
        <v>319.49129422457867</v>
      </c>
      <c r="AP521" s="327">
        <f t="shared" si="134"/>
        <v>13.229453177001188</v>
      </c>
      <c r="AQ521" s="327">
        <f t="shared" si="134"/>
        <v>132.95600442886192</v>
      </c>
      <c r="AR521" s="327">
        <f t="shared" si="134"/>
        <v>0</v>
      </c>
      <c r="AS521" s="327">
        <f t="shared" si="134"/>
        <v>95.913535533258596</v>
      </c>
      <c r="AT521" s="327">
        <f t="shared" si="134"/>
        <v>1.3229453177001189</v>
      </c>
      <c r="AU521" s="327">
        <f t="shared" si="134"/>
        <v>1.9844179765501779</v>
      </c>
      <c r="AV521" s="327">
        <f t="shared" si="134"/>
        <v>1.3229453177001189</v>
      </c>
      <c r="AW521" s="327">
        <f t="shared" si="134"/>
        <v>2.6458906354002378</v>
      </c>
      <c r="AX521" s="327">
        <f t="shared" si="134"/>
        <v>7.9376719062007117</v>
      </c>
      <c r="AY521" s="327">
        <f t="shared" si="134"/>
        <v>1.9844179765501779</v>
      </c>
      <c r="AZ521" s="327">
        <f t="shared" si="134"/>
        <v>1.9844179765501779</v>
      </c>
      <c r="BA521" s="327">
        <f t="shared" si="134"/>
        <v>1.3229453177001189</v>
      </c>
      <c r="BB521" s="327">
        <f t="shared" si="134"/>
        <v>0.66147265885005946</v>
      </c>
      <c r="BC521" s="327">
        <f t="shared" si="132"/>
        <v>9.260617223900832</v>
      </c>
      <c r="BD521" s="327">
        <f t="shared" si="132"/>
        <v>3.3073632942502971</v>
      </c>
      <c r="BE521" s="327">
        <f t="shared" si="132"/>
        <v>3.3073632942502971</v>
      </c>
      <c r="BF521" s="327">
        <f t="shared" si="132"/>
        <v>1.9844179765501779</v>
      </c>
    </row>
    <row r="522" spans="2:58" ht="14.25">
      <c r="B522" s="6" t="s">
        <v>279</v>
      </c>
      <c r="C522" s="1844" t="s">
        <v>60</v>
      </c>
      <c r="D522" s="1838" t="s">
        <v>219</v>
      </c>
      <c r="E522" s="1878" t="s">
        <v>25</v>
      </c>
      <c r="F522" s="1587" t="s">
        <v>16</v>
      </c>
      <c r="G522" s="1942">
        <v>17.46</v>
      </c>
      <c r="H522" s="1866">
        <v>4707.34920027714</v>
      </c>
      <c r="I522" s="1841">
        <v>4707.34920027714</v>
      </c>
      <c r="J522" s="1842">
        <v>4707.34920027714</v>
      </c>
      <c r="K522" s="1943">
        <v>9.08</v>
      </c>
      <c r="R522" s="327">
        <f t="shared" si="129"/>
        <v>42742.730738516431</v>
      </c>
      <c r="S522" s="327">
        <f t="shared" si="133"/>
        <v>22736.496637338583</v>
      </c>
      <c r="T522" s="327">
        <f t="shared" si="133"/>
        <v>941.46984005542811</v>
      </c>
      <c r="U522" s="327">
        <f t="shared" si="133"/>
        <v>9461.7718925570498</v>
      </c>
      <c r="V522" s="327">
        <f t="shared" si="133"/>
        <v>0</v>
      </c>
      <c r="W522" s="327">
        <f t="shared" si="133"/>
        <v>6825.6563404018525</v>
      </c>
      <c r="X522" s="327">
        <f t="shared" si="133"/>
        <v>94.146984005542805</v>
      </c>
      <c r="Y522" s="327">
        <f t="shared" si="133"/>
        <v>141.22047600831419</v>
      </c>
      <c r="Z522" s="327">
        <f t="shared" si="133"/>
        <v>94.146984005542805</v>
      </c>
      <c r="AA522" s="327">
        <f t="shared" si="133"/>
        <v>188.29396801108561</v>
      </c>
      <c r="AB522" s="327">
        <f t="shared" si="133"/>
        <v>564.88190403325677</v>
      </c>
      <c r="AC522" s="327">
        <f t="shared" si="133"/>
        <v>141.22047600831419</v>
      </c>
      <c r="AD522" s="327">
        <f t="shared" si="133"/>
        <v>141.22047600831419</v>
      </c>
      <c r="AE522" s="327">
        <f t="shared" si="133"/>
        <v>94.146984005542805</v>
      </c>
      <c r="AF522" s="327">
        <f t="shared" si="133"/>
        <v>47.073492002771403</v>
      </c>
      <c r="AG522" s="327">
        <f t="shared" si="130"/>
        <v>659.02888803879966</v>
      </c>
      <c r="AH522" s="327">
        <f t="shared" si="130"/>
        <v>235.36746001385703</v>
      </c>
      <c r="AI522" s="327">
        <f t="shared" si="130"/>
        <v>235.36746001385703</v>
      </c>
      <c r="AJ522" s="327">
        <f t="shared" si="130"/>
        <v>141.22047600831419</v>
      </c>
      <c r="AK522" s="1345" t="s">
        <v>1605</v>
      </c>
      <c r="AL522" s="89" t="s">
        <v>1605</v>
      </c>
      <c r="AM522" s="1345" t="s">
        <v>1605</v>
      </c>
      <c r="AN522" s="327">
        <f t="shared" si="131"/>
        <v>42742.730738516431</v>
      </c>
      <c r="AO522" s="327">
        <f t="shared" si="134"/>
        <v>22736.496637338583</v>
      </c>
      <c r="AP522" s="327">
        <f t="shared" si="134"/>
        <v>941.46984005542811</v>
      </c>
      <c r="AQ522" s="327">
        <f t="shared" si="134"/>
        <v>9461.7718925570498</v>
      </c>
      <c r="AR522" s="327">
        <f t="shared" si="134"/>
        <v>0</v>
      </c>
      <c r="AS522" s="327">
        <f t="shared" si="134"/>
        <v>6825.6563404018525</v>
      </c>
      <c r="AT522" s="327">
        <f t="shared" si="134"/>
        <v>94.146984005542805</v>
      </c>
      <c r="AU522" s="327">
        <f t="shared" si="134"/>
        <v>141.22047600831419</v>
      </c>
      <c r="AV522" s="327">
        <f t="shared" si="134"/>
        <v>94.146984005542805</v>
      </c>
      <c r="AW522" s="327">
        <f t="shared" si="134"/>
        <v>188.29396801108561</v>
      </c>
      <c r="AX522" s="327">
        <f t="shared" si="134"/>
        <v>564.88190403325677</v>
      </c>
      <c r="AY522" s="327">
        <f t="shared" si="134"/>
        <v>141.22047600831419</v>
      </c>
      <c r="AZ522" s="327">
        <f t="shared" si="134"/>
        <v>141.22047600831419</v>
      </c>
      <c r="BA522" s="327">
        <f t="shared" si="134"/>
        <v>94.146984005542805</v>
      </c>
      <c r="BB522" s="327">
        <f t="shared" si="134"/>
        <v>47.073492002771403</v>
      </c>
      <c r="BC522" s="327">
        <f t="shared" si="132"/>
        <v>659.02888803879966</v>
      </c>
      <c r="BD522" s="327">
        <f t="shared" si="132"/>
        <v>235.36746001385703</v>
      </c>
      <c r="BE522" s="327">
        <f t="shared" si="132"/>
        <v>235.36746001385703</v>
      </c>
      <c r="BF522" s="327">
        <f t="shared" si="132"/>
        <v>141.22047600831419</v>
      </c>
    </row>
    <row r="523" spans="2:58" ht="14.25">
      <c r="B523" s="6" t="s">
        <v>279</v>
      </c>
      <c r="C523" s="1844" t="s">
        <v>60</v>
      </c>
      <c r="D523" s="1838" t="s">
        <v>109</v>
      </c>
      <c r="E523" s="1878" t="s">
        <v>25</v>
      </c>
      <c r="F523" s="1587" t="s">
        <v>16</v>
      </c>
      <c r="G523" s="1942">
        <v>17.39</v>
      </c>
      <c r="H523" s="1866">
        <v>1378.3120067621326</v>
      </c>
      <c r="I523" s="1841">
        <v>1378.3120067621326</v>
      </c>
      <c r="J523" s="1842">
        <v>1378.3120067621326</v>
      </c>
      <c r="K523" s="1943">
        <v>9.08</v>
      </c>
      <c r="R523" s="327">
        <f t="shared" si="129"/>
        <v>12515.073021400163</v>
      </c>
      <c r="S523" s="327">
        <f t="shared" si="133"/>
        <v>6657.2469926610993</v>
      </c>
      <c r="T523" s="327">
        <f t="shared" si="133"/>
        <v>275.66240135242651</v>
      </c>
      <c r="U523" s="327">
        <f t="shared" si="133"/>
        <v>2770.4071335918861</v>
      </c>
      <c r="V523" s="327">
        <f t="shared" si="133"/>
        <v>0</v>
      </c>
      <c r="W523" s="327">
        <f t="shared" si="133"/>
        <v>1998.5524098050921</v>
      </c>
      <c r="X523" s="327">
        <f t="shared" si="133"/>
        <v>27.566240135242651</v>
      </c>
      <c r="Y523" s="327">
        <f t="shared" si="133"/>
        <v>41.34936020286397</v>
      </c>
      <c r="Z523" s="327">
        <f t="shared" si="133"/>
        <v>27.566240135242651</v>
      </c>
      <c r="AA523" s="327">
        <f t="shared" si="133"/>
        <v>55.132480270485303</v>
      </c>
      <c r="AB523" s="327">
        <f t="shared" si="133"/>
        <v>165.39744081145588</v>
      </c>
      <c r="AC523" s="327">
        <f t="shared" si="133"/>
        <v>41.34936020286397</v>
      </c>
      <c r="AD523" s="327">
        <f t="shared" si="133"/>
        <v>41.34936020286397</v>
      </c>
      <c r="AE523" s="327">
        <f t="shared" si="133"/>
        <v>27.566240135242651</v>
      </c>
      <c r="AF523" s="327">
        <f t="shared" si="133"/>
        <v>13.783120067621326</v>
      </c>
      <c r="AG523" s="327">
        <f t="shared" si="130"/>
        <v>192.96368094669859</v>
      </c>
      <c r="AH523" s="327">
        <f t="shared" si="130"/>
        <v>68.915600338106628</v>
      </c>
      <c r="AI523" s="327">
        <f t="shared" si="130"/>
        <v>68.915600338106628</v>
      </c>
      <c r="AJ523" s="327">
        <f t="shared" si="130"/>
        <v>41.34936020286397</v>
      </c>
      <c r="AK523" s="1345" t="s">
        <v>1605</v>
      </c>
      <c r="AL523" s="89" t="s">
        <v>1605</v>
      </c>
      <c r="AM523" s="1345" t="s">
        <v>1605</v>
      </c>
      <c r="AN523" s="327">
        <f t="shared" si="131"/>
        <v>12515.073021400163</v>
      </c>
      <c r="AO523" s="327">
        <f t="shared" si="134"/>
        <v>6657.2469926610993</v>
      </c>
      <c r="AP523" s="327">
        <f t="shared" si="134"/>
        <v>275.66240135242651</v>
      </c>
      <c r="AQ523" s="327">
        <f t="shared" si="134"/>
        <v>2770.4071335918861</v>
      </c>
      <c r="AR523" s="327">
        <f t="shared" si="134"/>
        <v>0</v>
      </c>
      <c r="AS523" s="327">
        <f t="shared" si="134"/>
        <v>1998.5524098050921</v>
      </c>
      <c r="AT523" s="327">
        <f t="shared" si="134"/>
        <v>27.566240135242651</v>
      </c>
      <c r="AU523" s="327">
        <f t="shared" si="134"/>
        <v>41.34936020286397</v>
      </c>
      <c r="AV523" s="327">
        <f t="shared" si="134"/>
        <v>27.566240135242651</v>
      </c>
      <c r="AW523" s="327">
        <f t="shared" si="134"/>
        <v>55.132480270485303</v>
      </c>
      <c r="AX523" s="327">
        <f t="shared" si="134"/>
        <v>165.39744081145588</v>
      </c>
      <c r="AY523" s="327">
        <f t="shared" si="134"/>
        <v>41.34936020286397</v>
      </c>
      <c r="AZ523" s="327">
        <f t="shared" si="134"/>
        <v>41.34936020286397</v>
      </c>
      <c r="BA523" s="327">
        <f t="shared" si="134"/>
        <v>27.566240135242651</v>
      </c>
      <c r="BB523" s="327">
        <f t="shared" si="134"/>
        <v>13.783120067621326</v>
      </c>
      <c r="BC523" s="327">
        <f t="shared" si="132"/>
        <v>192.96368094669859</v>
      </c>
      <c r="BD523" s="327">
        <f t="shared" si="132"/>
        <v>68.915600338106628</v>
      </c>
      <c r="BE523" s="327">
        <f t="shared" si="132"/>
        <v>68.915600338106628</v>
      </c>
      <c r="BF523" s="327">
        <f t="shared" si="132"/>
        <v>41.34936020286397</v>
      </c>
    </row>
    <row r="524" spans="2:58" ht="14.25">
      <c r="B524" s="6" t="s">
        <v>279</v>
      </c>
      <c r="C524" s="1844" t="s">
        <v>60</v>
      </c>
      <c r="D524" s="1838" t="s">
        <v>108</v>
      </c>
      <c r="E524" s="1878" t="s">
        <v>25</v>
      </c>
      <c r="F524" s="1587" t="s">
        <v>16</v>
      </c>
      <c r="G524" s="1942">
        <v>17.7</v>
      </c>
      <c r="H524" s="1866">
        <v>4615.3954211787586</v>
      </c>
      <c r="I524" s="1841">
        <v>4615.3954211787586</v>
      </c>
      <c r="J524" s="1842">
        <v>4615.3954211787586</v>
      </c>
      <c r="K524" s="1852">
        <v>9.08</v>
      </c>
      <c r="R524" s="327">
        <f t="shared" si="129"/>
        <v>41907.79042430313</v>
      </c>
      <c r="S524" s="327">
        <f t="shared" si="133"/>
        <v>22292.359884293404</v>
      </c>
      <c r="T524" s="327">
        <f t="shared" si="133"/>
        <v>923.07908423575179</v>
      </c>
      <c r="U524" s="327">
        <f t="shared" si="133"/>
        <v>9276.9447965693034</v>
      </c>
      <c r="V524" s="327">
        <f t="shared" si="133"/>
        <v>0</v>
      </c>
      <c r="W524" s="327">
        <f t="shared" si="133"/>
        <v>6692.3233607091997</v>
      </c>
      <c r="X524" s="327">
        <f t="shared" si="133"/>
        <v>92.307908423575185</v>
      </c>
      <c r="Y524" s="327">
        <f t="shared" si="133"/>
        <v>138.46186263536276</v>
      </c>
      <c r="Z524" s="327">
        <f t="shared" si="133"/>
        <v>92.307908423575185</v>
      </c>
      <c r="AA524" s="327">
        <f t="shared" si="133"/>
        <v>184.61581684715037</v>
      </c>
      <c r="AB524" s="327">
        <f t="shared" si="133"/>
        <v>553.84745054145105</v>
      </c>
      <c r="AC524" s="327">
        <f t="shared" si="133"/>
        <v>138.46186263536276</v>
      </c>
      <c r="AD524" s="327">
        <f t="shared" si="133"/>
        <v>138.46186263536276</v>
      </c>
      <c r="AE524" s="327">
        <f t="shared" si="133"/>
        <v>92.307908423575185</v>
      </c>
      <c r="AF524" s="327">
        <f t="shared" si="133"/>
        <v>46.153954211787592</v>
      </c>
      <c r="AG524" s="327">
        <f t="shared" si="130"/>
        <v>646.15535896502627</v>
      </c>
      <c r="AH524" s="327">
        <f t="shared" si="130"/>
        <v>230.76977105893795</v>
      </c>
      <c r="AI524" s="327">
        <f t="shared" si="130"/>
        <v>230.76977105893795</v>
      </c>
      <c r="AJ524" s="327">
        <f t="shared" si="130"/>
        <v>138.46186263536276</v>
      </c>
      <c r="AK524" s="1345" t="s">
        <v>1605</v>
      </c>
      <c r="AL524" s="89" t="s">
        <v>1605</v>
      </c>
      <c r="AM524" s="1345" t="s">
        <v>1605</v>
      </c>
      <c r="AN524" s="327">
        <f t="shared" si="131"/>
        <v>41907.79042430313</v>
      </c>
      <c r="AO524" s="327">
        <f t="shared" si="134"/>
        <v>22292.359884293404</v>
      </c>
      <c r="AP524" s="327">
        <f t="shared" si="134"/>
        <v>923.07908423575179</v>
      </c>
      <c r="AQ524" s="327">
        <f t="shared" si="134"/>
        <v>9276.9447965693034</v>
      </c>
      <c r="AR524" s="327">
        <f t="shared" si="134"/>
        <v>0</v>
      </c>
      <c r="AS524" s="327">
        <f t="shared" si="134"/>
        <v>6692.3233607091997</v>
      </c>
      <c r="AT524" s="327">
        <f t="shared" si="134"/>
        <v>92.307908423575185</v>
      </c>
      <c r="AU524" s="327">
        <f t="shared" si="134"/>
        <v>138.46186263536276</v>
      </c>
      <c r="AV524" s="327">
        <f t="shared" si="134"/>
        <v>92.307908423575185</v>
      </c>
      <c r="AW524" s="327">
        <f t="shared" si="134"/>
        <v>184.61581684715037</v>
      </c>
      <c r="AX524" s="327">
        <f t="shared" si="134"/>
        <v>553.84745054145105</v>
      </c>
      <c r="AY524" s="327">
        <f t="shared" si="134"/>
        <v>138.46186263536276</v>
      </c>
      <c r="AZ524" s="327">
        <f t="shared" si="134"/>
        <v>138.46186263536276</v>
      </c>
      <c r="BA524" s="327">
        <f t="shared" si="134"/>
        <v>92.307908423575185</v>
      </c>
      <c r="BB524" s="327">
        <f t="shared" si="134"/>
        <v>46.153954211787592</v>
      </c>
      <c r="BC524" s="327">
        <f t="shared" si="132"/>
        <v>646.15535896502627</v>
      </c>
      <c r="BD524" s="327">
        <f t="shared" si="132"/>
        <v>230.76977105893795</v>
      </c>
      <c r="BE524" s="327">
        <f t="shared" si="132"/>
        <v>230.76977105893795</v>
      </c>
      <c r="BF524" s="327">
        <f t="shared" si="132"/>
        <v>138.46186263536276</v>
      </c>
    </row>
    <row r="525" spans="2:58" ht="14.25">
      <c r="B525" s="6" t="s">
        <v>279</v>
      </c>
      <c r="C525" s="1844" t="s">
        <v>60</v>
      </c>
      <c r="D525" s="1838" t="s">
        <v>108</v>
      </c>
      <c r="E525" s="1878" t="s">
        <v>25</v>
      </c>
      <c r="F525" s="1587" t="s">
        <v>16</v>
      </c>
      <c r="G525" s="1942">
        <v>17.7</v>
      </c>
      <c r="H525" s="1866">
        <v>57.411703179013202</v>
      </c>
      <c r="I525" s="1841">
        <v>57.411703179013202</v>
      </c>
      <c r="J525" s="1842">
        <v>57.411703179013202</v>
      </c>
      <c r="K525" s="1852">
        <v>9.08</v>
      </c>
      <c r="R525" s="327">
        <f t="shared" si="129"/>
        <v>521.29826486543993</v>
      </c>
      <c r="S525" s="327">
        <f t="shared" si="133"/>
        <v>277.29852635463379</v>
      </c>
      <c r="T525" s="327">
        <f t="shared" si="133"/>
        <v>11.482340635802641</v>
      </c>
      <c r="U525" s="327">
        <f t="shared" si="133"/>
        <v>115.39752338981654</v>
      </c>
      <c r="V525" s="327">
        <f t="shared" si="133"/>
        <v>0</v>
      </c>
      <c r="W525" s="327">
        <f t="shared" si="133"/>
        <v>83.246969609569149</v>
      </c>
      <c r="X525" s="327">
        <f t="shared" si="133"/>
        <v>1.1482340635802644</v>
      </c>
      <c r="Y525" s="327">
        <f t="shared" si="133"/>
        <v>1.722351095370396</v>
      </c>
      <c r="Z525" s="327">
        <f t="shared" si="133"/>
        <v>1.1482340635802644</v>
      </c>
      <c r="AA525" s="327">
        <f t="shared" si="133"/>
        <v>2.2964681271605287</v>
      </c>
      <c r="AB525" s="327">
        <f t="shared" si="133"/>
        <v>6.889404381481584</v>
      </c>
      <c r="AC525" s="327">
        <f t="shared" si="133"/>
        <v>1.722351095370396</v>
      </c>
      <c r="AD525" s="327">
        <f t="shared" si="133"/>
        <v>1.722351095370396</v>
      </c>
      <c r="AE525" s="327">
        <f t="shared" si="133"/>
        <v>1.1482340635802644</v>
      </c>
      <c r="AF525" s="327">
        <f t="shared" si="133"/>
        <v>0.57411703179013218</v>
      </c>
      <c r="AG525" s="327">
        <f t="shared" si="130"/>
        <v>8.0376384450618499</v>
      </c>
      <c r="AH525" s="327">
        <f t="shared" si="130"/>
        <v>2.8705851589506604</v>
      </c>
      <c r="AI525" s="327">
        <f t="shared" si="130"/>
        <v>2.8705851589506604</v>
      </c>
      <c r="AJ525" s="327">
        <f t="shared" si="130"/>
        <v>1.722351095370396</v>
      </c>
      <c r="AK525" s="1345" t="s">
        <v>1605</v>
      </c>
      <c r="AL525" s="89" t="s">
        <v>1605</v>
      </c>
      <c r="AM525" s="1345" t="s">
        <v>1605</v>
      </c>
      <c r="AN525" s="327">
        <f t="shared" si="131"/>
        <v>521.29826486543993</v>
      </c>
      <c r="AO525" s="327">
        <f t="shared" si="134"/>
        <v>277.29852635463379</v>
      </c>
      <c r="AP525" s="327">
        <f t="shared" si="134"/>
        <v>11.482340635802641</v>
      </c>
      <c r="AQ525" s="327">
        <f t="shared" si="134"/>
        <v>115.39752338981654</v>
      </c>
      <c r="AR525" s="327">
        <f t="shared" si="134"/>
        <v>0</v>
      </c>
      <c r="AS525" s="327">
        <f t="shared" si="134"/>
        <v>83.246969609569149</v>
      </c>
      <c r="AT525" s="327">
        <f t="shared" si="134"/>
        <v>1.1482340635802644</v>
      </c>
      <c r="AU525" s="327">
        <f t="shared" si="134"/>
        <v>1.722351095370396</v>
      </c>
      <c r="AV525" s="327">
        <f t="shared" si="134"/>
        <v>1.1482340635802644</v>
      </c>
      <c r="AW525" s="327">
        <f t="shared" si="134"/>
        <v>2.2964681271605287</v>
      </c>
      <c r="AX525" s="327">
        <f t="shared" si="134"/>
        <v>6.889404381481584</v>
      </c>
      <c r="AY525" s="327">
        <f t="shared" si="134"/>
        <v>1.722351095370396</v>
      </c>
      <c r="AZ525" s="327">
        <f t="shared" si="134"/>
        <v>1.722351095370396</v>
      </c>
      <c r="BA525" s="327">
        <f t="shared" si="134"/>
        <v>1.1482340635802644</v>
      </c>
      <c r="BB525" s="327">
        <f t="shared" si="134"/>
        <v>0.57411703179013218</v>
      </c>
      <c r="BC525" s="327">
        <f t="shared" si="132"/>
        <v>8.0376384450618499</v>
      </c>
      <c r="BD525" s="327">
        <f t="shared" si="132"/>
        <v>2.8705851589506604</v>
      </c>
      <c r="BE525" s="327">
        <f t="shared" si="132"/>
        <v>2.8705851589506604</v>
      </c>
      <c r="BF525" s="327">
        <f t="shared" si="132"/>
        <v>1.722351095370396</v>
      </c>
    </row>
    <row r="526" spans="2:58" ht="14.25">
      <c r="B526" s="6" t="s">
        <v>279</v>
      </c>
      <c r="C526" s="1844" t="s">
        <v>60</v>
      </c>
      <c r="D526" s="1838" t="s">
        <v>220</v>
      </c>
      <c r="E526" s="1878" t="s">
        <v>25</v>
      </c>
      <c r="F526" s="1587" t="s">
        <v>16</v>
      </c>
      <c r="G526" s="1942">
        <v>17.79</v>
      </c>
      <c r="H526" s="1866">
        <v>131.58624237241651</v>
      </c>
      <c r="I526" s="1841">
        <v>131.58624237241651</v>
      </c>
      <c r="J526" s="1842">
        <v>131.58624237241651</v>
      </c>
      <c r="K526" s="1852">
        <v>9.08</v>
      </c>
      <c r="R526" s="327">
        <f t="shared" si="129"/>
        <v>1194.8030807415419</v>
      </c>
      <c r="S526" s="327">
        <f t="shared" si="133"/>
        <v>635.56155065877169</v>
      </c>
      <c r="T526" s="327">
        <f t="shared" si="133"/>
        <v>26.317248474483304</v>
      </c>
      <c r="U526" s="327">
        <f t="shared" si="133"/>
        <v>264.48834716855714</v>
      </c>
      <c r="V526" s="327">
        <f t="shared" si="133"/>
        <v>0</v>
      </c>
      <c r="W526" s="327">
        <f t="shared" si="133"/>
        <v>190.80005144000393</v>
      </c>
      <c r="X526" s="327">
        <f t="shared" si="133"/>
        <v>2.6317248474483304</v>
      </c>
      <c r="Y526" s="327">
        <f t="shared" ref="S526:AF544" si="135">+$R526*VLOOKUP($E526,$P$5:$AF$7,Y$1+3,FALSE)</f>
        <v>3.9475872711724946</v>
      </c>
      <c r="Z526" s="327">
        <f t="shared" si="135"/>
        <v>2.6317248474483304</v>
      </c>
      <c r="AA526" s="327">
        <f t="shared" si="135"/>
        <v>5.2634496948966607</v>
      </c>
      <c r="AB526" s="327">
        <f t="shared" si="135"/>
        <v>15.790349084689979</v>
      </c>
      <c r="AC526" s="327">
        <f t="shared" si="135"/>
        <v>3.9475872711724946</v>
      </c>
      <c r="AD526" s="327">
        <f t="shared" si="135"/>
        <v>3.9475872711724946</v>
      </c>
      <c r="AE526" s="327">
        <f t="shared" si="135"/>
        <v>2.6317248474483304</v>
      </c>
      <c r="AF526" s="327">
        <f t="shared" si="135"/>
        <v>1.3158624237241652</v>
      </c>
      <c r="AG526" s="327">
        <f t="shared" si="130"/>
        <v>18.422073932138314</v>
      </c>
      <c r="AH526" s="327">
        <f t="shared" si="130"/>
        <v>6.5793121186208259</v>
      </c>
      <c r="AI526" s="327">
        <f t="shared" si="130"/>
        <v>6.5793121186208259</v>
      </c>
      <c r="AJ526" s="327">
        <f t="shared" si="130"/>
        <v>3.9475872711724946</v>
      </c>
      <c r="AK526" s="1345" t="s">
        <v>1605</v>
      </c>
      <c r="AL526" s="89" t="s">
        <v>1605</v>
      </c>
      <c r="AM526" s="1345" t="s">
        <v>1605</v>
      </c>
      <c r="AN526" s="327">
        <f t="shared" si="131"/>
        <v>1194.8030807415419</v>
      </c>
      <c r="AO526" s="327">
        <f t="shared" si="134"/>
        <v>635.56155065877169</v>
      </c>
      <c r="AP526" s="327">
        <f t="shared" si="134"/>
        <v>26.317248474483304</v>
      </c>
      <c r="AQ526" s="327">
        <f t="shared" si="134"/>
        <v>264.48834716855714</v>
      </c>
      <c r="AR526" s="327">
        <f t="shared" si="134"/>
        <v>0</v>
      </c>
      <c r="AS526" s="327">
        <f t="shared" si="134"/>
        <v>190.80005144000393</v>
      </c>
      <c r="AT526" s="327">
        <f t="shared" si="134"/>
        <v>2.6317248474483304</v>
      </c>
      <c r="AU526" s="327">
        <f t="shared" ref="AO526:BB544" si="136">+$AN526*VLOOKUP($E526,$AL$5:$BB$7,AU$1+3,FALSE)</f>
        <v>3.9475872711724946</v>
      </c>
      <c r="AV526" s="327">
        <f t="shared" si="136"/>
        <v>2.6317248474483304</v>
      </c>
      <c r="AW526" s="327">
        <f t="shared" si="136"/>
        <v>5.2634496948966607</v>
      </c>
      <c r="AX526" s="327">
        <f t="shared" si="136"/>
        <v>15.790349084689979</v>
      </c>
      <c r="AY526" s="327">
        <f t="shared" si="136"/>
        <v>3.9475872711724946</v>
      </c>
      <c r="AZ526" s="327">
        <f t="shared" si="136"/>
        <v>3.9475872711724946</v>
      </c>
      <c r="BA526" s="327">
        <f t="shared" si="136"/>
        <v>2.6317248474483304</v>
      </c>
      <c r="BB526" s="327">
        <f t="shared" si="136"/>
        <v>1.3158624237241652</v>
      </c>
      <c r="BC526" s="327">
        <f t="shared" si="132"/>
        <v>18.422073932138314</v>
      </c>
      <c r="BD526" s="327">
        <f t="shared" si="132"/>
        <v>6.5793121186208259</v>
      </c>
      <c r="BE526" s="327">
        <f t="shared" si="132"/>
        <v>6.5793121186208259</v>
      </c>
      <c r="BF526" s="327">
        <f t="shared" si="132"/>
        <v>3.9475872711724946</v>
      </c>
    </row>
    <row r="527" spans="2:58" ht="14.25">
      <c r="B527" s="6" t="s">
        <v>279</v>
      </c>
      <c r="C527" s="1844" t="s">
        <v>60</v>
      </c>
      <c r="D527" s="1838" t="s">
        <v>104</v>
      </c>
      <c r="E527" s="1878" t="s">
        <v>25</v>
      </c>
      <c r="F527" s="1587" t="s">
        <v>16</v>
      </c>
      <c r="G527" s="1942">
        <v>17.46</v>
      </c>
      <c r="H527" s="1866">
        <v>24643.7295453646</v>
      </c>
      <c r="I527" s="1841">
        <v>24643.7295453646</v>
      </c>
      <c r="J527" s="1842">
        <v>24643.7295453646</v>
      </c>
      <c r="K527" s="1943">
        <v>9.08</v>
      </c>
      <c r="R527" s="327">
        <f t="shared" si="129"/>
        <v>223765.06427191058</v>
      </c>
      <c r="S527" s="327">
        <f t="shared" si="135"/>
        <v>119029.21370411103</v>
      </c>
      <c r="T527" s="327">
        <f t="shared" si="135"/>
        <v>4928.7459090729208</v>
      </c>
      <c r="U527" s="327">
        <f t="shared" si="135"/>
        <v>49533.896386182845</v>
      </c>
      <c r="V527" s="327">
        <f t="shared" si="135"/>
        <v>0</v>
      </c>
      <c r="W527" s="327">
        <f t="shared" si="135"/>
        <v>35733.407840778673</v>
      </c>
      <c r="X527" s="327">
        <f t="shared" si="135"/>
        <v>492.87459090729209</v>
      </c>
      <c r="Y527" s="327">
        <f t="shared" si="135"/>
        <v>739.31188636093793</v>
      </c>
      <c r="Z527" s="327">
        <f t="shared" si="135"/>
        <v>492.87459090729209</v>
      </c>
      <c r="AA527" s="327">
        <f t="shared" si="135"/>
        <v>985.74918181458418</v>
      </c>
      <c r="AB527" s="327">
        <f t="shared" si="135"/>
        <v>2957.2475454437517</v>
      </c>
      <c r="AC527" s="327">
        <f t="shared" si="135"/>
        <v>739.31188636093793</v>
      </c>
      <c r="AD527" s="327">
        <f t="shared" si="135"/>
        <v>739.31188636093793</v>
      </c>
      <c r="AE527" s="327">
        <f t="shared" si="135"/>
        <v>492.87459090729209</v>
      </c>
      <c r="AF527" s="327">
        <f t="shared" si="135"/>
        <v>246.43729545364604</v>
      </c>
      <c r="AG527" s="327">
        <f t="shared" si="130"/>
        <v>3450.1221363510444</v>
      </c>
      <c r="AH527" s="327">
        <f t="shared" si="130"/>
        <v>1232.1864772682302</v>
      </c>
      <c r="AI527" s="327">
        <f t="shared" si="130"/>
        <v>1232.1864772682302</v>
      </c>
      <c r="AJ527" s="327">
        <f t="shared" si="130"/>
        <v>739.31188636093793</v>
      </c>
      <c r="AK527" s="1345" t="s">
        <v>1605</v>
      </c>
      <c r="AL527" s="89" t="s">
        <v>1605</v>
      </c>
      <c r="AM527" s="1345" t="s">
        <v>1605</v>
      </c>
      <c r="AN527" s="327">
        <f t="shared" si="131"/>
        <v>223765.06427191058</v>
      </c>
      <c r="AO527" s="327">
        <f t="shared" si="136"/>
        <v>119029.21370411103</v>
      </c>
      <c r="AP527" s="327">
        <f t="shared" si="136"/>
        <v>4928.7459090729208</v>
      </c>
      <c r="AQ527" s="327">
        <f t="shared" si="136"/>
        <v>49533.896386182845</v>
      </c>
      <c r="AR527" s="327">
        <f t="shared" si="136"/>
        <v>0</v>
      </c>
      <c r="AS527" s="327">
        <f t="shared" si="136"/>
        <v>35733.407840778673</v>
      </c>
      <c r="AT527" s="327">
        <f t="shared" si="136"/>
        <v>492.87459090729209</v>
      </c>
      <c r="AU527" s="327">
        <f t="shared" si="136"/>
        <v>739.31188636093793</v>
      </c>
      <c r="AV527" s="327">
        <f t="shared" si="136"/>
        <v>492.87459090729209</v>
      </c>
      <c r="AW527" s="327">
        <f t="shared" si="136"/>
        <v>985.74918181458418</v>
      </c>
      <c r="AX527" s="327">
        <f t="shared" si="136"/>
        <v>2957.2475454437517</v>
      </c>
      <c r="AY527" s="327">
        <f t="shared" si="136"/>
        <v>739.31188636093793</v>
      </c>
      <c r="AZ527" s="327">
        <f t="shared" si="136"/>
        <v>739.31188636093793</v>
      </c>
      <c r="BA527" s="327">
        <f t="shared" si="136"/>
        <v>492.87459090729209</v>
      </c>
      <c r="BB527" s="327">
        <f t="shared" si="136"/>
        <v>246.43729545364604</v>
      </c>
      <c r="BC527" s="327">
        <f t="shared" si="132"/>
        <v>3450.1221363510444</v>
      </c>
      <c r="BD527" s="327">
        <f t="shared" si="132"/>
        <v>1232.1864772682302</v>
      </c>
      <c r="BE527" s="327">
        <f t="shared" si="132"/>
        <v>1232.1864772682302</v>
      </c>
      <c r="BF527" s="327">
        <f t="shared" si="132"/>
        <v>739.31188636093793</v>
      </c>
    </row>
    <row r="528" spans="2:58" ht="14.25">
      <c r="B528" s="6" t="s">
        <v>279</v>
      </c>
      <c r="C528" s="1844" t="s">
        <v>60</v>
      </c>
      <c r="D528" s="1838" t="s">
        <v>105</v>
      </c>
      <c r="E528" s="1878" t="s">
        <v>25</v>
      </c>
      <c r="F528" s="1587" t="s">
        <v>16</v>
      </c>
      <c r="G528" s="1942">
        <v>17.79</v>
      </c>
      <c r="H528" s="1866">
        <v>3405.2051120968554</v>
      </c>
      <c r="I528" s="1841">
        <v>3405.2051120968554</v>
      </c>
      <c r="J528" s="1842">
        <v>3405.2051120968554</v>
      </c>
      <c r="K528" s="1943">
        <v>9.08</v>
      </c>
      <c r="R528" s="327">
        <f t="shared" si="129"/>
        <v>30919.262417839447</v>
      </c>
      <c r="S528" s="327">
        <f t="shared" si="135"/>
        <v>16447.140691427812</v>
      </c>
      <c r="T528" s="327">
        <f t="shared" si="135"/>
        <v>681.04102241937107</v>
      </c>
      <c r="U528" s="327">
        <f t="shared" si="135"/>
        <v>6844.4622753146787</v>
      </c>
      <c r="V528" s="327">
        <f t="shared" si="135"/>
        <v>0</v>
      </c>
      <c r="W528" s="327">
        <f t="shared" si="135"/>
        <v>4937.5474125404398</v>
      </c>
      <c r="X528" s="327">
        <f t="shared" si="135"/>
        <v>68.104102241937113</v>
      </c>
      <c r="Y528" s="327">
        <f t="shared" si="135"/>
        <v>102.15615336290566</v>
      </c>
      <c r="Z528" s="327">
        <f t="shared" si="135"/>
        <v>68.104102241937113</v>
      </c>
      <c r="AA528" s="327">
        <f t="shared" si="135"/>
        <v>136.20820448387423</v>
      </c>
      <c r="AB528" s="327">
        <f t="shared" si="135"/>
        <v>408.62461345162262</v>
      </c>
      <c r="AC528" s="327">
        <f t="shared" si="135"/>
        <v>102.15615336290566</v>
      </c>
      <c r="AD528" s="327">
        <f t="shared" si="135"/>
        <v>102.15615336290566</v>
      </c>
      <c r="AE528" s="327">
        <f t="shared" si="135"/>
        <v>68.104102241937113</v>
      </c>
      <c r="AF528" s="327">
        <f t="shared" si="135"/>
        <v>34.052051120968557</v>
      </c>
      <c r="AG528" s="327">
        <f t="shared" si="130"/>
        <v>476.72871569355982</v>
      </c>
      <c r="AH528" s="327">
        <f t="shared" si="130"/>
        <v>170.26025560484277</v>
      </c>
      <c r="AI528" s="327">
        <f t="shared" si="130"/>
        <v>170.26025560484277</v>
      </c>
      <c r="AJ528" s="327">
        <f t="shared" si="130"/>
        <v>102.15615336290566</v>
      </c>
      <c r="AK528" s="1345" t="s">
        <v>1605</v>
      </c>
      <c r="AL528" s="89" t="s">
        <v>1605</v>
      </c>
      <c r="AM528" s="1345" t="s">
        <v>1605</v>
      </c>
      <c r="AN528" s="327">
        <f t="shared" si="131"/>
        <v>30919.262417839447</v>
      </c>
      <c r="AO528" s="327">
        <f t="shared" si="136"/>
        <v>16447.140691427812</v>
      </c>
      <c r="AP528" s="327">
        <f t="shared" si="136"/>
        <v>681.04102241937107</v>
      </c>
      <c r="AQ528" s="327">
        <f t="shared" si="136"/>
        <v>6844.4622753146787</v>
      </c>
      <c r="AR528" s="327">
        <f t="shared" si="136"/>
        <v>0</v>
      </c>
      <c r="AS528" s="327">
        <f t="shared" si="136"/>
        <v>4937.5474125404398</v>
      </c>
      <c r="AT528" s="327">
        <f t="shared" si="136"/>
        <v>68.104102241937113</v>
      </c>
      <c r="AU528" s="327">
        <f t="shared" si="136"/>
        <v>102.15615336290566</v>
      </c>
      <c r="AV528" s="327">
        <f t="shared" si="136"/>
        <v>68.104102241937113</v>
      </c>
      <c r="AW528" s="327">
        <f t="shared" si="136"/>
        <v>136.20820448387423</v>
      </c>
      <c r="AX528" s="327">
        <f t="shared" si="136"/>
        <v>408.62461345162262</v>
      </c>
      <c r="AY528" s="327">
        <f t="shared" si="136"/>
        <v>102.15615336290566</v>
      </c>
      <c r="AZ528" s="327">
        <f t="shared" si="136"/>
        <v>102.15615336290566</v>
      </c>
      <c r="BA528" s="327">
        <f t="shared" si="136"/>
        <v>68.104102241937113</v>
      </c>
      <c r="BB528" s="327">
        <f t="shared" si="136"/>
        <v>34.052051120968557</v>
      </c>
      <c r="BC528" s="327">
        <f t="shared" si="132"/>
        <v>476.72871569355982</v>
      </c>
      <c r="BD528" s="327">
        <f t="shared" si="132"/>
        <v>170.26025560484277</v>
      </c>
      <c r="BE528" s="327">
        <f t="shared" si="132"/>
        <v>170.26025560484277</v>
      </c>
      <c r="BF528" s="327">
        <f t="shared" si="132"/>
        <v>102.15615336290566</v>
      </c>
    </row>
    <row r="529" spans="2:58" ht="14.25">
      <c r="B529" s="6" t="s">
        <v>279</v>
      </c>
      <c r="C529" s="1844" t="s">
        <v>60</v>
      </c>
      <c r="D529" s="1838" t="s">
        <v>106</v>
      </c>
      <c r="E529" s="1878" t="s">
        <v>25</v>
      </c>
      <c r="F529" s="1587" t="s">
        <v>16</v>
      </c>
      <c r="G529" s="1942">
        <v>17.649999999999999</v>
      </c>
      <c r="H529" s="1866">
        <v>454.7656393758071</v>
      </c>
      <c r="I529" s="1841">
        <v>454.7656393758071</v>
      </c>
      <c r="J529" s="1842">
        <v>454.7656393758071</v>
      </c>
      <c r="K529" s="1852">
        <v>9.08</v>
      </c>
      <c r="R529" s="327">
        <f t="shared" si="129"/>
        <v>4129.2720055323289</v>
      </c>
      <c r="S529" s="327">
        <f t="shared" si="135"/>
        <v>2196.5180381851483</v>
      </c>
      <c r="T529" s="327">
        <f t="shared" si="135"/>
        <v>90.953127875161428</v>
      </c>
      <c r="U529" s="327">
        <f t="shared" si="135"/>
        <v>914.07893514537227</v>
      </c>
      <c r="V529" s="327">
        <f t="shared" si="135"/>
        <v>0</v>
      </c>
      <c r="W529" s="327">
        <f t="shared" si="135"/>
        <v>659.4101770949203</v>
      </c>
      <c r="X529" s="327">
        <f t="shared" si="135"/>
        <v>9.0953127875161446</v>
      </c>
      <c r="Y529" s="327">
        <f t="shared" si="135"/>
        <v>13.642969181274212</v>
      </c>
      <c r="Z529" s="327">
        <f t="shared" si="135"/>
        <v>9.0953127875161446</v>
      </c>
      <c r="AA529" s="327">
        <f t="shared" si="135"/>
        <v>18.190625575032289</v>
      </c>
      <c r="AB529" s="327">
        <f t="shared" si="135"/>
        <v>54.57187672509685</v>
      </c>
      <c r="AC529" s="327">
        <f t="shared" si="135"/>
        <v>13.642969181274212</v>
      </c>
      <c r="AD529" s="327">
        <f t="shared" si="135"/>
        <v>13.642969181274212</v>
      </c>
      <c r="AE529" s="327">
        <f t="shared" si="135"/>
        <v>9.0953127875161446</v>
      </c>
      <c r="AF529" s="327">
        <f t="shared" si="135"/>
        <v>4.5476563937580723</v>
      </c>
      <c r="AG529" s="327">
        <f t="shared" si="130"/>
        <v>63.667189512613007</v>
      </c>
      <c r="AH529" s="327">
        <f t="shared" si="130"/>
        <v>22.738281968790357</v>
      </c>
      <c r="AI529" s="327">
        <f t="shared" si="130"/>
        <v>22.738281968790357</v>
      </c>
      <c r="AJ529" s="327">
        <f t="shared" si="130"/>
        <v>13.642969181274212</v>
      </c>
      <c r="AK529" s="1345" t="s">
        <v>1605</v>
      </c>
      <c r="AL529" s="89" t="s">
        <v>1605</v>
      </c>
      <c r="AM529" s="1345" t="s">
        <v>1605</v>
      </c>
      <c r="AN529" s="327">
        <f t="shared" si="131"/>
        <v>4129.2720055323289</v>
      </c>
      <c r="AO529" s="327">
        <f t="shared" si="136"/>
        <v>2196.5180381851483</v>
      </c>
      <c r="AP529" s="327">
        <f t="shared" si="136"/>
        <v>90.953127875161428</v>
      </c>
      <c r="AQ529" s="327">
        <f t="shared" si="136"/>
        <v>914.07893514537227</v>
      </c>
      <c r="AR529" s="327">
        <f t="shared" si="136"/>
        <v>0</v>
      </c>
      <c r="AS529" s="327">
        <f t="shared" si="136"/>
        <v>659.4101770949203</v>
      </c>
      <c r="AT529" s="327">
        <f t="shared" si="136"/>
        <v>9.0953127875161446</v>
      </c>
      <c r="AU529" s="327">
        <f t="shared" si="136"/>
        <v>13.642969181274212</v>
      </c>
      <c r="AV529" s="327">
        <f t="shared" si="136"/>
        <v>9.0953127875161446</v>
      </c>
      <c r="AW529" s="327">
        <f t="shared" si="136"/>
        <v>18.190625575032289</v>
      </c>
      <c r="AX529" s="327">
        <f t="shared" si="136"/>
        <v>54.57187672509685</v>
      </c>
      <c r="AY529" s="327">
        <f t="shared" si="136"/>
        <v>13.642969181274212</v>
      </c>
      <c r="AZ529" s="327">
        <f t="shared" si="136"/>
        <v>13.642969181274212</v>
      </c>
      <c r="BA529" s="327">
        <f t="shared" si="136"/>
        <v>9.0953127875161446</v>
      </c>
      <c r="BB529" s="327">
        <f t="shared" si="136"/>
        <v>4.5476563937580723</v>
      </c>
      <c r="BC529" s="327">
        <f t="shared" si="132"/>
        <v>63.667189512613007</v>
      </c>
      <c r="BD529" s="327">
        <f t="shared" si="132"/>
        <v>22.738281968790357</v>
      </c>
      <c r="BE529" s="327">
        <f t="shared" si="132"/>
        <v>22.738281968790357</v>
      </c>
      <c r="BF529" s="327">
        <f t="shared" si="132"/>
        <v>13.642969181274212</v>
      </c>
    </row>
    <row r="530" spans="2:58" ht="14.25">
      <c r="B530" s="6" t="s">
        <v>279</v>
      </c>
      <c r="C530" s="1844" t="s">
        <v>60</v>
      </c>
      <c r="D530" s="1838" t="s">
        <v>222</v>
      </c>
      <c r="E530" s="1878" t="s">
        <v>25</v>
      </c>
      <c r="F530" s="1587" t="s">
        <v>16</v>
      </c>
      <c r="G530" s="1942">
        <v>17.79</v>
      </c>
      <c r="H530" s="1866">
        <v>82.405420688657159</v>
      </c>
      <c r="I530" s="1841">
        <v>82.405420688657159</v>
      </c>
      <c r="J530" s="1842">
        <v>82.405420688657159</v>
      </c>
      <c r="K530" s="1943">
        <v>9.08</v>
      </c>
      <c r="R530" s="327">
        <f t="shared" si="129"/>
        <v>748.24121985300701</v>
      </c>
      <c r="S530" s="327">
        <f t="shared" si="135"/>
        <v>398.01818192621408</v>
      </c>
      <c r="T530" s="327">
        <f t="shared" si="135"/>
        <v>16.481084137731433</v>
      </c>
      <c r="U530" s="327">
        <f t="shared" si="135"/>
        <v>165.63489558420088</v>
      </c>
      <c r="V530" s="327">
        <f t="shared" si="135"/>
        <v>0</v>
      </c>
      <c r="W530" s="327">
        <f t="shared" si="135"/>
        <v>119.48785999855288</v>
      </c>
      <c r="X530" s="327">
        <f t="shared" si="135"/>
        <v>1.6481084137731434</v>
      </c>
      <c r="Y530" s="327">
        <f t="shared" si="135"/>
        <v>2.4721626206597147</v>
      </c>
      <c r="Z530" s="327">
        <f t="shared" si="135"/>
        <v>1.6481084137731434</v>
      </c>
      <c r="AA530" s="327">
        <f t="shared" si="135"/>
        <v>3.2962168275462869</v>
      </c>
      <c r="AB530" s="327">
        <f t="shared" si="135"/>
        <v>9.8886504826388588</v>
      </c>
      <c r="AC530" s="327">
        <f t="shared" si="135"/>
        <v>2.4721626206597147</v>
      </c>
      <c r="AD530" s="327">
        <f t="shared" si="135"/>
        <v>2.4721626206597147</v>
      </c>
      <c r="AE530" s="327">
        <f t="shared" si="135"/>
        <v>1.6481084137731434</v>
      </c>
      <c r="AF530" s="327">
        <f t="shared" si="135"/>
        <v>0.82405420688657172</v>
      </c>
      <c r="AG530" s="327">
        <f t="shared" si="130"/>
        <v>11.536758896412003</v>
      </c>
      <c r="AH530" s="327">
        <f t="shared" si="130"/>
        <v>4.1202710344328581</v>
      </c>
      <c r="AI530" s="327">
        <f t="shared" si="130"/>
        <v>4.1202710344328581</v>
      </c>
      <c r="AJ530" s="327">
        <f t="shared" si="130"/>
        <v>2.4721626206597147</v>
      </c>
      <c r="AK530" s="1345" t="s">
        <v>1605</v>
      </c>
      <c r="AL530" s="89" t="s">
        <v>1605</v>
      </c>
      <c r="AM530" s="1345" t="s">
        <v>1605</v>
      </c>
      <c r="AN530" s="327">
        <f t="shared" si="131"/>
        <v>748.24121985300701</v>
      </c>
      <c r="AO530" s="327">
        <f t="shared" si="136"/>
        <v>398.01818192621408</v>
      </c>
      <c r="AP530" s="327">
        <f t="shared" si="136"/>
        <v>16.481084137731433</v>
      </c>
      <c r="AQ530" s="327">
        <f t="shared" si="136"/>
        <v>165.63489558420088</v>
      </c>
      <c r="AR530" s="327">
        <f t="shared" si="136"/>
        <v>0</v>
      </c>
      <c r="AS530" s="327">
        <f t="shared" si="136"/>
        <v>119.48785999855288</v>
      </c>
      <c r="AT530" s="327">
        <f t="shared" si="136"/>
        <v>1.6481084137731434</v>
      </c>
      <c r="AU530" s="327">
        <f t="shared" si="136"/>
        <v>2.4721626206597147</v>
      </c>
      <c r="AV530" s="327">
        <f t="shared" si="136"/>
        <v>1.6481084137731434</v>
      </c>
      <c r="AW530" s="327">
        <f t="shared" si="136"/>
        <v>3.2962168275462869</v>
      </c>
      <c r="AX530" s="327">
        <f t="shared" si="136"/>
        <v>9.8886504826388588</v>
      </c>
      <c r="AY530" s="327">
        <f t="shared" si="136"/>
        <v>2.4721626206597147</v>
      </c>
      <c r="AZ530" s="327">
        <f t="shared" si="136"/>
        <v>2.4721626206597147</v>
      </c>
      <c r="BA530" s="327">
        <f t="shared" si="136"/>
        <v>1.6481084137731434</v>
      </c>
      <c r="BB530" s="327">
        <f t="shared" si="136"/>
        <v>0.82405420688657172</v>
      </c>
      <c r="BC530" s="327">
        <f t="shared" si="132"/>
        <v>11.536758896412003</v>
      </c>
      <c r="BD530" s="327">
        <f t="shared" si="132"/>
        <v>4.1202710344328581</v>
      </c>
      <c r="BE530" s="327">
        <f t="shared" si="132"/>
        <v>4.1202710344328581</v>
      </c>
      <c r="BF530" s="327">
        <f t="shared" si="132"/>
        <v>2.4721626206597147</v>
      </c>
    </row>
    <row r="531" spans="2:58" ht="14.25">
      <c r="B531" s="6" t="s">
        <v>279</v>
      </c>
      <c r="C531" s="1844" t="s">
        <v>60</v>
      </c>
      <c r="D531" s="1838" t="s">
        <v>223</v>
      </c>
      <c r="E531" s="1878" t="s">
        <v>25</v>
      </c>
      <c r="F531" s="1587" t="s">
        <v>16</v>
      </c>
      <c r="G531" s="1942">
        <v>17.79</v>
      </c>
      <c r="H531" s="1866">
        <v>1.0191072180669938</v>
      </c>
      <c r="I531" s="1841">
        <v>1.0191072180669938</v>
      </c>
      <c r="J531" s="1842">
        <v>1.0191072180669938</v>
      </c>
      <c r="K531" s="1943">
        <v>9.08</v>
      </c>
      <c r="R531" s="327">
        <f t="shared" si="129"/>
        <v>9.2534935400483036</v>
      </c>
      <c r="S531" s="327">
        <f t="shared" si="135"/>
        <v>4.9222878632635796</v>
      </c>
      <c r="T531" s="327">
        <f t="shared" si="135"/>
        <v>0.20382144361339877</v>
      </c>
      <c r="U531" s="327">
        <f t="shared" si="135"/>
        <v>2.0484055083146573</v>
      </c>
      <c r="V531" s="327">
        <f t="shared" si="135"/>
        <v>0</v>
      </c>
      <c r="W531" s="327">
        <f t="shared" si="135"/>
        <v>1.4777054661971409</v>
      </c>
      <c r="X531" s="327">
        <f t="shared" si="135"/>
        <v>2.0382144361339876E-2</v>
      </c>
      <c r="Y531" s="327">
        <f t="shared" si="135"/>
        <v>3.0573216542009809E-2</v>
      </c>
      <c r="Z531" s="327">
        <f t="shared" si="135"/>
        <v>2.0382144361339876E-2</v>
      </c>
      <c r="AA531" s="327">
        <f t="shared" si="135"/>
        <v>4.0764288722679752E-2</v>
      </c>
      <c r="AB531" s="327">
        <f t="shared" si="135"/>
        <v>0.12229286616803924</v>
      </c>
      <c r="AC531" s="327">
        <f t="shared" si="135"/>
        <v>3.0573216542009809E-2</v>
      </c>
      <c r="AD531" s="327">
        <f t="shared" si="135"/>
        <v>3.0573216542009809E-2</v>
      </c>
      <c r="AE531" s="327">
        <f t="shared" si="135"/>
        <v>2.0382144361339876E-2</v>
      </c>
      <c r="AF531" s="327">
        <f t="shared" si="135"/>
        <v>1.0191072180669938E-2</v>
      </c>
      <c r="AG531" s="327">
        <f t="shared" si="130"/>
        <v>0.14267501052937914</v>
      </c>
      <c r="AH531" s="327">
        <f t="shared" si="130"/>
        <v>5.0955360903349692E-2</v>
      </c>
      <c r="AI531" s="327">
        <f t="shared" si="130"/>
        <v>5.0955360903349692E-2</v>
      </c>
      <c r="AJ531" s="327">
        <f t="shared" si="130"/>
        <v>3.0573216542009809E-2</v>
      </c>
      <c r="AK531" s="1345" t="s">
        <v>1605</v>
      </c>
      <c r="AL531" s="89" t="s">
        <v>1605</v>
      </c>
      <c r="AM531" s="1345" t="s">
        <v>1605</v>
      </c>
      <c r="AN531" s="327">
        <f t="shared" si="131"/>
        <v>9.2534935400483036</v>
      </c>
      <c r="AO531" s="327">
        <f t="shared" si="136"/>
        <v>4.9222878632635796</v>
      </c>
      <c r="AP531" s="327">
        <f t="shared" si="136"/>
        <v>0.20382144361339877</v>
      </c>
      <c r="AQ531" s="327">
        <f t="shared" si="136"/>
        <v>2.0484055083146573</v>
      </c>
      <c r="AR531" s="327">
        <f t="shared" si="136"/>
        <v>0</v>
      </c>
      <c r="AS531" s="327">
        <f t="shared" si="136"/>
        <v>1.4777054661971409</v>
      </c>
      <c r="AT531" s="327">
        <f t="shared" si="136"/>
        <v>2.0382144361339876E-2</v>
      </c>
      <c r="AU531" s="327">
        <f t="shared" si="136"/>
        <v>3.0573216542009809E-2</v>
      </c>
      <c r="AV531" s="327">
        <f t="shared" si="136"/>
        <v>2.0382144361339876E-2</v>
      </c>
      <c r="AW531" s="327">
        <f t="shared" si="136"/>
        <v>4.0764288722679752E-2</v>
      </c>
      <c r="AX531" s="327">
        <f t="shared" si="136"/>
        <v>0.12229286616803924</v>
      </c>
      <c r="AY531" s="327">
        <f t="shared" si="136"/>
        <v>3.0573216542009809E-2</v>
      </c>
      <c r="AZ531" s="327">
        <f t="shared" si="136"/>
        <v>3.0573216542009809E-2</v>
      </c>
      <c r="BA531" s="327">
        <f t="shared" si="136"/>
        <v>2.0382144361339876E-2</v>
      </c>
      <c r="BB531" s="327">
        <f t="shared" si="136"/>
        <v>1.0191072180669938E-2</v>
      </c>
      <c r="BC531" s="327">
        <f t="shared" si="132"/>
        <v>0.14267501052937914</v>
      </c>
      <c r="BD531" s="327">
        <f t="shared" si="132"/>
        <v>5.0955360903349692E-2</v>
      </c>
      <c r="BE531" s="327">
        <f t="shared" si="132"/>
        <v>5.0955360903349692E-2</v>
      </c>
      <c r="BF531" s="327">
        <f t="shared" si="132"/>
        <v>3.0573216542009809E-2</v>
      </c>
    </row>
    <row r="532" spans="2:58" ht="14.25">
      <c r="B532" s="6" t="s">
        <v>279</v>
      </c>
      <c r="C532" s="1844" t="s">
        <v>60</v>
      </c>
      <c r="D532" s="1838" t="s">
        <v>264</v>
      </c>
      <c r="E532" s="1878" t="s">
        <v>25</v>
      </c>
      <c r="F532" s="1587" t="s">
        <v>16</v>
      </c>
      <c r="G532" s="1942">
        <v>17.7</v>
      </c>
      <c r="H532" s="1866">
        <v>1483.5628213967186</v>
      </c>
      <c r="I532" s="1841">
        <v>1483.5628213967186</v>
      </c>
      <c r="J532" s="1842">
        <v>1483.5628213967186</v>
      </c>
      <c r="K532" s="1943">
        <v>9.08</v>
      </c>
      <c r="R532" s="327">
        <f t="shared" si="129"/>
        <v>13470.750418282205</v>
      </c>
      <c r="S532" s="327">
        <f t="shared" si="135"/>
        <v>7165.6084273461502</v>
      </c>
      <c r="T532" s="327">
        <f t="shared" si="135"/>
        <v>296.71256427934372</v>
      </c>
      <c r="U532" s="327">
        <f t="shared" si="135"/>
        <v>2981.9612710074039</v>
      </c>
      <c r="V532" s="327">
        <f t="shared" si="135"/>
        <v>0</v>
      </c>
      <c r="W532" s="327">
        <f t="shared" si="135"/>
        <v>2151.1660910252417</v>
      </c>
      <c r="X532" s="327">
        <f t="shared" si="135"/>
        <v>29.671256427934374</v>
      </c>
      <c r="Y532" s="327">
        <f t="shared" si="135"/>
        <v>44.50688464190155</v>
      </c>
      <c r="Z532" s="327">
        <f t="shared" si="135"/>
        <v>29.671256427934374</v>
      </c>
      <c r="AA532" s="327">
        <f t="shared" si="135"/>
        <v>59.342512855868748</v>
      </c>
      <c r="AB532" s="327">
        <f t="shared" si="135"/>
        <v>178.0275385676062</v>
      </c>
      <c r="AC532" s="327">
        <f t="shared" si="135"/>
        <v>44.50688464190155</v>
      </c>
      <c r="AD532" s="327">
        <f t="shared" si="135"/>
        <v>44.50688464190155</v>
      </c>
      <c r="AE532" s="327">
        <f t="shared" si="135"/>
        <v>29.671256427934374</v>
      </c>
      <c r="AF532" s="327">
        <f t="shared" si="135"/>
        <v>14.835628213967187</v>
      </c>
      <c r="AG532" s="327">
        <f t="shared" si="130"/>
        <v>207.69879499554062</v>
      </c>
      <c r="AH532" s="327">
        <f t="shared" si="130"/>
        <v>74.178141069835931</v>
      </c>
      <c r="AI532" s="327">
        <f t="shared" si="130"/>
        <v>74.178141069835931</v>
      </c>
      <c r="AJ532" s="327">
        <f t="shared" si="130"/>
        <v>44.50688464190155</v>
      </c>
      <c r="AK532" s="1345" t="s">
        <v>1605</v>
      </c>
      <c r="AL532" s="89" t="s">
        <v>1605</v>
      </c>
      <c r="AM532" s="1345" t="s">
        <v>1605</v>
      </c>
      <c r="AN532" s="327">
        <f t="shared" si="131"/>
        <v>13470.750418282205</v>
      </c>
      <c r="AO532" s="327">
        <f t="shared" si="136"/>
        <v>7165.6084273461502</v>
      </c>
      <c r="AP532" s="327">
        <f t="shared" si="136"/>
        <v>296.71256427934372</v>
      </c>
      <c r="AQ532" s="327">
        <f t="shared" si="136"/>
        <v>2981.9612710074039</v>
      </c>
      <c r="AR532" s="327">
        <f t="shared" si="136"/>
        <v>0</v>
      </c>
      <c r="AS532" s="327">
        <f t="shared" si="136"/>
        <v>2151.1660910252417</v>
      </c>
      <c r="AT532" s="327">
        <f t="shared" si="136"/>
        <v>29.671256427934374</v>
      </c>
      <c r="AU532" s="327">
        <f t="shared" si="136"/>
        <v>44.50688464190155</v>
      </c>
      <c r="AV532" s="327">
        <f t="shared" si="136"/>
        <v>29.671256427934374</v>
      </c>
      <c r="AW532" s="327">
        <f t="shared" si="136"/>
        <v>59.342512855868748</v>
      </c>
      <c r="AX532" s="327">
        <f t="shared" si="136"/>
        <v>178.0275385676062</v>
      </c>
      <c r="AY532" s="327">
        <f t="shared" si="136"/>
        <v>44.50688464190155</v>
      </c>
      <c r="AZ532" s="327">
        <f t="shared" si="136"/>
        <v>44.50688464190155</v>
      </c>
      <c r="BA532" s="327">
        <f t="shared" si="136"/>
        <v>29.671256427934374</v>
      </c>
      <c r="BB532" s="327">
        <f t="shared" si="136"/>
        <v>14.835628213967187</v>
      </c>
      <c r="BC532" s="327">
        <f t="shared" si="132"/>
        <v>207.69879499554062</v>
      </c>
      <c r="BD532" s="327">
        <f t="shared" si="132"/>
        <v>74.178141069835931</v>
      </c>
      <c r="BE532" s="327">
        <f t="shared" si="132"/>
        <v>74.178141069835931</v>
      </c>
      <c r="BF532" s="327">
        <f t="shared" si="132"/>
        <v>44.50688464190155</v>
      </c>
    </row>
    <row r="533" spans="2:58" ht="14.25">
      <c r="B533" s="6" t="s">
        <v>279</v>
      </c>
      <c r="C533" s="1844" t="s">
        <v>35</v>
      </c>
      <c r="D533" s="1838" t="s">
        <v>36</v>
      </c>
      <c r="E533" s="1878" t="s">
        <v>25</v>
      </c>
      <c r="F533" s="1587" t="s">
        <v>26</v>
      </c>
      <c r="G533" s="1857">
        <v>17.39</v>
      </c>
      <c r="H533" s="1867">
        <v>86423.779863815696</v>
      </c>
      <c r="I533" s="1841">
        <v>86423.779863815696</v>
      </c>
      <c r="J533" s="1842">
        <v>86423.779863815696</v>
      </c>
      <c r="K533" s="1943">
        <v>9.08</v>
      </c>
      <c r="R533" s="327">
        <f t="shared" si="129"/>
        <v>784727.9211634465</v>
      </c>
      <c r="S533" s="327">
        <f t="shared" si="135"/>
        <v>417426.85674222978</v>
      </c>
      <c r="T533" s="327">
        <f t="shared" si="135"/>
        <v>17284.755972763141</v>
      </c>
      <c r="U533" s="327">
        <f t="shared" si="135"/>
        <v>173711.79752626951</v>
      </c>
      <c r="V533" s="327">
        <f t="shared" si="135"/>
        <v>0</v>
      </c>
      <c r="W533" s="327">
        <f t="shared" si="135"/>
        <v>125314.48080253275</v>
      </c>
      <c r="X533" s="327">
        <f t="shared" si="135"/>
        <v>1728.4755972763141</v>
      </c>
      <c r="Y533" s="327">
        <f t="shared" si="135"/>
        <v>2592.7133959144708</v>
      </c>
      <c r="Z533" s="327">
        <f t="shared" si="135"/>
        <v>1728.4755972763141</v>
      </c>
      <c r="AA533" s="327">
        <f t="shared" si="135"/>
        <v>3456.9511945526283</v>
      </c>
      <c r="AB533" s="327">
        <f t="shared" si="135"/>
        <v>10370.853583657883</v>
      </c>
      <c r="AC533" s="327">
        <f t="shared" si="135"/>
        <v>2592.7133959144708</v>
      </c>
      <c r="AD533" s="327">
        <f t="shared" si="135"/>
        <v>2592.7133959144708</v>
      </c>
      <c r="AE533" s="327">
        <f t="shared" si="135"/>
        <v>1728.4755972763141</v>
      </c>
      <c r="AF533" s="327">
        <f t="shared" si="135"/>
        <v>864.23779863815707</v>
      </c>
      <c r="AG533" s="327">
        <f t="shared" si="130"/>
        <v>12099.329180934199</v>
      </c>
      <c r="AH533" s="327">
        <f t="shared" si="130"/>
        <v>4321.1889931907854</v>
      </c>
      <c r="AI533" s="327">
        <f t="shared" si="130"/>
        <v>4321.1889931907854</v>
      </c>
      <c r="AJ533" s="327">
        <f t="shared" si="130"/>
        <v>2592.7133959144708</v>
      </c>
      <c r="AK533" s="1345" t="s">
        <v>1605</v>
      </c>
      <c r="AL533" s="89" t="s">
        <v>1605</v>
      </c>
      <c r="AM533" s="1345" t="s">
        <v>1605</v>
      </c>
      <c r="AN533" s="327">
        <f t="shared" si="131"/>
        <v>784727.9211634465</v>
      </c>
      <c r="AO533" s="327">
        <f t="shared" si="136"/>
        <v>417426.85674222978</v>
      </c>
      <c r="AP533" s="327">
        <f t="shared" si="136"/>
        <v>17284.755972763141</v>
      </c>
      <c r="AQ533" s="327">
        <f t="shared" si="136"/>
        <v>173711.79752626951</v>
      </c>
      <c r="AR533" s="327">
        <f t="shared" si="136"/>
        <v>0</v>
      </c>
      <c r="AS533" s="327">
        <f t="shared" si="136"/>
        <v>125314.48080253275</v>
      </c>
      <c r="AT533" s="327">
        <f t="shared" si="136"/>
        <v>1728.4755972763141</v>
      </c>
      <c r="AU533" s="327">
        <f t="shared" si="136"/>
        <v>2592.7133959144708</v>
      </c>
      <c r="AV533" s="327">
        <f t="shared" si="136"/>
        <v>1728.4755972763141</v>
      </c>
      <c r="AW533" s="327">
        <f t="shared" si="136"/>
        <v>3456.9511945526283</v>
      </c>
      <c r="AX533" s="327">
        <f t="shared" si="136"/>
        <v>10370.853583657883</v>
      </c>
      <c r="AY533" s="327">
        <f t="shared" si="136"/>
        <v>2592.7133959144708</v>
      </c>
      <c r="AZ533" s="327">
        <f t="shared" si="136"/>
        <v>2592.7133959144708</v>
      </c>
      <c r="BA533" s="327">
        <f t="shared" si="136"/>
        <v>1728.4755972763141</v>
      </c>
      <c r="BB533" s="327">
        <f t="shared" si="136"/>
        <v>864.23779863815707</v>
      </c>
      <c r="BC533" s="327">
        <f t="shared" si="132"/>
        <v>12099.329180934199</v>
      </c>
      <c r="BD533" s="327">
        <f t="shared" si="132"/>
        <v>4321.1889931907854</v>
      </c>
      <c r="BE533" s="327">
        <f t="shared" si="132"/>
        <v>4321.1889931907854</v>
      </c>
      <c r="BF533" s="327">
        <f t="shared" si="132"/>
        <v>2592.7133959144708</v>
      </c>
    </row>
    <row r="534" spans="2:58" ht="14.25">
      <c r="B534" s="6" t="s">
        <v>279</v>
      </c>
      <c r="C534" s="1844" t="s">
        <v>35</v>
      </c>
      <c r="D534" s="1838" t="s">
        <v>23</v>
      </c>
      <c r="E534" s="1878" t="s">
        <v>25</v>
      </c>
      <c r="F534" s="1587" t="s">
        <v>26</v>
      </c>
      <c r="G534" s="1857">
        <v>17.39</v>
      </c>
      <c r="H534" s="1867">
        <v>28628.181737273298</v>
      </c>
      <c r="I534" s="1841">
        <v>28628.181737273298</v>
      </c>
      <c r="J534" s="1842">
        <v>28628.181737273298</v>
      </c>
      <c r="K534" s="1943">
        <v>9.08</v>
      </c>
      <c r="R534" s="327">
        <f t="shared" si="129"/>
        <v>259943.89017444156</v>
      </c>
      <c r="S534" s="327">
        <f t="shared" si="135"/>
        <v>138274.11779103003</v>
      </c>
      <c r="T534" s="327">
        <f t="shared" si="135"/>
        <v>5725.6363474546606</v>
      </c>
      <c r="U534" s="327">
        <f t="shared" si="135"/>
        <v>57542.645291919325</v>
      </c>
      <c r="V534" s="327">
        <f t="shared" si="135"/>
        <v>0</v>
      </c>
      <c r="W534" s="327">
        <f t="shared" si="135"/>
        <v>41510.863519046281</v>
      </c>
      <c r="X534" s="327">
        <f t="shared" si="135"/>
        <v>572.56363474546606</v>
      </c>
      <c r="Y534" s="327">
        <f t="shared" si="135"/>
        <v>858.84545211819886</v>
      </c>
      <c r="Z534" s="327">
        <f t="shared" si="135"/>
        <v>572.56363474546606</v>
      </c>
      <c r="AA534" s="327">
        <f t="shared" si="135"/>
        <v>1145.1272694909321</v>
      </c>
      <c r="AB534" s="327">
        <f t="shared" si="135"/>
        <v>3435.3818084727955</v>
      </c>
      <c r="AC534" s="327">
        <f t="shared" si="135"/>
        <v>858.84545211819886</v>
      </c>
      <c r="AD534" s="327">
        <f t="shared" si="135"/>
        <v>858.84545211819886</v>
      </c>
      <c r="AE534" s="327">
        <f t="shared" si="135"/>
        <v>572.56363474546606</v>
      </c>
      <c r="AF534" s="327">
        <f t="shared" si="135"/>
        <v>286.28181737273303</v>
      </c>
      <c r="AG534" s="327">
        <f t="shared" ref="AG534:AJ565" si="137">+$R534*VLOOKUP($E534,$P$5:$AJ$7,AG$1+3,FALSE)</f>
        <v>4007.9454432182624</v>
      </c>
      <c r="AH534" s="327">
        <f t="shared" si="137"/>
        <v>1431.4090868636652</v>
      </c>
      <c r="AI534" s="327">
        <f t="shared" si="137"/>
        <v>1431.4090868636652</v>
      </c>
      <c r="AJ534" s="327">
        <f t="shared" si="137"/>
        <v>858.84545211819886</v>
      </c>
      <c r="AK534" s="1345" t="s">
        <v>1605</v>
      </c>
      <c r="AL534" s="89" t="s">
        <v>1605</v>
      </c>
      <c r="AM534" s="1345" t="s">
        <v>1605</v>
      </c>
      <c r="AN534" s="327">
        <f t="shared" si="131"/>
        <v>259943.89017444156</v>
      </c>
      <c r="AO534" s="327">
        <f t="shared" si="136"/>
        <v>138274.11779103003</v>
      </c>
      <c r="AP534" s="327">
        <f t="shared" si="136"/>
        <v>5725.6363474546606</v>
      </c>
      <c r="AQ534" s="327">
        <f t="shared" si="136"/>
        <v>57542.645291919325</v>
      </c>
      <c r="AR534" s="327">
        <f t="shared" si="136"/>
        <v>0</v>
      </c>
      <c r="AS534" s="327">
        <f t="shared" si="136"/>
        <v>41510.863519046281</v>
      </c>
      <c r="AT534" s="327">
        <f t="shared" si="136"/>
        <v>572.56363474546606</v>
      </c>
      <c r="AU534" s="327">
        <f t="shared" si="136"/>
        <v>858.84545211819886</v>
      </c>
      <c r="AV534" s="327">
        <f t="shared" si="136"/>
        <v>572.56363474546606</v>
      </c>
      <c r="AW534" s="327">
        <f t="shared" si="136"/>
        <v>1145.1272694909321</v>
      </c>
      <c r="AX534" s="327">
        <f t="shared" si="136"/>
        <v>3435.3818084727955</v>
      </c>
      <c r="AY534" s="327">
        <f t="shared" si="136"/>
        <v>858.84545211819886</v>
      </c>
      <c r="AZ534" s="327">
        <f t="shared" si="136"/>
        <v>858.84545211819886</v>
      </c>
      <c r="BA534" s="327">
        <f t="shared" si="136"/>
        <v>572.56363474546606</v>
      </c>
      <c r="BB534" s="327">
        <f t="shared" si="136"/>
        <v>286.28181737273303</v>
      </c>
      <c r="BC534" s="327">
        <f t="shared" ref="BC534:BF565" si="138">+$AN534*VLOOKUP($E534,$AL$5:$BF$7,BC$1+3,FALSE)</f>
        <v>4007.9454432182624</v>
      </c>
      <c r="BD534" s="327">
        <f t="shared" si="138"/>
        <v>1431.4090868636652</v>
      </c>
      <c r="BE534" s="327">
        <f t="shared" si="138"/>
        <v>1431.4090868636652</v>
      </c>
      <c r="BF534" s="327">
        <f t="shared" si="138"/>
        <v>858.84545211819886</v>
      </c>
    </row>
    <row r="535" spans="2:58" ht="14.25">
      <c r="B535" s="6" t="s">
        <v>279</v>
      </c>
      <c r="C535" s="1844" t="s">
        <v>35</v>
      </c>
      <c r="D535" s="1838" t="s">
        <v>37</v>
      </c>
      <c r="E535" s="1837" t="s">
        <v>25</v>
      </c>
      <c r="F535" s="1587" t="s">
        <v>26</v>
      </c>
      <c r="G535" s="1857">
        <v>17.649999999999999</v>
      </c>
      <c r="H535" s="1937">
        <v>3885.1826906581764</v>
      </c>
      <c r="I535" s="1841">
        <v>3885.1826906581764</v>
      </c>
      <c r="J535" s="1842">
        <v>3885.1826906581764</v>
      </c>
      <c r="K535" s="1852">
        <v>9.08</v>
      </c>
      <c r="R535" s="327">
        <f t="shared" si="129"/>
        <v>35277.458831176242</v>
      </c>
      <c r="S535" s="327">
        <f t="shared" si="135"/>
        <v>18765.43239587899</v>
      </c>
      <c r="T535" s="327">
        <f t="shared" si="135"/>
        <v>777.03653813163533</v>
      </c>
      <c r="U535" s="327">
        <f t="shared" si="135"/>
        <v>7809.2172082229336</v>
      </c>
      <c r="V535" s="327">
        <f t="shared" si="135"/>
        <v>0</v>
      </c>
      <c r="W535" s="327">
        <f t="shared" si="135"/>
        <v>5633.5149014543558</v>
      </c>
      <c r="X535" s="327">
        <f t="shared" si="135"/>
        <v>77.703653813163541</v>
      </c>
      <c r="Y535" s="327">
        <f t="shared" si="135"/>
        <v>116.55548071974528</v>
      </c>
      <c r="Z535" s="327">
        <f t="shared" si="135"/>
        <v>77.703653813163541</v>
      </c>
      <c r="AA535" s="327">
        <f t="shared" si="135"/>
        <v>155.40730762632708</v>
      </c>
      <c r="AB535" s="327">
        <f t="shared" si="135"/>
        <v>466.2219228789811</v>
      </c>
      <c r="AC535" s="327">
        <f t="shared" si="135"/>
        <v>116.55548071974528</v>
      </c>
      <c r="AD535" s="327">
        <f t="shared" si="135"/>
        <v>116.55548071974528</v>
      </c>
      <c r="AE535" s="327">
        <f t="shared" si="135"/>
        <v>77.703653813163541</v>
      </c>
      <c r="AF535" s="327">
        <f t="shared" si="135"/>
        <v>38.851826906581771</v>
      </c>
      <c r="AG535" s="327">
        <f t="shared" si="137"/>
        <v>543.92557669214477</v>
      </c>
      <c r="AH535" s="327">
        <f t="shared" si="137"/>
        <v>194.25913453290883</v>
      </c>
      <c r="AI535" s="327">
        <f t="shared" si="137"/>
        <v>194.25913453290883</v>
      </c>
      <c r="AJ535" s="327">
        <f t="shared" si="137"/>
        <v>116.55548071974528</v>
      </c>
      <c r="AK535" s="1345" t="s">
        <v>1605</v>
      </c>
      <c r="AL535" s="89" t="s">
        <v>1605</v>
      </c>
      <c r="AM535" s="1345" t="s">
        <v>1605</v>
      </c>
      <c r="AN535" s="327">
        <f t="shared" si="131"/>
        <v>35277.458831176242</v>
      </c>
      <c r="AO535" s="327">
        <f t="shared" si="136"/>
        <v>18765.43239587899</v>
      </c>
      <c r="AP535" s="327">
        <f t="shared" si="136"/>
        <v>777.03653813163533</v>
      </c>
      <c r="AQ535" s="327">
        <f t="shared" si="136"/>
        <v>7809.2172082229336</v>
      </c>
      <c r="AR535" s="327">
        <f t="shared" si="136"/>
        <v>0</v>
      </c>
      <c r="AS535" s="327">
        <f t="shared" si="136"/>
        <v>5633.5149014543558</v>
      </c>
      <c r="AT535" s="327">
        <f t="shared" si="136"/>
        <v>77.703653813163541</v>
      </c>
      <c r="AU535" s="327">
        <f t="shared" si="136"/>
        <v>116.55548071974528</v>
      </c>
      <c r="AV535" s="327">
        <f t="shared" si="136"/>
        <v>77.703653813163541</v>
      </c>
      <c r="AW535" s="327">
        <f t="shared" si="136"/>
        <v>155.40730762632708</v>
      </c>
      <c r="AX535" s="327">
        <f t="shared" si="136"/>
        <v>466.2219228789811</v>
      </c>
      <c r="AY535" s="327">
        <f t="shared" si="136"/>
        <v>116.55548071974528</v>
      </c>
      <c r="AZ535" s="327">
        <f t="shared" si="136"/>
        <v>116.55548071974528</v>
      </c>
      <c r="BA535" s="327">
        <f t="shared" si="136"/>
        <v>77.703653813163541</v>
      </c>
      <c r="BB535" s="327">
        <f t="shared" si="136"/>
        <v>38.851826906581771</v>
      </c>
      <c r="BC535" s="327">
        <f t="shared" si="138"/>
        <v>543.92557669214477</v>
      </c>
      <c r="BD535" s="327">
        <f t="shared" si="138"/>
        <v>194.25913453290883</v>
      </c>
      <c r="BE535" s="327">
        <f t="shared" si="138"/>
        <v>194.25913453290883</v>
      </c>
      <c r="BF535" s="327">
        <f t="shared" si="138"/>
        <v>116.55548071974528</v>
      </c>
    </row>
    <row r="536" spans="2:58" ht="14.25">
      <c r="B536" s="6" t="s">
        <v>279</v>
      </c>
      <c r="C536" s="1844" t="s">
        <v>35</v>
      </c>
      <c r="D536" s="1838" t="s">
        <v>38</v>
      </c>
      <c r="E536" s="1837" t="s">
        <v>25</v>
      </c>
      <c r="F536" s="1587" t="s">
        <v>26</v>
      </c>
      <c r="G536" s="1857">
        <v>17.39</v>
      </c>
      <c r="H536" s="1937">
        <v>21007.394382218561</v>
      </c>
      <c r="I536" s="1841">
        <v>21007.394382218561</v>
      </c>
      <c r="J536" s="1842">
        <v>21007.394382218561</v>
      </c>
      <c r="K536" s="1852">
        <v>9.08</v>
      </c>
      <c r="R536" s="327">
        <f t="shared" si="129"/>
        <v>190747.14099054455</v>
      </c>
      <c r="S536" s="327">
        <f t="shared" si="135"/>
        <v>101465.71486611565</v>
      </c>
      <c r="T536" s="327">
        <f t="shared" si="135"/>
        <v>4201.4788764437126</v>
      </c>
      <c r="U536" s="327">
        <f t="shared" si="135"/>
        <v>42224.862708259308</v>
      </c>
      <c r="V536" s="327">
        <f t="shared" si="135"/>
        <v>0</v>
      </c>
      <c r="W536" s="327">
        <f t="shared" si="135"/>
        <v>30460.721854216914</v>
      </c>
      <c r="X536" s="327">
        <f t="shared" si="135"/>
        <v>420.14788764437128</v>
      </c>
      <c r="Y536" s="327">
        <f t="shared" si="135"/>
        <v>630.22183146655686</v>
      </c>
      <c r="Z536" s="327">
        <f t="shared" si="135"/>
        <v>420.14788764437128</v>
      </c>
      <c r="AA536" s="327">
        <f t="shared" si="135"/>
        <v>840.29577528874256</v>
      </c>
      <c r="AB536" s="327">
        <f t="shared" si="135"/>
        <v>2520.8873258662275</v>
      </c>
      <c r="AC536" s="327">
        <f t="shared" si="135"/>
        <v>630.22183146655686</v>
      </c>
      <c r="AD536" s="327">
        <f t="shared" si="135"/>
        <v>630.22183146655686</v>
      </c>
      <c r="AE536" s="327">
        <f t="shared" si="135"/>
        <v>420.14788764437128</v>
      </c>
      <c r="AF536" s="327">
        <f t="shared" si="135"/>
        <v>210.07394382218564</v>
      </c>
      <c r="AG536" s="327">
        <f t="shared" si="137"/>
        <v>2941.0352135105991</v>
      </c>
      <c r="AH536" s="327">
        <f t="shared" si="137"/>
        <v>1050.3697191109281</v>
      </c>
      <c r="AI536" s="327">
        <f t="shared" si="137"/>
        <v>1050.3697191109281</v>
      </c>
      <c r="AJ536" s="327">
        <f t="shared" si="137"/>
        <v>630.22183146655686</v>
      </c>
      <c r="AK536" s="1345" t="s">
        <v>1605</v>
      </c>
      <c r="AL536" s="89" t="s">
        <v>1605</v>
      </c>
      <c r="AM536" s="1345" t="s">
        <v>1605</v>
      </c>
      <c r="AN536" s="327">
        <f t="shared" si="131"/>
        <v>190747.14099054455</v>
      </c>
      <c r="AO536" s="327">
        <f t="shared" si="136"/>
        <v>101465.71486611565</v>
      </c>
      <c r="AP536" s="327">
        <f t="shared" si="136"/>
        <v>4201.4788764437126</v>
      </c>
      <c r="AQ536" s="327">
        <f t="shared" si="136"/>
        <v>42224.862708259308</v>
      </c>
      <c r="AR536" s="327">
        <f t="shared" si="136"/>
        <v>0</v>
      </c>
      <c r="AS536" s="327">
        <f t="shared" si="136"/>
        <v>30460.721854216914</v>
      </c>
      <c r="AT536" s="327">
        <f t="shared" si="136"/>
        <v>420.14788764437128</v>
      </c>
      <c r="AU536" s="327">
        <f t="shared" si="136"/>
        <v>630.22183146655686</v>
      </c>
      <c r="AV536" s="327">
        <f t="shared" si="136"/>
        <v>420.14788764437128</v>
      </c>
      <c r="AW536" s="327">
        <f t="shared" si="136"/>
        <v>840.29577528874256</v>
      </c>
      <c r="AX536" s="327">
        <f t="shared" si="136"/>
        <v>2520.8873258662275</v>
      </c>
      <c r="AY536" s="327">
        <f t="shared" si="136"/>
        <v>630.22183146655686</v>
      </c>
      <c r="AZ536" s="327">
        <f t="shared" si="136"/>
        <v>630.22183146655686</v>
      </c>
      <c r="BA536" s="327">
        <f t="shared" si="136"/>
        <v>420.14788764437128</v>
      </c>
      <c r="BB536" s="327">
        <f t="shared" si="136"/>
        <v>210.07394382218564</v>
      </c>
      <c r="BC536" s="327">
        <f t="shared" si="138"/>
        <v>2941.0352135105991</v>
      </c>
      <c r="BD536" s="327">
        <f t="shared" si="138"/>
        <v>1050.3697191109281</v>
      </c>
      <c r="BE536" s="327">
        <f t="shared" si="138"/>
        <v>1050.3697191109281</v>
      </c>
      <c r="BF536" s="327">
        <f t="shared" si="138"/>
        <v>630.22183146655686</v>
      </c>
    </row>
    <row r="537" spans="2:58" ht="14.25">
      <c r="B537" s="6" t="s">
        <v>279</v>
      </c>
      <c r="C537" s="1844" t="s">
        <v>292</v>
      </c>
      <c r="D537" s="1838" t="s">
        <v>23</v>
      </c>
      <c r="E537" s="1837" t="s">
        <v>15</v>
      </c>
      <c r="F537" s="1587" t="s">
        <v>16</v>
      </c>
      <c r="G537" s="1857">
        <v>17.39</v>
      </c>
      <c r="H537" s="1937">
        <v>5582</v>
      </c>
      <c r="I537" s="1841">
        <v>5582</v>
      </c>
      <c r="J537" s="1842">
        <v>5582</v>
      </c>
      <c r="K537" s="1852">
        <v>12.2</v>
      </c>
      <c r="R537" s="327">
        <f t="shared" si="129"/>
        <v>68100.399999999994</v>
      </c>
      <c r="S537" s="327">
        <f t="shared" si="135"/>
        <v>26961.060000000019</v>
      </c>
      <c r="T537" s="327">
        <f t="shared" si="135"/>
        <v>1116.3999999999999</v>
      </c>
      <c r="U537" s="327">
        <f t="shared" si="135"/>
        <v>11219.82</v>
      </c>
      <c r="V537" s="327">
        <f t="shared" si="135"/>
        <v>0</v>
      </c>
      <c r="W537" s="327">
        <f t="shared" si="135"/>
        <v>25509.740000000005</v>
      </c>
      <c r="X537" s="327">
        <f t="shared" si="135"/>
        <v>111.64000000000001</v>
      </c>
      <c r="Y537" s="327">
        <f t="shared" si="135"/>
        <v>167.45999999999998</v>
      </c>
      <c r="Z537" s="327">
        <f t="shared" si="135"/>
        <v>111.64000000000001</v>
      </c>
      <c r="AA537" s="327">
        <f t="shared" si="135"/>
        <v>223.28000000000003</v>
      </c>
      <c r="AB537" s="327">
        <f t="shared" si="135"/>
        <v>669.83999999999992</v>
      </c>
      <c r="AC537" s="327">
        <f t="shared" si="135"/>
        <v>167.45999999999998</v>
      </c>
      <c r="AD537" s="327">
        <f t="shared" si="135"/>
        <v>167.45999999999998</v>
      </c>
      <c r="AE537" s="327">
        <f t="shared" si="135"/>
        <v>111.64000000000001</v>
      </c>
      <c r="AF537" s="327">
        <f t="shared" si="135"/>
        <v>55.820000000000007</v>
      </c>
      <c r="AG537" s="327">
        <f t="shared" si="137"/>
        <v>781.48</v>
      </c>
      <c r="AH537" s="327">
        <f t="shared" si="137"/>
        <v>279.09999999999997</v>
      </c>
      <c r="AI537" s="327">
        <f t="shared" si="137"/>
        <v>279.09999999999997</v>
      </c>
      <c r="AJ537" s="327">
        <f t="shared" si="137"/>
        <v>167.45999999999998</v>
      </c>
      <c r="AK537" s="1345" t="s">
        <v>1605</v>
      </c>
      <c r="AL537" s="89" t="s">
        <v>1605</v>
      </c>
      <c r="AM537" s="1345" t="s">
        <v>1605</v>
      </c>
      <c r="AN537" s="327">
        <f t="shared" si="131"/>
        <v>68100.399999999994</v>
      </c>
      <c r="AO537" s="327">
        <f t="shared" si="136"/>
        <v>26961.060000000019</v>
      </c>
      <c r="AP537" s="327">
        <f t="shared" si="136"/>
        <v>1116.3999999999999</v>
      </c>
      <c r="AQ537" s="327">
        <f t="shared" si="136"/>
        <v>11219.82</v>
      </c>
      <c r="AR537" s="327">
        <f t="shared" si="136"/>
        <v>0</v>
      </c>
      <c r="AS537" s="327">
        <f t="shared" si="136"/>
        <v>25509.740000000005</v>
      </c>
      <c r="AT537" s="327">
        <f t="shared" si="136"/>
        <v>111.64000000000001</v>
      </c>
      <c r="AU537" s="327">
        <f t="shared" si="136"/>
        <v>167.45999999999998</v>
      </c>
      <c r="AV537" s="327">
        <f t="shared" si="136"/>
        <v>111.64000000000001</v>
      </c>
      <c r="AW537" s="327">
        <f t="shared" si="136"/>
        <v>223.28000000000003</v>
      </c>
      <c r="AX537" s="327">
        <f t="shared" si="136"/>
        <v>669.83999999999992</v>
      </c>
      <c r="AY537" s="327">
        <f t="shared" si="136"/>
        <v>167.45999999999998</v>
      </c>
      <c r="AZ537" s="327">
        <f t="shared" si="136"/>
        <v>167.45999999999998</v>
      </c>
      <c r="BA537" s="327">
        <f t="shared" si="136"/>
        <v>111.64000000000001</v>
      </c>
      <c r="BB537" s="327">
        <f t="shared" si="136"/>
        <v>55.820000000000007</v>
      </c>
      <c r="BC537" s="327">
        <f t="shared" si="138"/>
        <v>781.48</v>
      </c>
      <c r="BD537" s="327">
        <f t="shared" si="138"/>
        <v>279.09999999999997</v>
      </c>
      <c r="BE537" s="327">
        <f t="shared" si="138"/>
        <v>279.09999999999997</v>
      </c>
      <c r="BF537" s="327">
        <f t="shared" si="138"/>
        <v>167.45999999999998</v>
      </c>
    </row>
    <row r="538" spans="2:58" ht="14.25">
      <c r="B538" s="6" t="s">
        <v>279</v>
      </c>
      <c r="C538" s="1844" t="s">
        <v>293</v>
      </c>
      <c r="D538" s="1838" t="s">
        <v>294</v>
      </c>
      <c r="E538" s="1837" t="s">
        <v>19</v>
      </c>
      <c r="F538" s="1587" t="s">
        <v>16</v>
      </c>
      <c r="G538" s="1857">
        <v>17.39</v>
      </c>
      <c r="H538" s="1937">
        <v>17491.421535749774</v>
      </c>
      <c r="I538" s="1937">
        <v>17491.421535749774</v>
      </c>
      <c r="J538" s="1937">
        <v>17491.421535749774</v>
      </c>
      <c r="K538" s="1886">
        <v>17.59</v>
      </c>
      <c r="R538" s="327">
        <f t="shared" si="129"/>
        <v>307674.10481383855</v>
      </c>
      <c r="S538" s="327">
        <f t="shared" si="135"/>
        <v>84483.56601767143</v>
      </c>
      <c r="T538" s="327">
        <f t="shared" si="135"/>
        <v>3498.2843071499551</v>
      </c>
      <c r="U538" s="327">
        <f t="shared" si="135"/>
        <v>35157.75728685705</v>
      </c>
      <c r="V538" s="327">
        <f t="shared" si="135"/>
        <v>0</v>
      </c>
      <c r="W538" s="327">
        <f t="shared" si="135"/>
        <v>174214.5584960678</v>
      </c>
      <c r="X538" s="327">
        <f t="shared" si="135"/>
        <v>349.82843071499553</v>
      </c>
      <c r="Y538" s="327">
        <f t="shared" si="135"/>
        <v>524.74264607249313</v>
      </c>
      <c r="Z538" s="327">
        <f t="shared" si="135"/>
        <v>349.82843071499553</v>
      </c>
      <c r="AA538" s="327">
        <f t="shared" si="135"/>
        <v>699.65686142999107</v>
      </c>
      <c r="AB538" s="327">
        <f t="shared" si="135"/>
        <v>2098.9705842899725</v>
      </c>
      <c r="AC538" s="327">
        <f t="shared" si="135"/>
        <v>524.74264607249313</v>
      </c>
      <c r="AD538" s="327">
        <f t="shared" si="135"/>
        <v>524.74264607249313</v>
      </c>
      <c r="AE538" s="327">
        <f t="shared" si="135"/>
        <v>349.82843071499553</v>
      </c>
      <c r="AF538" s="327">
        <f t="shared" si="135"/>
        <v>174.91421535749777</v>
      </c>
      <c r="AG538" s="327">
        <f t="shared" si="137"/>
        <v>2448.7990150049686</v>
      </c>
      <c r="AH538" s="327">
        <f t="shared" si="137"/>
        <v>874.57107678748878</v>
      </c>
      <c r="AI538" s="327">
        <f t="shared" si="137"/>
        <v>874.57107678748878</v>
      </c>
      <c r="AJ538" s="327">
        <f t="shared" si="137"/>
        <v>524.74264607249313</v>
      </c>
      <c r="AK538" s="1345" t="s">
        <v>1605</v>
      </c>
      <c r="AL538" s="89" t="s">
        <v>1605</v>
      </c>
      <c r="AM538" s="1345" t="s">
        <v>1605</v>
      </c>
      <c r="AN538" s="327">
        <f t="shared" si="131"/>
        <v>307674.10481383855</v>
      </c>
      <c r="AO538" s="327">
        <f t="shared" si="136"/>
        <v>84483.56601767143</v>
      </c>
      <c r="AP538" s="327">
        <f t="shared" si="136"/>
        <v>3498.2843071499551</v>
      </c>
      <c r="AQ538" s="327">
        <f t="shared" si="136"/>
        <v>35157.75728685705</v>
      </c>
      <c r="AR538" s="327">
        <f t="shared" si="136"/>
        <v>0</v>
      </c>
      <c r="AS538" s="327">
        <f t="shared" si="136"/>
        <v>174214.5584960678</v>
      </c>
      <c r="AT538" s="327">
        <f t="shared" si="136"/>
        <v>349.82843071499553</v>
      </c>
      <c r="AU538" s="327">
        <f t="shared" si="136"/>
        <v>524.74264607249313</v>
      </c>
      <c r="AV538" s="327">
        <f t="shared" si="136"/>
        <v>349.82843071499553</v>
      </c>
      <c r="AW538" s="327">
        <f t="shared" si="136"/>
        <v>699.65686142999107</v>
      </c>
      <c r="AX538" s="327">
        <f t="shared" si="136"/>
        <v>2098.9705842899725</v>
      </c>
      <c r="AY538" s="327">
        <f t="shared" si="136"/>
        <v>524.74264607249313</v>
      </c>
      <c r="AZ538" s="327">
        <f t="shared" si="136"/>
        <v>524.74264607249313</v>
      </c>
      <c r="BA538" s="327">
        <f t="shared" si="136"/>
        <v>349.82843071499553</v>
      </c>
      <c r="BB538" s="327">
        <f t="shared" si="136"/>
        <v>174.91421535749777</v>
      </c>
      <c r="BC538" s="327">
        <f t="shared" si="138"/>
        <v>2448.7990150049686</v>
      </c>
      <c r="BD538" s="327">
        <f t="shared" si="138"/>
        <v>874.57107678748878</v>
      </c>
      <c r="BE538" s="327">
        <f t="shared" si="138"/>
        <v>874.57107678748878</v>
      </c>
      <c r="BF538" s="327">
        <f t="shared" si="138"/>
        <v>524.74264607249313</v>
      </c>
    </row>
    <row r="539" spans="2:58" ht="14.25">
      <c r="B539" s="6" t="s">
        <v>279</v>
      </c>
      <c r="C539" s="1844" t="s">
        <v>295</v>
      </c>
      <c r="D539" s="1838" t="s">
        <v>202</v>
      </c>
      <c r="E539" s="1837" t="s">
        <v>19</v>
      </c>
      <c r="F539" s="1587" t="s">
        <v>16</v>
      </c>
      <c r="G539" s="1857">
        <v>17.39</v>
      </c>
      <c r="H539" s="1937">
        <v>9856.8090104854382</v>
      </c>
      <c r="I539" s="1937">
        <v>9856.8090104854382</v>
      </c>
      <c r="J539" s="1937">
        <v>9856.8090104854382</v>
      </c>
      <c r="K539" s="1886">
        <v>17.59</v>
      </c>
      <c r="R539" s="327">
        <f t="shared" si="129"/>
        <v>173381.27049443885</v>
      </c>
      <c r="S539" s="327">
        <f t="shared" si="135"/>
        <v>47608.387520644676</v>
      </c>
      <c r="T539" s="327">
        <f t="shared" si="135"/>
        <v>1971.3618020970875</v>
      </c>
      <c r="U539" s="327">
        <f t="shared" si="135"/>
        <v>19812.186111075731</v>
      </c>
      <c r="V539" s="327">
        <f t="shared" si="135"/>
        <v>0</v>
      </c>
      <c r="W539" s="327">
        <f t="shared" si="135"/>
        <v>98173.817744434971</v>
      </c>
      <c r="X539" s="327">
        <f t="shared" si="135"/>
        <v>197.13618020970878</v>
      </c>
      <c r="Y539" s="327">
        <f t="shared" si="135"/>
        <v>295.70427031456308</v>
      </c>
      <c r="Z539" s="327">
        <f t="shared" si="135"/>
        <v>197.13618020970878</v>
      </c>
      <c r="AA539" s="327">
        <f t="shared" si="135"/>
        <v>394.27236041941757</v>
      </c>
      <c r="AB539" s="327">
        <f t="shared" si="135"/>
        <v>1182.8170812582523</v>
      </c>
      <c r="AC539" s="327">
        <f t="shared" si="135"/>
        <v>295.70427031456308</v>
      </c>
      <c r="AD539" s="327">
        <f t="shared" si="135"/>
        <v>295.70427031456308</v>
      </c>
      <c r="AE539" s="327">
        <f t="shared" si="135"/>
        <v>197.13618020970878</v>
      </c>
      <c r="AF539" s="327">
        <f t="shared" si="135"/>
        <v>98.568090104854392</v>
      </c>
      <c r="AG539" s="327">
        <f t="shared" si="137"/>
        <v>1379.9532614679615</v>
      </c>
      <c r="AH539" s="327">
        <f t="shared" si="137"/>
        <v>492.84045052427189</v>
      </c>
      <c r="AI539" s="327">
        <f t="shared" si="137"/>
        <v>492.84045052427189</v>
      </c>
      <c r="AJ539" s="327">
        <f t="shared" si="137"/>
        <v>295.70427031456308</v>
      </c>
      <c r="AK539" s="1345" t="s">
        <v>1605</v>
      </c>
      <c r="AL539" s="89" t="s">
        <v>1605</v>
      </c>
      <c r="AM539" s="1345" t="s">
        <v>1605</v>
      </c>
      <c r="AN539" s="327">
        <f t="shared" si="131"/>
        <v>173381.27049443885</v>
      </c>
      <c r="AO539" s="327">
        <f t="shared" si="136"/>
        <v>47608.387520644676</v>
      </c>
      <c r="AP539" s="327">
        <f t="shared" si="136"/>
        <v>1971.3618020970875</v>
      </c>
      <c r="AQ539" s="327">
        <f t="shared" si="136"/>
        <v>19812.186111075731</v>
      </c>
      <c r="AR539" s="327">
        <f t="shared" si="136"/>
        <v>0</v>
      </c>
      <c r="AS539" s="327">
        <f t="shared" si="136"/>
        <v>98173.817744434971</v>
      </c>
      <c r="AT539" s="327">
        <f t="shared" si="136"/>
        <v>197.13618020970878</v>
      </c>
      <c r="AU539" s="327">
        <f t="shared" si="136"/>
        <v>295.70427031456308</v>
      </c>
      <c r="AV539" s="327">
        <f t="shared" si="136"/>
        <v>197.13618020970878</v>
      </c>
      <c r="AW539" s="327">
        <f t="shared" si="136"/>
        <v>394.27236041941757</v>
      </c>
      <c r="AX539" s="327">
        <f t="shared" si="136"/>
        <v>1182.8170812582523</v>
      </c>
      <c r="AY539" s="327">
        <f t="shared" si="136"/>
        <v>295.70427031456308</v>
      </c>
      <c r="AZ539" s="327">
        <f t="shared" si="136"/>
        <v>295.70427031456308</v>
      </c>
      <c r="BA539" s="327">
        <f t="shared" si="136"/>
        <v>197.13618020970878</v>
      </c>
      <c r="BB539" s="327">
        <f t="shared" si="136"/>
        <v>98.568090104854392</v>
      </c>
      <c r="BC539" s="327">
        <f t="shared" si="138"/>
        <v>1379.9532614679615</v>
      </c>
      <c r="BD539" s="327">
        <f t="shared" si="138"/>
        <v>492.84045052427189</v>
      </c>
      <c r="BE539" s="327">
        <f t="shared" si="138"/>
        <v>492.84045052427189</v>
      </c>
      <c r="BF539" s="327">
        <f t="shared" si="138"/>
        <v>295.70427031456308</v>
      </c>
    </row>
    <row r="540" spans="2:58" ht="14.25">
      <c r="B540" s="6" t="s">
        <v>279</v>
      </c>
      <c r="C540" s="1844" t="s">
        <v>295</v>
      </c>
      <c r="D540" s="1838" t="s">
        <v>179</v>
      </c>
      <c r="E540" s="1837" t="s">
        <v>19</v>
      </c>
      <c r="F540" s="1587" t="s">
        <v>16</v>
      </c>
      <c r="G540" s="1857">
        <v>17.850000000000001</v>
      </c>
      <c r="H540" s="1937">
        <v>0</v>
      </c>
      <c r="I540" s="1937">
        <v>0</v>
      </c>
      <c r="J540" s="1937">
        <v>0</v>
      </c>
      <c r="K540" s="1886">
        <v>17.59</v>
      </c>
      <c r="R540" s="327">
        <f t="shared" si="129"/>
        <v>0</v>
      </c>
      <c r="S540" s="327">
        <f t="shared" si="135"/>
        <v>0</v>
      </c>
      <c r="T540" s="327">
        <f t="shared" si="135"/>
        <v>0</v>
      </c>
      <c r="U540" s="327">
        <f t="shared" si="135"/>
        <v>0</v>
      </c>
      <c r="V540" s="327">
        <f t="shared" si="135"/>
        <v>0</v>
      </c>
      <c r="W540" s="327">
        <f t="shared" si="135"/>
        <v>0</v>
      </c>
      <c r="X540" s="327">
        <f t="shared" si="135"/>
        <v>0</v>
      </c>
      <c r="Y540" s="327">
        <f t="shared" si="135"/>
        <v>0</v>
      </c>
      <c r="Z540" s="327">
        <f t="shared" si="135"/>
        <v>0</v>
      </c>
      <c r="AA540" s="327">
        <f t="shared" si="135"/>
        <v>0</v>
      </c>
      <c r="AB540" s="327">
        <f t="shared" si="135"/>
        <v>0</v>
      </c>
      <c r="AC540" s="327">
        <f t="shared" si="135"/>
        <v>0</v>
      </c>
      <c r="AD540" s="327">
        <f t="shared" si="135"/>
        <v>0</v>
      </c>
      <c r="AE540" s="327">
        <f t="shared" si="135"/>
        <v>0</v>
      </c>
      <c r="AF540" s="327">
        <f t="shared" si="135"/>
        <v>0</v>
      </c>
      <c r="AG540" s="327">
        <f t="shared" si="137"/>
        <v>0</v>
      </c>
      <c r="AH540" s="327">
        <f t="shared" si="137"/>
        <v>0</v>
      </c>
      <c r="AI540" s="327">
        <f t="shared" si="137"/>
        <v>0</v>
      </c>
      <c r="AJ540" s="327">
        <f t="shared" si="137"/>
        <v>0</v>
      </c>
      <c r="AK540" s="1345" t="s">
        <v>1605</v>
      </c>
      <c r="AL540" s="89" t="s">
        <v>1605</v>
      </c>
      <c r="AM540" s="1345" t="s">
        <v>1605</v>
      </c>
      <c r="AN540" s="327">
        <f t="shared" si="131"/>
        <v>0</v>
      </c>
      <c r="AO540" s="327">
        <f t="shared" si="136"/>
        <v>0</v>
      </c>
      <c r="AP540" s="327">
        <f t="shared" si="136"/>
        <v>0</v>
      </c>
      <c r="AQ540" s="327">
        <f t="shared" si="136"/>
        <v>0</v>
      </c>
      <c r="AR540" s="327">
        <f t="shared" si="136"/>
        <v>0</v>
      </c>
      <c r="AS540" s="327">
        <f t="shared" si="136"/>
        <v>0</v>
      </c>
      <c r="AT540" s="327">
        <f t="shared" si="136"/>
        <v>0</v>
      </c>
      <c r="AU540" s="327">
        <f t="shared" si="136"/>
        <v>0</v>
      </c>
      <c r="AV540" s="327">
        <f t="shared" si="136"/>
        <v>0</v>
      </c>
      <c r="AW540" s="327">
        <f t="shared" si="136"/>
        <v>0</v>
      </c>
      <c r="AX540" s="327">
        <f t="shared" si="136"/>
        <v>0</v>
      </c>
      <c r="AY540" s="327">
        <f t="shared" si="136"/>
        <v>0</v>
      </c>
      <c r="AZ540" s="327">
        <f t="shared" si="136"/>
        <v>0</v>
      </c>
      <c r="BA540" s="327">
        <f t="shared" si="136"/>
        <v>0</v>
      </c>
      <c r="BB540" s="327">
        <f t="shared" si="136"/>
        <v>0</v>
      </c>
      <c r="BC540" s="327">
        <f t="shared" si="138"/>
        <v>0</v>
      </c>
      <c r="BD540" s="327">
        <f t="shared" si="138"/>
        <v>0</v>
      </c>
      <c r="BE540" s="327">
        <f t="shared" si="138"/>
        <v>0</v>
      </c>
      <c r="BF540" s="327">
        <f t="shared" si="138"/>
        <v>0</v>
      </c>
    </row>
    <row r="541" spans="2:58" ht="14.25">
      <c r="B541" s="6" t="s">
        <v>279</v>
      </c>
      <c r="C541" s="1844" t="s">
        <v>296</v>
      </c>
      <c r="D541" s="1838" t="s">
        <v>23</v>
      </c>
      <c r="E541" s="1837" t="s">
        <v>15</v>
      </c>
      <c r="F541" s="1587" t="s">
        <v>16</v>
      </c>
      <c r="G541" s="1857">
        <v>17.39</v>
      </c>
      <c r="H541" s="1937">
        <v>380.75914847769837</v>
      </c>
      <c r="I541" s="1937">
        <v>380.75914847769837</v>
      </c>
      <c r="J541" s="1937">
        <v>380.75914847769837</v>
      </c>
      <c r="K541" s="1886">
        <v>12.2</v>
      </c>
      <c r="R541" s="327">
        <f t="shared" si="129"/>
        <v>4645.2616114279199</v>
      </c>
      <c r="S541" s="327">
        <f t="shared" si="135"/>
        <v>1839.0666871472845</v>
      </c>
      <c r="T541" s="327">
        <f t="shared" si="135"/>
        <v>76.151829695539675</v>
      </c>
      <c r="U541" s="327">
        <f t="shared" si="135"/>
        <v>765.32588844017369</v>
      </c>
      <c r="V541" s="327">
        <f t="shared" si="135"/>
        <v>0</v>
      </c>
      <c r="W541" s="327">
        <f t="shared" si="135"/>
        <v>1740.0693085430821</v>
      </c>
      <c r="X541" s="327">
        <f t="shared" si="135"/>
        <v>7.6151829695539694</v>
      </c>
      <c r="Y541" s="327">
        <f t="shared" si="135"/>
        <v>11.42277445433095</v>
      </c>
      <c r="Z541" s="327">
        <f t="shared" si="135"/>
        <v>7.6151829695539694</v>
      </c>
      <c r="AA541" s="327">
        <f t="shared" si="135"/>
        <v>15.230365939107939</v>
      </c>
      <c r="AB541" s="327">
        <f t="shared" si="135"/>
        <v>45.691097817323801</v>
      </c>
      <c r="AC541" s="327">
        <f t="shared" si="135"/>
        <v>11.42277445433095</v>
      </c>
      <c r="AD541" s="327">
        <f t="shared" si="135"/>
        <v>11.42277445433095</v>
      </c>
      <c r="AE541" s="327">
        <f t="shared" si="135"/>
        <v>7.6151829695539694</v>
      </c>
      <c r="AF541" s="327">
        <f t="shared" si="135"/>
        <v>3.8075914847769847</v>
      </c>
      <c r="AG541" s="327">
        <f t="shared" si="137"/>
        <v>53.306280786877778</v>
      </c>
      <c r="AH541" s="327">
        <f t="shared" si="137"/>
        <v>19.037957423884919</v>
      </c>
      <c r="AI541" s="327">
        <f t="shared" si="137"/>
        <v>19.037957423884919</v>
      </c>
      <c r="AJ541" s="327">
        <f t="shared" si="137"/>
        <v>11.42277445433095</v>
      </c>
      <c r="AK541" s="1345" t="s">
        <v>1605</v>
      </c>
      <c r="AL541" s="89" t="s">
        <v>1605</v>
      </c>
      <c r="AM541" s="1345" t="s">
        <v>1605</v>
      </c>
      <c r="AN541" s="327">
        <f t="shared" si="131"/>
        <v>4645.2616114279199</v>
      </c>
      <c r="AO541" s="327">
        <f t="shared" si="136"/>
        <v>1839.0666871472845</v>
      </c>
      <c r="AP541" s="327">
        <f t="shared" si="136"/>
        <v>76.151829695539675</v>
      </c>
      <c r="AQ541" s="327">
        <f t="shared" si="136"/>
        <v>765.32588844017369</v>
      </c>
      <c r="AR541" s="327">
        <f t="shared" si="136"/>
        <v>0</v>
      </c>
      <c r="AS541" s="327">
        <f t="shared" si="136"/>
        <v>1740.0693085430821</v>
      </c>
      <c r="AT541" s="327">
        <f t="shared" si="136"/>
        <v>7.6151829695539694</v>
      </c>
      <c r="AU541" s="327">
        <f t="shared" si="136"/>
        <v>11.42277445433095</v>
      </c>
      <c r="AV541" s="327">
        <f t="shared" si="136"/>
        <v>7.6151829695539694</v>
      </c>
      <c r="AW541" s="327">
        <f t="shared" si="136"/>
        <v>15.230365939107939</v>
      </c>
      <c r="AX541" s="327">
        <f t="shared" si="136"/>
        <v>45.691097817323801</v>
      </c>
      <c r="AY541" s="327">
        <f t="shared" si="136"/>
        <v>11.42277445433095</v>
      </c>
      <c r="AZ541" s="327">
        <f t="shared" si="136"/>
        <v>11.42277445433095</v>
      </c>
      <c r="BA541" s="327">
        <f t="shared" si="136"/>
        <v>7.6151829695539694</v>
      </c>
      <c r="BB541" s="327">
        <f t="shared" si="136"/>
        <v>3.8075914847769847</v>
      </c>
      <c r="BC541" s="327">
        <f t="shared" si="138"/>
        <v>53.306280786877778</v>
      </c>
      <c r="BD541" s="327">
        <f t="shared" si="138"/>
        <v>19.037957423884919</v>
      </c>
      <c r="BE541" s="327">
        <f t="shared" si="138"/>
        <v>19.037957423884919</v>
      </c>
      <c r="BF541" s="327">
        <f t="shared" si="138"/>
        <v>11.42277445433095</v>
      </c>
    </row>
    <row r="542" spans="2:58" ht="14.25">
      <c r="B542" s="6" t="s">
        <v>279</v>
      </c>
      <c r="C542" s="1844" t="s">
        <v>297</v>
      </c>
      <c r="D542" s="1838" t="s">
        <v>298</v>
      </c>
      <c r="E542" s="1837" t="s">
        <v>15</v>
      </c>
      <c r="F542" s="1587" t="s">
        <v>16</v>
      </c>
      <c r="G542" s="1857">
        <v>17.39</v>
      </c>
      <c r="H542" s="1937">
        <v>1306</v>
      </c>
      <c r="I542" s="1937">
        <v>1306</v>
      </c>
      <c r="J542" s="1937">
        <v>1306</v>
      </c>
      <c r="K542" s="1886">
        <v>12.2</v>
      </c>
      <c r="R542" s="327">
        <f t="shared" si="129"/>
        <v>15933.199999999999</v>
      </c>
      <c r="S542" s="327">
        <f t="shared" si="135"/>
        <v>6307.9800000000041</v>
      </c>
      <c r="T542" s="327">
        <f t="shared" si="135"/>
        <v>261.2</v>
      </c>
      <c r="U542" s="327">
        <f t="shared" si="135"/>
        <v>2625.06</v>
      </c>
      <c r="V542" s="327">
        <f t="shared" si="135"/>
        <v>0</v>
      </c>
      <c r="W542" s="327">
        <f t="shared" si="135"/>
        <v>5968.4200000000019</v>
      </c>
      <c r="X542" s="327">
        <f t="shared" si="135"/>
        <v>26.120000000000005</v>
      </c>
      <c r="Y542" s="327">
        <f t="shared" si="135"/>
        <v>39.179999999999993</v>
      </c>
      <c r="Z542" s="327">
        <f t="shared" si="135"/>
        <v>26.120000000000005</v>
      </c>
      <c r="AA542" s="327">
        <f t="shared" si="135"/>
        <v>52.240000000000009</v>
      </c>
      <c r="AB542" s="327">
        <f t="shared" si="135"/>
        <v>156.71999999999997</v>
      </c>
      <c r="AC542" s="327">
        <f t="shared" si="135"/>
        <v>39.179999999999993</v>
      </c>
      <c r="AD542" s="327">
        <f t="shared" si="135"/>
        <v>39.179999999999993</v>
      </c>
      <c r="AE542" s="327">
        <f t="shared" si="135"/>
        <v>26.120000000000005</v>
      </c>
      <c r="AF542" s="327">
        <f t="shared" si="135"/>
        <v>13.060000000000002</v>
      </c>
      <c r="AG542" s="327">
        <f t="shared" si="137"/>
        <v>182.84</v>
      </c>
      <c r="AH542" s="327">
        <f t="shared" si="137"/>
        <v>65.3</v>
      </c>
      <c r="AI542" s="327">
        <f t="shared" si="137"/>
        <v>65.3</v>
      </c>
      <c r="AJ542" s="327">
        <f t="shared" si="137"/>
        <v>39.179999999999993</v>
      </c>
      <c r="AK542" s="1345" t="s">
        <v>1605</v>
      </c>
      <c r="AL542" s="89" t="s">
        <v>1605</v>
      </c>
      <c r="AM542" s="1345" t="s">
        <v>1605</v>
      </c>
      <c r="AN542" s="327">
        <f t="shared" si="131"/>
        <v>15933.199999999999</v>
      </c>
      <c r="AO542" s="327">
        <f t="shared" si="136"/>
        <v>6307.9800000000041</v>
      </c>
      <c r="AP542" s="327">
        <f t="shared" si="136"/>
        <v>261.2</v>
      </c>
      <c r="AQ542" s="327">
        <f t="shared" si="136"/>
        <v>2625.06</v>
      </c>
      <c r="AR542" s="327">
        <f t="shared" si="136"/>
        <v>0</v>
      </c>
      <c r="AS542" s="327">
        <f t="shared" si="136"/>
        <v>5968.4200000000019</v>
      </c>
      <c r="AT542" s="327">
        <f t="shared" si="136"/>
        <v>26.120000000000005</v>
      </c>
      <c r="AU542" s="327">
        <f t="shared" si="136"/>
        <v>39.179999999999993</v>
      </c>
      <c r="AV542" s="327">
        <f t="shared" si="136"/>
        <v>26.120000000000005</v>
      </c>
      <c r="AW542" s="327">
        <f t="shared" si="136"/>
        <v>52.240000000000009</v>
      </c>
      <c r="AX542" s="327">
        <f t="shared" si="136"/>
        <v>156.71999999999997</v>
      </c>
      <c r="AY542" s="327">
        <f t="shared" si="136"/>
        <v>39.179999999999993</v>
      </c>
      <c r="AZ542" s="327">
        <f t="shared" si="136"/>
        <v>39.179999999999993</v>
      </c>
      <c r="BA542" s="327">
        <f t="shared" si="136"/>
        <v>26.120000000000005</v>
      </c>
      <c r="BB542" s="327">
        <f t="shared" si="136"/>
        <v>13.060000000000002</v>
      </c>
      <c r="BC542" s="327">
        <f t="shared" si="138"/>
        <v>182.84</v>
      </c>
      <c r="BD542" s="327">
        <f t="shared" si="138"/>
        <v>65.3</v>
      </c>
      <c r="BE542" s="327">
        <f t="shared" si="138"/>
        <v>65.3</v>
      </c>
      <c r="BF542" s="327">
        <f t="shared" si="138"/>
        <v>39.179999999999993</v>
      </c>
    </row>
    <row r="543" spans="2:58" ht="14.25">
      <c r="B543" s="6" t="s">
        <v>279</v>
      </c>
      <c r="C543" s="1844" t="s">
        <v>299</v>
      </c>
      <c r="D543" s="1838" t="s">
        <v>124</v>
      </c>
      <c r="E543" s="1837" t="s">
        <v>19</v>
      </c>
      <c r="F543" s="1587" t="s">
        <v>16</v>
      </c>
      <c r="G543" s="1857">
        <v>17.39</v>
      </c>
      <c r="H543" s="1937">
        <v>8416</v>
      </c>
      <c r="I543" s="1937">
        <v>8416</v>
      </c>
      <c r="J543" s="1937">
        <v>8416</v>
      </c>
      <c r="K543" s="1886">
        <v>17.59</v>
      </c>
      <c r="R543" s="327">
        <f t="shared" si="129"/>
        <v>148037.44</v>
      </c>
      <c r="S543" s="327">
        <f t="shared" si="135"/>
        <v>40649.280000000013</v>
      </c>
      <c r="T543" s="327">
        <f t="shared" si="135"/>
        <v>1683.2</v>
      </c>
      <c r="U543" s="327">
        <f t="shared" si="135"/>
        <v>16916.16</v>
      </c>
      <c r="V543" s="327">
        <f t="shared" si="135"/>
        <v>0</v>
      </c>
      <c r="W543" s="327">
        <f t="shared" si="135"/>
        <v>83823.360000000015</v>
      </c>
      <c r="X543" s="327">
        <f t="shared" si="135"/>
        <v>168.32000000000002</v>
      </c>
      <c r="Y543" s="327">
        <f t="shared" si="135"/>
        <v>252.47999999999996</v>
      </c>
      <c r="Z543" s="327">
        <f t="shared" si="135"/>
        <v>168.32000000000002</v>
      </c>
      <c r="AA543" s="327">
        <f t="shared" si="135"/>
        <v>336.64000000000004</v>
      </c>
      <c r="AB543" s="327">
        <f t="shared" si="135"/>
        <v>1009.9199999999998</v>
      </c>
      <c r="AC543" s="327">
        <f t="shared" si="135"/>
        <v>252.47999999999996</v>
      </c>
      <c r="AD543" s="327">
        <f t="shared" si="135"/>
        <v>252.47999999999996</v>
      </c>
      <c r="AE543" s="327">
        <f t="shared" si="135"/>
        <v>168.32000000000002</v>
      </c>
      <c r="AF543" s="327">
        <f t="shared" si="135"/>
        <v>84.160000000000011</v>
      </c>
      <c r="AG543" s="327">
        <f t="shared" si="137"/>
        <v>1178.2400000000002</v>
      </c>
      <c r="AH543" s="327">
        <f t="shared" si="137"/>
        <v>420.8</v>
      </c>
      <c r="AI543" s="327">
        <f t="shared" si="137"/>
        <v>420.8</v>
      </c>
      <c r="AJ543" s="327">
        <f t="shared" si="137"/>
        <v>252.47999999999996</v>
      </c>
      <c r="AK543" s="1345" t="s">
        <v>1605</v>
      </c>
      <c r="AL543" s="89" t="s">
        <v>1605</v>
      </c>
      <c r="AM543" s="1345" t="s">
        <v>1605</v>
      </c>
      <c r="AN543" s="327">
        <f t="shared" si="131"/>
        <v>148037.44</v>
      </c>
      <c r="AO543" s="327">
        <f t="shared" si="136"/>
        <v>40649.280000000013</v>
      </c>
      <c r="AP543" s="327">
        <f t="shared" si="136"/>
        <v>1683.2</v>
      </c>
      <c r="AQ543" s="327">
        <f t="shared" si="136"/>
        <v>16916.16</v>
      </c>
      <c r="AR543" s="327">
        <f t="shared" si="136"/>
        <v>0</v>
      </c>
      <c r="AS543" s="327">
        <f t="shared" si="136"/>
        <v>83823.360000000015</v>
      </c>
      <c r="AT543" s="327">
        <f t="shared" si="136"/>
        <v>168.32000000000002</v>
      </c>
      <c r="AU543" s="327">
        <f t="shared" si="136"/>
        <v>252.47999999999996</v>
      </c>
      <c r="AV543" s="327">
        <f t="shared" si="136"/>
        <v>168.32000000000002</v>
      </c>
      <c r="AW543" s="327">
        <f t="shared" si="136"/>
        <v>336.64000000000004</v>
      </c>
      <c r="AX543" s="327">
        <f t="shared" si="136"/>
        <v>1009.9199999999998</v>
      </c>
      <c r="AY543" s="327">
        <f t="shared" si="136"/>
        <v>252.47999999999996</v>
      </c>
      <c r="AZ543" s="327">
        <f t="shared" si="136"/>
        <v>252.47999999999996</v>
      </c>
      <c r="BA543" s="327">
        <f t="shared" si="136"/>
        <v>168.32000000000002</v>
      </c>
      <c r="BB543" s="327">
        <f t="shared" si="136"/>
        <v>84.160000000000011</v>
      </c>
      <c r="BC543" s="327">
        <f t="shared" si="138"/>
        <v>1178.2400000000002</v>
      </c>
      <c r="BD543" s="327">
        <f t="shared" si="138"/>
        <v>420.8</v>
      </c>
      <c r="BE543" s="327">
        <f t="shared" si="138"/>
        <v>420.8</v>
      </c>
      <c r="BF543" s="327">
        <f t="shared" si="138"/>
        <v>252.47999999999996</v>
      </c>
    </row>
    <row r="544" spans="2:58" ht="14.25">
      <c r="B544" s="6" t="s">
        <v>279</v>
      </c>
      <c r="C544" s="1844" t="s">
        <v>300</v>
      </c>
      <c r="D544" s="1838" t="s">
        <v>301</v>
      </c>
      <c r="E544" s="1837" t="s">
        <v>15</v>
      </c>
      <c r="F544" s="1587" t="s">
        <v>16</v>
      </c>
      <c r="G544" s="1857">
        <v>17.39</v>
      </c>
      <c r="H544" s="1937">
        <v>6075</v>
      </c>
      <c r="I544" s="1937">
        <v>6075</v>
      </c>
      <c r="J544" s="1937">
        <v>6075</v>
      </c>
      <c r="K544" s="1886">
        <v>12.2</v>
      </c>
      <c r="R544" s="327">
        <f t="shared" si="129"/>
        <v>74115</v>
      </c>
      <c r="S544" s="327">
        <f t="shared" si="135"/>
        <v>29342.250000000022</v>
      </c>
      <c r="T544" s="327">
        <f t="shared" si="135"/>
        <v>1215</v>
      </c>
      <c r="U544" s="327">
        <f t="shared" si="135"/>
        <v>12210.75</v>
      </c>
      <c r="V544" s="327">
        <f t="shared" si="135"/>
        <v>0</v>
      </c>
      <c r="W544" s="327">
        <f t="shared" si="135"/>
        <v>27762.750000000007</v>
      </c>
      <c r="X544" s="327">
        <f t="shared" si="135"/>
        <v>121.50000000000003</v>
      </c>
      <c r="Y544" s="327">
        <f t="shared" si="135"/>
        <v>182.24999999999997</v>
      </c>
      <c r="Z544" s="327">
        <f t="shared" si="135"/>
        <v>121.50000000000003</v>
      </c>
      <c r="AA544" s="327">
        <f t="shared" si="135"/>
        <v>243.00000000000006</v>
      </c>
      <c r="AB544" s="327">
        <f t="shared" ref="S544:AF562" si="139">+$R544*VLOOKUP($E544,$P$5:$AF$7,AB$1+3,FALSE)</f>
        <v>728.99999999999989</v>
      </c>
      <c r="AC544" s="327">
        <f t="shared" si="139"/>
        <v>182.24999999999997</v>
      </c>
      <c r="AD544" s="327">
        <f t="shared" si="139"/>
        <v>182.24999999999997</v>
      </c>
      <c r="AE544" s="327">
        <f t="shared" si="139"/>
        <v>121.50000000000003</v>
      </c>
      <c r="AF544" s="327">
        <f t="shared" si="139"/>
        <v>60.750000000000014</v>
      </c>
      <c r="AG544" s="327">
        <f t="shared" si="137"/>
        <v>850.50000000000011</v>
      </c>
      <c r="AH544" s="327">
        <f t="shared" si="137"/>
        <v>303.75</v>
      </c>
      <c r="AI544" s="327">
        <f t="shared" si="137"/>
        <v>303.75</v>
      </c>
      <c r="AJ544" s="327">
        <f t="shared" si="137"/>
        <v>182.24999999999997</v>
      </c>
      <c r="AK544" s="1345" t="s">
        <v>1605</v>
      </c>
      <c r="AL544" s="89" t="s">
        <v>1605</v>
      </c>
      <c r="AM544" s="1345" t="s">
        <v>1605</v>
      </c>
      <c r="AN544" s="327">
        <f t="shared" si="131"/>
        <v>74115</v>
      </c>
      <c r="AO544" s="327">
        <f t="shared" si="136"/>
        <v>29342.250000000022</v>
      </c>
      <c r="AP544" s="327">
        <f t="shared" si="136"/>
        <v>1215</v>
      </c>
      <c r="AQ544" s="327">
        <f t="shared" si="136"/>
        <v>12210.75</v>
      </c>
      <c r="AR544" s="327">
        <f t="shared" si="136"/>
        <v>0</v>
      </c>
      <c r="AS544" s="327">
        <f t="shared" si="136"/>
        <v>27762.750000000007</v>
      </c>
      <c r="AT544" s="327">
        <f t="shared" si="136"/>
        <v>121.50000000000003</v>
      </c>
      <c r="AU544" s="327">
        <f t="shared" si="136"/>
        <v>182.24999999999997</v>
      </c>
      <c r="AV544" s="327">
        <f t="shared" si="136"/>
        <v>121.50000000000003</v>
      </c>
      <c r="AW544" s="327">
        <f t="shared" si="136"/>
        <v>243.00000000000006</v>
      </c>
      <c r="AX544" s="327">
        <f t="shared" ref="AO544:BB562" si="140">+$AN544*VLOOKUP($E544,$AL$5:$BB$7,AX$1+3,FALSE)</f>
        <v>728.99999999999989</v>
      </c>
      <c r="AY544" s="327">
        <f t="shared" si="140"/>
        <v>182.24999999999997</v>
      </c>
      <c r="AZ544" s="327">
        <f t="shared" si="140"/>
        <v>182.24999999999997</v>
      </c>
      <c r="BA544" s="327">
        <f t="shared" si="140"/>
        <v>121.50000000000003</v>
      </c>
      <c r="BB544" s="327">
        <f t="shared" si="140"/>
        <v>60.750000000000014</v>
      </c>
      <c r="BC544" s="327">
        <f t="shared" si="138"/>
        <v>850.50000000000011</v>
      </c>
      <c r="BD544" s="327">
        <f t="shared" si="138"/>
        <v>303.75</v>
      </c>
      <c r="BE544" s="327">
        <f t="shared" si="138"/>
        <v>303.75</v>
      </c>
      <c r="BF544" s="327">
        <f t="shared" si="138"/>
        <v>182.24999999999997</v>
      </c>
    </row>
    <row r="545" spans="2:58" ht="14.25">
      <c r="B545" s="6" t="s">
        <v>279</v>
      </c>
      <c r="C545" s="1844" t="s">
        <v>302</v>
      </c>
      <c r="D545" s="1838" t="s">
        <v>124</v>
      </c>
      <c r="E545" s="1837" t="s">
        <v>15</v>
      </c>
      <c r="F545" s="1587" t="s">
        <v>16</v>
      </c>
      <c r="G545" s="1857">
        <v>17.39</v>
      </c>
      <c r="H545" s="1937">
        <v>2852</v>
      </c>
      <c r="I545" s="1937">
        <v>2852</v>
      </c>
      <c r="J545" s="1937">
        <v>2852</v>
      </c>
      <c r="K545" s="1886">
        <v>12.2</v>
      </c>
      <c r="R545" s="327">
        <f t="shared" si="129"/>
        <v>34794.400000000001</v>
      </c>
      <c r="S545" s="327">
        <f t="shared" si="139"/>
        <v>13775.160000000011</v>
      </c>
      <c r="T545" s="327">
        <f t="shared" si="139"/>
        <v>570.40000000000009</v>
      </c>
      <c r="U545" s="327">
        <f t="shared" si="139"/>
        <v>5732.52</v>
      </c>
      <c r="V545" s="327">
        <f t="shared" si="139"/>
        <v>0</v>
      </c>
      <c r="W545" s="327">
        <f t="shared" si="139"/>
        <v>13033.640000000005</v>
      </c>
      <c r="X545" s="327">
        <f t="shared" si="139"/>
        <v>57.04000000000002</v>
      </c>
      <c r="Y545" s="327">
        <f t="shared" si="139"/>
        <v>85.56</v>
      </c>
      <c r="Z545" s="327">
        <f t="shared" si="139"/>
        <v>57.04000000000002</v>
      </c>
      <c r="AA545" s="327">
        <f t="shared" si="139"/>
        <v>114.08000000000004</v>
      </c>
      <c r="AB545" s="327">
        <f t="shared" si="139"/>
        <v>342.24</v>
      </c>
      <c r="AC545" s="327">
        <f t="shared" si="139"/>
        <v>85.56</v>
      </c>
      <c r="AD545" s="327">
        <f t="shared" si="139"/>
        <v>85.56</v>
      </c>
      <c r="AE545" s="327">
        <f t="shared" si="139"/>
        <v>57.04000000000002</v>
      </c>
      <c r="AF545" s="327">
        <f t="shared" si="139"/>
        <v>28.52000000000001</v>
      </c>
      <c r="AG545" s="327">
        <f t="shared" si="137"/>
        <v>399.28000000000009</v>
      </c>
      <c r="AH545" s="327">
        <f t="shared" si="137"/>
        <v>142.60000000000002</v>
      </c>
      <c r="AI545" s="327">
        <f t="shared" si="137"/>
        <v>142.60000000000002</v>
      </c>
      <c r="AJ545" s="327">
        <f t="shared" si="137"/>
        <v>85.56</v>
      </c>
      <c r="AK545" s="1345" t="s">
        <v>1605</v>
      </c>
      <c r="AL545" s="89" t="s">
        <v>1605</v>
      </c>
      <c r="AM545" s="1345" t="s">
        <v>1605</v>
      </c>
      <c r="AN545" s="327">
        <f t="shared" si="131"/>
        <v>34794.400000000001</v>
      </c>
      <c r="AO545" s="327">
        <f t="shared" si="140"/>
        <v>13775.160000000011</v>
      </c>
      <c r="AP545" s="327">
        <f t="shared" si="140"/>
        <v>570.40000000000009</v>
      </c>
      <c r="AQ545" s="327">
        <f t="shared" si="140"/>
        <v>5732.52</v>
      </c>
      <c r="AR545" s="327">
        <f t="shared" si="140"/>
        <v>0</v>
      </c>
      <c r="AS545" s="327">
        <f t="shared" si="140"/>
        <v>13033.640000000005</v>
      </c>
      <c r="AT545" s="327">
        <f t="shared" si="140"/>
        <v>57.04000000000002</v>
      </c>
      <c r="AU545" s="327">
        <f t="shared" si="140"/>
        <v>85.56</v>
      </c>
      <c r="AV545" s="327">
        <f t="shared" si="140"/>
        <v>57.04000000000002</v>
      </c>
      <c r="AW545" s="327">
        <f t="shared" si="140"/>
        <v>114.08000000000004</v>
      </c>
      <c r="AX545" s="327">
        <f t="shared" si="140"/>
        <v>342.24</v>
      </c>
      <c r="AY545" s="327">
        <f t="shared" si="140"/>
        <v>85.56</v>
      </c>
      <c r="AZ545" s="327">
        <f t="shared" si="140"/>
        <v>85.56</v>
      </c>
      <c r="BA545" s="327">
        <f t="shared" si="140"/>
        <v>57.04000000000002</v>
      </c>
      <c r="BB545" s="327">
        <f t="shared" si="140"/>
        <v>28.52000000000001</v>
      </c>
      <c r="BC545" s="327">
        <f t="shared" si="138"/>
        <v>399.28000000000009</v>
      </c>
      <c r="BD545" s="327">
        <f t="shared" si="138"/>
        <v>142.60000000000002</v>
      </c>
      <c r="BE545" s="327">
        <f t="shared" si="138"/>
        <v>142.60000000000002</v>
      </c>
      <c r="BF545" s="327">
        <f t="shared" si="138"/>
        <v>85.56</v>
      </c>
    </row>
    <row r="546" spans="2:58" ht="14.25">
      <c r="B546" s="6" t="s">
        <v>279</v>
      </c>
      <c r="C546" s="1844" t="s">
        <v>303</v>
      </c>
      <c r="D546" s="1838" t="s">
        <v>23</v>
      </c>
      <c r="E546" s="1837" t="s">
        <v>15</v>
      </c>
      <c r="F546" s="1587" t="s">
        <v>16</v>
      </c>
      <c r="G546" s="1857">
        <v>17.39</v>
      </c>
      <c r="H546" s="1937">
        <v>2790</v>
      </c>
      <c r="I546" s="1937">
        <v>2790</v>
      </c>
      <c r="J546" s="1937">
        <v>2790</v>
      </c>
      <c r="K546" s="1886">
        <v>12.2</v>
      </c>
      <c r="R546" s="327">
        <f t="shared" si="129"/>
        <v>34038</v>
      </c>
      <c r="S546" s="327">
        <f t="shared" si="139"/>
        <v>13475.70000000001</v>
      </c>
      <c r="T546" s="327">
        <f t="shared" si="139"/>
        <v>558</v>
      </c>
      <c r="U546" s="327">
        <f t="shared" si="139"/>
        <v>5607.9000000000005</v>
      </c>
      <c r="V546" s="327">
        <f t="shared" si="139"/>
        <v>0</v>
      </c>
      <c r="W546" s="327">
        <f t="shared" si="139"/>
        <v>12750.300000000005</v>
      </c>
      <c r="X546" s="327">
        <f t="shared" si="139"/>
        <v>55.800000000000011</v>
      </c>
      <c r="Y546" s="327">
        <f t="shared" si="139"/>
        <v>83.699999999999989</v>
      </c>
      <c r="Z546" s="327">
        <f t="shared" si="139"/>
        <v>55.800000000000011</v>
      </c>
      <c r="AA546" s="327">
        <f t="shared" si="139"/>
        <v>111.60000000000002</v>
      </c>
      <c r="AB546" s="327">
        <f t="shared" si="139"/>
        <v>334.79999999999995</v>
      </c>
      <c r="AC546" s="327">
        <f t="shared" si="139"/>
        <v>83.699999999999989</v>
      </c>
      <c r="AD546" s="327">
        <f t="shared" si="139"/>
        <v>83.699999999999989</v>
      </c>
      <c r="AE546" s="327">
        <f t="shared" si="139"/>
        <v>55.800000000000011</v>
      </c>
      <c r="AF546" s="327">
        <f t="shared" si="139"/>
        <v>27.900000000000006</v>
      </c>
      <c r="AG546" s="327">
        <f t="shared" si="137"/>
        <v>390.6</v>
      </c>
      <c r="AH546" s="327">
        <f t="shared" si="137"/>
        <v>139.5</v>
      </c>
      <c r="AI546" s="327">
        <f t="shared" si="137"/>
        <v>139.5</v>
      </c>
      <c r="AJ546" s="327">
        <f t="shared" si="137"/>
        <v>83.699999999999989</v>
      </c>
      <c r="AK546" s="1345" t="s">
        <v>1605</v>
      </c>
      <c r="AL546" s="89" t="s">
        <v>1605</v>
      </c>
      <c r="AM546" s="1345" t="s">
        <v>1605</v>
      </c>
      <c r="AN546" s="327">
        <f t="shared" si="131"/>
        <v>34038</v>
      </c>
      <c r="AO546" s="327">
        <f t="shared" si="140"/>
        <v>13475.70000000001</v>
      </c>
      <c r="AP546" s="327">
        <f t="shared" si="140"/>
        <v>558</v>
      </c>
      <c r="AQ546" s="327">
        <f t="shared" si="140"/>
        <v>5607.9000000000005</v>
      </c>
      <c r="AR546" s="327">
        <f t="shared" si="140"/>
        <v>0</v>
      </c>
      <c r="AS546" s="327">
        <f t="shared" si="140"/>
        <v>12750.300000000005</v>
      </c>
      <c r="AT546" s="327">
        <f t="shared" si="140"/>
        <v>55.800000000000011</v>
      </c>
      <c r="AU546" s="327">
        <f t="shared" si="140"/>
        <v>83.699999999999989</v>
      </c>
      <c r="AV546" s="327">
        <f t="shared" si="140"/>
        <v>55.800000000000011</v>
      </c>
      <c r="AW546" s="327">
        <f t="shared" si="140"/>
        <v>111.60000000000002</v>
      </c>
      <c r="AX546" s="327">
        <f t="shared" si="140"/>
        <v>334.79999999999995</v>
      </c>
      <c r="AY546" s="327">
        <f t="shared" si="140"/>
        <v>83.699999999999989</v>
      </c>
      <c r="AZ546" s="327">
        <f t="shared" si="140"/>
        <v>83.699999999999989</v>
      </c>
      <c r="BA546" s="327">
        <f t="shared" si="140"/>
        <v>55.800000000000011</v>
      </c>
      <c r="BB546" s="327">
        <f t="shared" si="140"/>
        <v>27.900000000000006</v>
      </c>
      <c r="BC546" s="327">
        <f t="shared" si="138"/>
        <v>390.6</v>
      </c>
      <c r="BD546" s="327">
        <f t="shared" si="138"/>
        <v>139.5</v>
      </c>
      <c r="BE546" s="327">
        <f t="shared" si="138"/>
        <v>139.5</v>
      </c>
      <c r="BF546" s="327">
        <f t="shared" si="138"/>
        <v>83.699999999999989</v>
      </c>
    </row>
    <row r="547" spans="2:58" ht="14.25">
      <c r="B547" s="6" t="s">
        <v>279</v>
      </c>
      <c r="C547" s="1844" t="s">
        <v>304</v>
      </c>
      <c r="D547" s="1838" t="s">
        <v>27</v>
      </c>
      <c r="E547" s="1837" t="s">
        <v>15</v>
      </c>
      <c r="F547" s="1587" t="s">
        <v>16</v>
      </c>
      <c r="G547" s="1857">
        <v>17.39</v>
      </c>
      <c r="H547" s="1937">
        <v>4107</v>
      </c>
      <c r="I547" s="1937">
        <v>4107</v>
      </c>
      <c r="J547" s="1937">
        <v>4107</v>
      </c>
      <c r="K547" s="1886">
        <v>12.2</v>
      </c>
      <c r="R547" s="327">
        <f t="shared" si="129"/>
        <v>50105.399999999994</v>
      </c>
      <c r="S547" s="327">
        <f t="shared" si="139"/>
        <v>19836.810000000012</v>
      </c>
      <c r="T547" s="327">
        <f t="shared" si="139"/>
        <v>821.4</v>
      </c>
      <c r="U547" s="327">
        <f t="shared" si="139"/>
        <v>8255.07</v>
      </c>
      <c r="V547" s="327">
        <f t="shared" si="139"/>
        <v>0</v>
      </c>
      <c r="W547" s="327">
        <f t="shared" si="139"/>
        <v>18768.990000000005</v>
      </c>
      <c r="X547" s="327">
        <f t="shared" si="139"/>
        <v>82.140000000000015</v>
      </c>
      <c r="Y547" s="327">
        <f t="shared" si="139"/>
        <v>123.20999999999998</v>
      </c>
      <c r="Z547" s="327">
        <f t="shared" si="139"/>
        <v>82.140000000000015</v>
      </c>
      <c r="AA547" s="327">
        <f t="shared" si="139"/>
        <v>164.28000000000003</v>
      </c>
      <c r="AB547" s="327">
        <f t="shared" si="139"/>
        <v>492.83999999999992</v>
      </c>
      <c r="AC547" s="327">
        <f t="shared" si="139"/>
        <v>123.20999999999998</v>
      </c>
      <c r="AD547" s="327">
        <f t="shared" si="139"/>
        <v>123.20999999999998</v>
      </c>
      <c r="AE547" s="327">
        <f t="shared" si="139"/>
        <v>82.140000000000015</v>
      </c>
      <c r="AF547" s="327">
        <f t="shared" si="139"/>
        <v>41.070000000000007</v>
      </c>
      <c r="AG547" s="327">
        <f t="shared" si="137"/>
        <v>574.98</v>
      </c>
      <c r="AH547" s="327">
        <f t="shared" si="137"/>
        <v>205.35</v>
      </c>
      <c r="AI547" s="327">
        <f t="shared" si="137"/>
        <v>205.35</v>
      </c>
      <c r="AJ547" s="327">
        <f t="shared" si="137"/>
        <v>123.20999999999998</v>
      </c>
      <c r="AK547" s="1345" t="s">
        <v>1605</v>
      </c>
      <c r="AL547" s="89" t="s">
        <v>1605</v>
      </c>
      <c r="AM547" s="1345" t="s">
        <v>1605</v>
      </c>
      <c r="AN547" s="327">
        <f t="shared" si="131"/>
        <v>50105.399999999994</v>
      </c>
      <c r="AO547" s="327">
        <f t="shared" si="140"/>
        <v>19836.810000000012</v>
      </c>
      <c r="AP547" s="327">
        <f t="shared" si="140"/>
        <v>821.4</v>
      </c>
      <c r="AQ547" s="327">
        <f t="shared" si="140"/>
        <v>8255.07</v>
      </c>
      <c r="AR547" s="327">
        <f t="shared" si="140"/>
        <v>0</v>
      </c>
      <c r="AS547" s="327">
        <f t="shared" si="140"/>
        <v>18768.990000000005</v>
      </c>
      <c r="AT547" s="327">
        <f t="shared" si="140"/>
        <v>82.140000000000015</v>
      </c>
      <c r="AU547" s="327">
        <f t="shared" si="140"/>
        <v>123.20999999999998</v>
      </c>
      <c r="AV547" s="327">
        <f t="shared" si="140"/>
        <v>82.140000000000015</v>
      </c>
      <c r="AW547" s="327">
        <f t="shared" si="140"/>
        <v>164.28000000000003</v>
      </c>
      <c r="AX547" s="327">
        <f t="shared" si="140"/>
        <v>492.83999999999992</v>
      </c>
      <c r="AY547" s="327">
        <f t="shared" si="140"/>
        <v>123.20999999999998</v>
      </c>
      <c r="AZ547" s="327">
        <f t="shared" si="140"/>
        <v>123.20999999999998</v>
      </c>
      <c r="BA547" s="327">
        <f t="shared" si="140"/>
        <v>82.140000000000015</v>
      </c>
      <c r="BB547" s="327">
        <f t="shared" si="140"/>
        <v>41.070000000000007</v>
      </c>
      <c r="BC547" s="327">
        <f t="shared" si="138"/>
        <v>574.98</v>
      </c>
      <c r="BD547" s="327">
        <f t="shared" si="138"/>
        <v>205.35</v>
      </c>
      <c r="BE547" s="327">
        <f t="shared" si="138"/>
        <v>205.35</v>
      </c>
      <c r="BF547" s="327">
        <f t="shared" si="138"/>
        <v>123.20999999999998</v>
      </c>
    </row>
    <row r="548" spans="2:58" ht="14.25">
      <c r="B548" s="6" t="s">
        <v>279</v>
      </c>
      <c r="C548" s="1844" t="s">
        <v>305</v>
      </c>
      <c r="D548" s="1838" t="s">
        <v>23</v>
      </c>
      <c r="E548" s="1837" t="s">
        <v>15</v>
      </c>
      <c r="F548" s="1587" t="s">
        <v>16</v>
      </c>
      <c r="G548" s="1857">
        <v>17.39</v>
      </c>
      <c r="H548" s="1937">
        <v>3629</v>
      </c>
      <c r="I548" s="1937">
        <v>3629</v>
      </c>
      <c r="J548" s="1937">
        <v>3629</v>
      </c>
      <c r="K548" s="1886">
        <v>12.2</v>
      </c>
      <c r="R548" s="327">
        <f t="shared" si="129"/>
        <v>44273.799999999996</v>
      </c>
      <c r="S548" s="327">
        <f t="shared" si="139"/>
        <v>17528.070000000011</v>
      </c>
      <c r="T548" s="327">
        <f t="shared" si="139"/>
        <v>725.8</v>
      </c>
      <c r="U548" s="327">
        <f t="shared" si="139"/>
        <v>7294.29</v>
      </c>
      <c r="V548" s="327">
        <f t="shared" si="139"/>
        <v>0</v>
      </c>
      <c r="W548" s="327">
        <f t="shared" si="139"/>
        <v>16584.530000000002</v>
      </c>
      <c r="X548" s="327">
        <f t="shared" si="139"/>
        <v>72.580000000000013</v>
      </c>
      <c r="Y548" s="327">
        <f t="shared" si="139"/>
        <v>108.86999999999998</v>
      </c>
      <c r="Z548" s="327">
        <f t="shared" si="139"/>
        <v>72.580000000000013</v>
      </c>
      <c r="AA548" s="327">
        <f t="shared" si="139"/>
        <v>145.16000000000003</v>
      </c>
      <c r="AB548" s="327">
        <f t="shared" si="139"/>
        <v>435.4799999999999</v>
      </c>
      <c r="AC548" s="327">
        <f t="shared" si="139"/>
        <v>108.86999999999998</v>
      </c>
      <c r="AD548" s="327">
        <f t="shared" si="139"/>
        <v>108.86999999999998</v>
      </c>
      <c r="AE548" s="327">
        <f t="shared" si="139"/>
        <v>72.580000000000013</v>
      </c>
      <c r="AF548" s="327">
        <f t="shared" si="139"/>
        <v>36.290000000000006</v>
      </c>
      <c r="AG548" s="327">
        <f t="shared" si="137"/>
        <v>508.06</v>
      </c>
      <c r="AH548" s="327">
        <f t="shared" si="137"/>
        <v>181.45</v>
      </c>
      <c r="AI548" s="327">
        <f t="shared" si="137"/>
        <v>181.45</v>
      </c>
      <c r="AJ548" s="327">
        <f t="shared" si="137"/>
        <v>108.86999999999998</v>
      </c>
      <c r="AK548" s="1345" t="s">
        <v>1605</v>
      </c>
      <c r="AL548" s="89" t="s">
        <v>1605</v>
      </c>
      <c r="AM548" s="1345" t="s">
        <v>1605</v>
      </c>
      <c r="AN548" s="327">
        <f t="shared" si="131"/>
        <v>44273.799999999996</v>
      </c>
      <c r="AO548" s="327">
        <f t="shared" si="140"/>
        <v>17528.070000000011</v>
      </c>
      <c r="AP548" s="327">
        <f t="shared" si="140"/>
        <v>725.8</v>
      </c>
      <c r="AQ548" s="327">
        <f t="shared" si="140"/>
        <v>7294.29</v>
      </c>
      <c r="AR548" s="327">
        <f t="shared" si="140"/>
        <v>0</v>
      </c>
      <c r="AS548" s="327">
        <f t="shared" si="140"/>
        <v>16584.530000000002</v>
      </c>
      <c r="AT548" s="327">
        <f t="shared" si="140"/>
        <v>72.580000000000013</v>
      </c>
      <c r="AU548" s="327">
        <f t="shared" si="140"/>
        <v>108.86999999999998</v>
      </c>
      <c r="AV548" s="327">
        <f t="shared" si="140"/>
        <v>72.580000000000013</v>
      </c>
      <c r="AW548" s="327">
        <f t="shared" si="140"/>
        <v>145.16000000000003</v>
      </c>
      <c r="AX548" s="327">
        <f t="shared" si="140"/>
        <v>435.4799999999999</v>
      </c>
      <c r="AY548" s="327">
        <f t="shared" si="140"/>
        <v>108.86999999999998</v>
      </c>
      <c r="AZ548" s="327">
        <f t="shared" si="140"/>
        <v>108.86999999999998</v>
      </c>
      <c r="BA548" s="327">
        <f t="shared" si="140"/>
        <v>72.580000000000013</v>
      </c>
      <c r="BB548" s="327">
        <f t="shared" si="140"/>
        <v>36.290000000000006</v>
      </c>
      <c r="BC548" s="327">
        <f t="shared" si="138"/>
        <v>508.06</v>
      </c>
      <c r="BD548" s="327">
        <f t="shared" si="138"/>
        <v>181.45</v>
      </c>
      <c r="BE548" s="327">
        <f t="shared" si="138"/>
        <v>181.45</v>
      </c>
      <c r="BF548" s="327">
        <f t="shared" si="138"/>
        <v>108.86999999999998</v>
      </c>
    </row>
    <row r="549" spans="2:58" ht="14.25">
      <c r="B549" s="6" t="s">
        <v>279</v>
      </c>
      <c r="C549" s="1844" t="s">
        <v>306</v>
      </c>
      <c r="D549" s="1838" t="s">
        <v>307</v>
      </c>
      <c r="E549" s="1837" t="s">
        <v>19</v>
      </c>
      <c r="F549" s="1587" t="s">
        <v>16</v>
      </c>
      <c r="G549" s="1857">
        <v>17.39</v>
      </c>
      <c r="H549" s="1937">
        <v>9218</v>
      </c>
      <c r="I549" s="1937">
        <v>9218</v>
      </c>
      <c r="J549" s="1937">
        <v>9218</v>
      </c>
      <c r="K549" s="1886">
        <v>17.59</v>
      </c>
      <c r="R549" s="327">
        <f t="shared" si="129"/>
        <v>162144.62</v>
      </c>
      <c r="S549" s="327">
        <f t="shared" si="139"/>
        <v>44522.94000000001</v>
      </c>
      <c r="T549" s="327">
        <f t="shared" si="139"/>
        <v>1843.6</v>
      </c>
      <c r="U549" s="327">
        <f t="shared" si="139"/>
        <v>18528.18</v>
      </c>
      <c r="V549" s="327">
        <f t="shared" si="139"/>
        <v>0</v>
      </c>
      <c r="W549" s="327">
        <f t="shared" si="139"/>
        <v>91811.280000000013</v>
      </c>
      <c r="X549" s="327">
        <f t="shared" si="139"/>
        <v>184.36</v>
      </c>
      <c r="Y549" s="327">
        <f t="shared" si="139"/>
        <v>276.53999999999996</v>
      </c>
      <c r="Z549" s="327">
        <f t="shared" si="139"/>
        <v>184.36</v>
      </c>
      <c r="AA549" s="327">
        <f t="shared" si="139"/>
        <v>368.72</v>
      </c>
      <c r="AB549" s="327">
        <f t="shared" si="139"/>
        <v>1106.1599999999999</v>
      </c>
      <c r="AC549" s="327">
        <f t="shared" si="139"/>
        <v>276.53999999999996</v>
      </c>
      <c r="AD549" s="327">
        <f t="shared" si="139"/>
        <v>276.53999999999996</v>
      </c>
      <c r="AE549" s="327">
        <f t="shared" si="139"/>
        <v>184.36</v>
      </c>
      <c r="AF549" s="327">
        <f t="shared" si="139"/>
        <v>92.18</v>
      </c>
      <c r="AG549" s="327">
        <f t="shared" si="137"/>
        <v>1290.5200000000002</v>
      </c>
      <c r="AH549" s="327">
        <f t="shared" si="137"/>
        <v>460.9</v>
      </c>
      <c r="AI549" s="327">
        <f t="shared" si="137"/>
        <v>460.9</v>
      </c>
      <c r="AJ549" s="327">
        <f t="shared" si="137"/>
        <v>276.53999999999996</v>
      </c>
      <c r="AK549" s="1345" t="s">
        <v>1605</v>
      </c>
      <c r="AL549" s="89" t="s">
        <v>1605</v>
      </c>
      <c r="AM549" s="1345" t="s">
        <v>1605</v>
      </c>
      <c r="AN549" s="327">
        <f t="shared" si="131"/>
        <v>162144.62</v>
      </c>
      <c r="AO549" s="327">
        <f t="shared" si="140"/>
        <v>44522.94000000001</v>
      </c>
      <c r="AP549" s="327">
        <f t="shared" si="140"/>
        <v>1843.6</v>
      </c>
      <c r="AQ549" s="327">
        <f t="shared" si="140"/>
        <v>18528.18</v>
      </c>
      <c r="AR549" s="327">
        <f t="shared" si="140"/>
        <v>0</v>
      </c>
      <c r="AS549" s="327">
        <f t="shared" si="140"/>
        <v>91811.280000000013</v>
      </c>
      <c r="AT549" s="327">
        <f t="shared" si="140"/>
        <v>184.36</v>
      </c>
      <c r="AU549" s="327">
        <f t="shared" si="140"/>
        <v>276.53999999999996</v>
      </c>
      <c r="AV549" s="327">
        <f t="shared" si="140"/>
        <v>184.36</v>
      </c>
      <c r="AW549" s="327">
        <f t="shared" si="140"/>
        <v>368.72</v>
      </c>
      <c r="AX549" s="327">
        <f t="shared" si="140"/>
        <v>1106.1599999999999</v>
      </c>
      <c r="AY549" s="327">
        <f t="shared" si="140"/>
        <v>276.53999999999996</v>
      </c>
      <c r="AZ549" s="327">
        <f t="shared" si="140"/>
        <v>276.53999999999996</v>
      </c>
      <c r="BA549" s="327">
        <f t="shared" si="140"/>
        <v>184.36</v>
      </c>
      <c r="BB549" s="327">
        <f t="shared" si="140"/>
        <v>92.18</v>
      </c>
      <c r="BC549" s="327">
        <f t="shared" si="138"/>
        <v>1290.5200000000002</v>
      </c>
      <c r="BD549" s="327">
        <f t="shared" si="138"/>
        <v>460.9</v>
      </c>
      <c r="BE549" s="327">
        <f t="shared" si="138"/>
        <v>460.9</v>
      </c>
      <c r="BF549" s="327">
        <f t="shared" si="138"/>
        <v>276.53999999999996</v>
      </c>
    </row>
    <row r="550" spans="2:58" ht="14.25">
      <c r="B550" s="6" t="s">
        <v>279</v>
      </c>
      <c r="C550" s="1844" t="s">
        <v>308</v>
      </c>
      <c r="D550" s="1838" t="s">
        <v>58</v>
      </c>
      <c r="E550" s="1837" t="s">
        <v>19</v>
      </c>
      <c r="F550" s="1587" t="s">
        <v>16</v>
      </c>
      <c r="G550" s="1857">
        <v>17.39</v>
      </c>
      <c r="H550" s="1937">
        <v>121644</v>
      </c>
      <c r="I550" s="1937">
        <v>121644</v>
      </c>
      <c r="J550" s="1937">
        <v>121644</v>
      </c>
      <c r="K550" s="1886">
        <v>17.59</v>
      </c>
      <c r="R550" s="327">
        <f t="shared" si="129"/>
        <v>2139717.96</v>
      </c>
      <c r="S550" s="327">
        <f t="shared" si="139"/>
        <v>587540.52000000014</v>
      </c>
      <c r="T550" s="327">
        <f t="shared" si="139"/>
        <v>24328.799999999999</v>
      </c>
      <c r="U550" s="327">
        <f t="shared" si="139"/>
        <v>244504.43999999997</v>
      </c>
      <c r="V550" s="327">
        <f t="shared" si="139"/>
        <v>0</v>
      </c>
      <c r="W550" s="327">
        <f t="shared" si="139"/>
        <v>1211574.2400000002</v>
      </c>
      <c r="X550" s="327">
        <f t="shared" si="139"/>
        <v>2432.88</v>
      </c>
      <c r="Y550" s="327">
        <f t="shared" si="139"/>
        <v>3649.3199999999993</v>
      </c>
      <c r="Z550" s="327">
        <f t="shared" si="139"/>
        <v>2432.88</v>
      </c>
      <c r="AA550" s="327">
        <f t="shared" si="139"/>
        <v>4865.76</v>
      </c>
      <c r="AB550" s="327">
        <f t="shared" si="139"/>
        <v>14597.279999999997</v>
      </c>
      <c r="AC550" s="327">
        <f t="shared" si="139"/>
        <v>3649.3199999999993</v>
      </c>
      <c r="AD550" s="327">
        <f t="shared" si="139"/>
        <v>3649.3199999999993</v>
      </c>
      <c r="AE550" s="327">
        <f t="shared" si="139"/>
        <v>2432.88</v>
      </c>
      <c r="AF550" s="327">
        <f t="shared" si="139"/>
        <v>1216.44</v>
      </c>
      <c r="AG550" s="327">
        <f t="shared" si="137"/>
        <v>17030.16</v>
      </c>
      <c r="AH550" s="327">
        <f t="shared" si="137"/>
        <v>6082.2</v>
      </c>
      <c r="AI550" s="327">
        <f t="shared" si="137"/>
        <v>6082.2</v>
      </c>
      <c r="AJ550" s="327">
        <f t="shared" si="137"/>
        <v>3649.3199999999993</v>
      </c>
      <c r="AK550" s="1345" t="s">
        <v>1605</v>
      </c>
      <c r="AL550" s="89" t="s">
        <v>1605</v>
      </c>
      <c r="AM550" s="1345" t="s">
        <v>1605</v>
      </c>
      <c r="AN550" s="327">
        <f t="shared" si="131"/>
        <v>2139717.96</v>
      </c>
      <c r="AO550" s="327">
        <f t="shared" si="140"/>
        <v>587540.52000000014</v>
      </c>
      <c r="AP550" s="327">
        <f t="shared" si="140"/>
        <v>24328.799999999999</v>
      </c>
      <c r="AQ550" s="327">
        <f t="shared" si="140"/>
        <v>244504.43999999997</v>
      </c>
      <c r="AR550" s="327">
        <f t="shared" si="140"/>
        <v>0</v>
      </c>
      <c r="AS550" s="327">
        <f t="shared" si="140"/>
        <v>1211574.2400000002</v>
      </c>
      <c r="AT550" s="327">
        <f t="shared" si="140"/>
        <v>2432.88</v>
      </c>
      <c r="AU550" s="327">
        <f t="shared" si="140"/>
        <v>3649.3199999999993</v>
      </c>
      <c r="AV550" s="327">
        <f t="shared" si="140"/>
        <v>2432.88</v>
      </c>
      <c r="AW550" s="327">
        <f t="shared" si="140"/>
        <v>4865.76</v>
      </c>
      <c r="AX550" s="327">
        <f t="shared" si="140"/>
        <v>14597.279999999997</v>
      </c>
      <c r="AY550" s="327">
        <f t="shared" si="140"/>
        <v>3649.3199999999993</v>
      </c>
      <c r="AZ550" s="327">
        <f t="shared" si="140"/>
        <v>3649.3199999999993</v>
      </c>
      <c r="BA550" s="327">
        <f t="shared" si="140"/>
        <v>2432.88</v>
      </c>
      <c r="BB550" s="327">
        <f t="shared" si="140"/>
        <v>1216.44</v>
      </c>
      <c r="BC550" s="327">
        <f t="shared" si="138"/>
        <v>17030.16</v>
      </c>
      <c r="BD550" s="327">
        <f t="shared" si="138"/>
        <v>6082.2</v>
      </c>
      <c r="BE550" s="327">
        <f t="shared" si="138"/>
        <v>6082.2</v>
      </c>
      <c r="BF550" s="327">
        <f t="shared" si="138"/>
        <v>3649.3199999999993</v>
      </c>
    </row>
    <row r="551" spans="2:58" ht="14.25">
      <c r="B551" s="7" t="s">
        <v>279</v>
      </c>
      <c r="C551" s="1846" t="s">
        <v>309</v>
      </c>
      <c r="D551" s="1589" t="s">
        <v>199</v>
      </c>
      <c r="E551" s="1847" t="s">
        <v>15</v>
      </c>
      <c r="F551" s="1868" t="s">
        <v>16</v>
      </c>
      <c r="G551" s="1892">
        <v>17.39</v>
      </c>
      <c r="H551" s="1938">
        <v>345.93372048479995</v>
      </c>
      <c r="I551" s="1924">
        <v>345.93372048479995</v>
      </c>
      <c r="J551" s="1900">
        <v>345.93372048479995</v>
      </c>
      <c r="K551" s="1939">
        <v>12.2</v>
      </c>
      <c r="R551" s="327">
        <f t="shared" si="129"/>
        <v>4220.3913899145591</v>
      </c>
      <c r="S551" s="327">
        <f t="shared" si="139"/>
        <v>1670.859869941585</v>
      </c>
      <c r="T551" s="327">
        <f t="shared" si="139"/>
        <v>69.186744096959984</v>
      </c>
      <c r="U551" s="327">
        <f t="shared" si="139"/>
        <v>695.3267781744479</v>
      </c>
      <c r="V551" s="327">
        <f t="shared" si="139"/>
        <v>0</v>
      </c>
      <c r="W551" s="327">
        <f t="shared" si="139"/>
        <v>1580.9171026155361</v>
      </c>
      <c r="X551" s="327">
        <f t="shared" si="139"/>
        <v>6.918674409696</v>
      </c>
      <c r="Y551" s="327">
        <f t="shared" si="139"/>
        <v>10.378011614543997</v>
      </c>
      <c r="Z551" s="327">
        <f t="shared" si="139"/>
        <v>6.918674409696</v>
      </c>
      <c r="AA551" s="327">
        <f t="shared" si="139"/>
        <v>13.837348819392</v>
      </c>
      <c r="AB551" s="327">
        <f t="shared" si="139"/>
        <v>41.512046458175988</v>
      </c>
      <c r="AC551" s="327">
        <f t="shared" si="139"/>
        <v>10.378011614543997</v>
      </c>
      <c r="AD551" s="327">
        <f t="shared" si="139"/>
        <v>10.378011614543997</v>
      </c>
      <c r="AE551" s="327">
        <f t="shared" si="139"/>
        <v>6.918674409696</v>
      </c>
      <c r="AF551" s="327">
        <f t="shared" si="139"/>
        <v>3.459337204848</v>
      </c>
      <c r="AG551" s="327">
        <f t="shared" si="137"/>
        <v>48.430720867871997</v>
      </c>
      <c r="AH551" s="327">
        <f t="shared" si="137"/>
        <v>17.296686024239996</v>
      </c>
      <c r="AI551" s="327">
        <f t="shared" si="137"/>
        <v>17.296686024239996</v>
      </c>
      <c r="AJ551" s="327">
        <f t="shared" si="137"/>
        <v>10.378011614543997</v>
      </c>
      <c r="AK551" s="1345" t="s">
        <v>1605</v>
      </c>
      <c r="AL551" s="89" t="s">
        <v>1605</v>
      </c>
      <c r="AM551" s="1345" t="s">
        <v>1605</v>
      </c>
      <c r="AN551" s="327">
        <f t="shared" si="131"/>
        <v>4220.3913899145591</v>
      </c>
      <c r="AO551" s="327">
        <f t="shared" si="140"/>
        <v>1670.859869941585</v>
      </c>
      <c r="AP551" s="327">
        <f t="shared" si="140"/>
        <v>69.186744096959984</v>
      </c>
      <c r="AQ551" s="327">
        <f t="shared" si="140"/>
        <v>695.3267781744479</v>
      </c>
      <c r="AR551" s="327">
        <f t="shared" si="140"/>
        <v>0</v>
      </c>
      <c r="AS551" s="327">
        <f t="shared" si="140"/>
        <v>1580.9171026155361</v>
      </c>
      <c r="AT551" s="327">
        <f t="shared" si="140"/>
        <v>6.918674409696</v>
      </c>
      <c r="AU551" s="327">
        <f t="shared" si="140"/>
        <v>10.378011614543997</v>
      </c>
      <c r="AV551" s="327">
        <f t="shared" si="140"/>
        <v>6.918674409696</v>
      </c>
      <c r="AW551" s="327">
        <f t="shared" si="140"/>
        <v>13.837348819392</v>
      </c>
      <c r="AX551" s="327">
        <f t="shared" si="140"/>
        <v>41.512046458175988</v>
      </c>
      <c r="AY551" s="327">
        <f t="shared" si="140"/>
        <v>10.378011614543997</v>
      </c>
      <c r="AZ551" s="327">
        <f t="shared" si="140"/>
        <v>10.378011614543997</v>
      </c>
      <c r="BA551" s="327">
        <f t="shared" si="140"/>
        <v>6.918674409696</v>
      </c>
      <c r="BB551" s="327">
        <f t="shared" si="140"/>
        <v>3.459337204848</v>
      </c>
      <c r="BC551" s="327">
        <f t="shared" si="138"/>
        <v>48.430720867871997</v>
      </c>
      <c r="BD551" s="327">
        <f t="shared" si="138"/>
        <v>17.296686024239996</v>
      </c>
      <c r="BE551" s="327">
        <f t="shared" si="138"/>
        <v>17.296686024239996</v>
      </c>
      <c r="BF551" s="327">
        <f t="shared" si="138"/>
        <v>10.378011614543997</v>
      </c>
    </row>
    <row r="552" spans="2:58" ht="14.25">
      <c r="B552" s="17" t="s">
        <v>141</v>
      </c>
      <c r="C552" s="1837" t="s">
        <v>142</v>
      </c>
      <c r="D552" s="1838" t="s">
        <v>143</v>
      </c>
      <c r="E552" s="1837" t="s">
        <v>19</v>
      </c>
      <c r="F552" s="1587" t="s">
        <v>16</v>
      </c>
      <c r="G552" s="1944">
        <v>17.39</v>
      </c>
      <c r="H552" s="1889">
        <v>16041</v>
      </c>
      <c r="I552" s="1841">
        <v>16041</v>
      </c>
      <c r="J552" s="1842">
        <v>16041</v>
      </c>
      <c r="K552" s="1852">
        <v>17.59</v>
      </c>
      <c r="R552" s="327">
        <f t="shared" si="129"/>
        <v>282161.19</v>
      </c>
      <c r="S552" s="327">
        <f t="shared" si="139"/>
        <v>77478.030000000013</v>
      </c>
      <c r="T552" s="327">
        <f t="shared" si="139"/>
        <v>3208.2000000000003</v>
      </c>
      <c r="U552" s="327">
        <f t="shared" si="139"/>
        <v>32242.41</v>
      </c>
      <c r="V552" s="327">
        <f t="shared" si="139"/>
        <v>0</v>
      </c>
      <c r="W552" s="327">
        <f t="shared" si="139"/>
        <v>159768.36000000002</v>
      </c>
      <c r="X552" s="327">
        <f t="shared" si="139"/>
        <v>320.82000000000005</v>
      </c>
      <c r="Y552" s="327">
        <f t="shared" si="139"/>
        <v>481.2299999999999</v>
      </c>
      <c r="Z552" s="327">
        <f t="shared" si="139"/>
        <v>320.82000000000005</v>
      </c>
      <c r="AA552" s="327">
        <f t="shared" si="139"/>
        <v>641.6400000000001</v>
      </c>
      <c r="AB552" s="327">
        <f t="shared" si="139"/>
        <v>1924.9199999999996</v>
      </c>
      <c r="AC552" s="327">
        <f t="shared" si="139"/>
        <v>481.2299999999999</v>
      </c>
      <c r="AD552" s="327">
        <f t="shared" si="139"/>
        <v>481.2299999999999</v>
      </c>
      <c r="AE552" s="327">
        <f t="shared" si="139"/>
        <v>320.82000000000005</v>
      </c>
      <c r="AF552" s="327">
        <f t="shared" si="139"/>
        <v>160.41000000000003</v>
      </c>
      <c r="AG552" s="327">
        <f t="shared" si="137"/>
        <v>2245.7400000000002</v>
      </c>
      <c r="AH552" s="327">
        <f t="shared" si="137"/>
        <v>802.05000000000007</v>
      </c>
      <c r="AI552" s="327">
        <f t="shared" si="137"/>
        <v>802.05000000000007</v>
      </c>
      <c r="AJ552" s="327">
        <f t="shared" si="137"/>
        <v>481.2299999999999</v>
      </c>
      <c r="AK552" s="1345" t="s">
        <v>1605</v>
      </c>
      <c r="AL552" s="89" t="s">
        <v>1605</v>
      </c>
      <c r="AM552" s="1345" t="s">
        <v>1605</v>
      </c>
      <c r="AN552" s="327">
        <f t="shared" si="131"/>
        <v>282161.19</v>
      </c>
      <c r="AO552" s="327">
        <f t="shared" si="140"/>
        <v>77478.030000000013</v>
      </c>
      <c r="AP552" s="327">
        <f t="shared" si="140"/>
        <v>3208.2000000000003</v>
      </c>
      <c r="AQ552" s="327">
        <f t="shared" si="140"/>
        <v>32242.41</v>
      </c>
      <c r="AR552" s="327">
        <f t="shared" si="140"/>
        <v>0</v>
      </c>
      <c r="AS552" s="327">
        <f t="shared" si="140"/>
        <v>159768.36000000002</v>
      </c>
      <c r="AT552" s="327">
        <f t="shared" si="140"/>
        <v>320.82000000000005</v>
      </c>
      <c r="AU552" s="327">
        <f t="shared" si="140"/>
        <v>481.2299999999999</v>
      </c>
      <c r="AV552" s="327">
        <f t="shared" si="140"/>
        <v>320.82000000000005</v>
      </c>
      <c r="AW552" s="327">
        <f t="shared" si="140"/>
        <v>641.6400000000001</v>
      </c>
      <c r="AX552" s="327">
        <f t="shared" si="140"/>
        <v>1924.9199999999996</v>
      </c>
      <c r="AY552" s="327">
        <f t="shared" si="140"/>
        <v>481.2299999999999</v>
      </c>
      <c r="AZ552" s="327">
        <f t="shared" si="140"/>
        <v>481.2299999999999</v>
      </c>
      <c r="BA552" s="327">
        <f t="shared" si="140"/>
        <v>320.82000000000005</v>
      </c>
      <c r="BB552" s="327">
        <f t="shared" si="140"/>
        <v>160.41000000000003</v>
      </c>
      <c r="BC552" s="327">
        <f t="shared" si="138"/>
        <v>2245.7400000000002</v>
      </c>
      <c r="BD552" s="327">
        <f t="shared" si="138"/>
        <v>802.05000000000007</v>
      </c>
      <c r="BE552" s="327">
        <f t="shared" si="138"/>
        <v>802.05000000000007</v>
      </c>
      <c r="BF552" s="327">
        <f t="shared" si="138"/>
        <v>481.2299999999999</v>
      </c>
    </row>
    <row r="553" spans="2:58" ht="14.25">
      <c r="B553" s="6" t="s">
        <v>141</v>
      </c>
      <c r="C553" s="1837" t="s">
        <v>144</v>
      </c>
      <c r="D553" s="1838" t="s">
        <v>36</v>
      </c>
      <c r="E553" s="1837" t="s">
        <v>15</v>
      </c>
      <c r="F553" s="1587" t="s">
        <v>16</v>
      </c>
      <c r="G553" s="1944">
        <v>17.39</v>
      </c>
      <c r="H553" s="1889">
        <v>1427</v>
      </c>
      <c r="I553" s="1841">
        <v>1427</v>
      </c>
      <c r="J553" s="1842">
        <v>1427</v>
      </c>
      <c r="K553" s="1852">
        <v>12.2</v>
      </c>
      <c r="R553" s="327">
        <f t="shared" si="129"/>
        <v>17409.399999999998</v>
      </c>
      <c r="S553" s="327">
        <f t="shared" si="139"/>
        <v>6892.4100000000044</v>
      </c>
      <c r="T553" s="327">
        <f t="shared" si="139"/>
        <v>285.39999999999998</v>
      </c>
      <c r="U553" s="327">
        <f t="shared" si="139"/>
        <v>2868.2699999999995</v>
      </c>
      <c r="V553" s="327">
        <f t="shared" si="139"/>
        <v>0</v>
      </c>
      <c r="W553" s="327">
        <f t="shared" si="139"/>
        <v>6521.3900000000012</v>
      </c>
      <c r="X553" s="327">
        <f t="shared" si="139"/>
        <v>28.540000000000003</v>
      </c>
      <c r="Y553" s="327">
        <f t="shared" si="139"/>
        <v>42.809999999999988</v>
      </c>
      <c r="Z553" s="327">
        <f t="shared" si="139"/>
        <v>28.540000000000003</v>
      </c>
      <c r="AA553" s="327">
        <f t="shared" si="139"/>
        <v>57.080000000000005</v>
      </c>
      <c r="AB553" s="327">
        <f t="shared" si="139"/>
        <v>171.23999999999995</v>
      </c>
      <c r="AC553" s="327">
        <f t="shared" si="139"/>
        <v>42.809999999999988</v>
      </c>
      <c r="AD553" s="327">
        <f t="shared" si="139"/>
        <v>42.809999999999988</v>
      </c>
      <c r="AE553" s="327">
        <f t="shared" si="139"/>
        <v>28.540000000000003</v>
      </c>
      <c r="AF553" s="327">
        <f t="shared" si="139"/>
        <v>14.270000000000001</v>
      </c>
      <c r="AG553" s="327">
        <f t="shared" si="137"/>
        <v>199.78</v>
      </c>
      <c r="AH553" s="327">
        <f t="shared" si="137"/>
        <v>71.349999999999994</v>
      </c>
      <c r="AI553" s="327">
        <f t="shared" si="137"/>
        <v>71.349999999999994</v>
      </c>
      <c r="AJ553" s="327">
        <f t="shared" si="137"/>
        <v>42.809999999999988</v>
      </c>
      <c r="AK553" s="1345" t="s">
        <v>1605</v>
      </c>
      <c r="AL553" s="89" t="s">
        <v>1605</v>
      </c>
      <c r="AM553" s="1345" t="s">
        <v>1605</v>
      </c>
      <c r="AN553" s="327">
        <f t="shared" si="131"/>
        <v>17409.399999999998</v>
      </c>
      <c r="AO553" s="327">
        <f t="shared" si="140"/>
        <v>6892.4100000000044</v>
      </c>
      <c r="AP553" s="327">
        <f t="shared" si="140"/>
        <v>285.39999999999998</v>
      </c>
      <c r="AQ553" s="327">
        <f t="shared" si="140"/>
        <v>2868.2699999999995</v>
      </c>
      <c r="AR553" s="327">
        <f t="shared" si="140"/>
        <v>0</v>
      </c>
      <c r="AS553" s="327">
        <f t="shared" si="140"/>
        <v>6521.3900000000012</v>
      </c>
      <c r="AT553" s="327">
        <f t="shared" si="140"/>
        <v>28.540000000000003</v>
      </c>
      <c r="AU553" s="327">
        <f t="shared" si="140"/>
        <v>42.809999999999988</v>
      </c>
      <c r="AV553" s="327">
        <f t="shared" si="140"/>
        <v>28.540000000000003</v>
      </c>
      <c r="AW553" s="327">
        <f t="shared" si="140"/>
        <v>57.080000000000005</v>
      </c>
      <c r="AX553" s="327">
        <f t="shared" si="140"/>
        <v>171.23999999999995</v>
      </c>
      <c r="AY553" s="327">
        <f t="shared" si="140"/>
        <v>42.809999999999988</v>
      </c>
      <c r="AZ553" s="327">
        <f t="shared" si="140"/>
        <v>42.809999999999988</v>
      </c>
      <c r="BA553" s="327">
        <f t="shared" si="140"/>
        <v>28.540000000000003</v>
      </c>
      <c r="BB553" s="327">
        <f t="shared" si="140"/>
        <v>14.270000000000001</v>
      </c>
      <c r="BC553" s="327">
        <f t="shared" si="138"/>
        <v>199.78</v>
      </c>
      <c r="BD553" s="327">
        <f t="shared" si="138"/>
        <v>71.349999999999994</v>
      </c>
      <c r="BE553" s="327">
        <f t="shared" si="138"/>
        <v>71.349999999999994</v>
      </c>
      <c r="BF553" s="327">
        <f t="shared" si="138"/>
        <v>42.809999999999988</v>
      </c>
    </row>
    <row r="554" spans="2:58" ht="14.25">
      <c r="B554" s="6" t="s">
        <v>141</v>
      </c>
      <c r="C554" s="1837" t="s">
        <v>145</v>
      </c>
      <c r="D554" s="1838" t="s">
        <v>36</v>
      </c>
      <c r="E554" s="1837" t="s">
        <v>15</v>
      </c>
      <c r="F554" s="1587" t="s">
        <v>16</v>
      </c>
      <c r="G554" s="1944">
        <v>17.39</v>
      </c>
      <c r="H554" s="1889">
        <v>68.069999999999993</v>
      </c>
      <c r="I554" s="1841">
        <v>68.069999999999993</v>
      </c>
      <c r="J554" s="1842">
        <v>68.069999999999993</v>
      </c>
      <c r="K554" s="1852">
        <v>12.2</v>
      </c>
      <c r="R554" s="327">
        <f t="shared" si="129"/>
        <v>830.45399999999984</v>
      </c>
      <c r="S554" s="327">
        <f t="shared" si="139"/>
        <v>328.77810000000017</v>
      </c>
      <c r="T554" s="327">
        <f t="shared" si="139"/>
        <v>13.613999999999997</v>
      </c>
      <c r="U554" s="327">
        <f t="shared" si="139"/>
        <v>136.82069999999999</v>
      </c>
      <c r="V554" s="327">
        <f t="shared" si="139"/>
        <v>0</v>
      </c>
      <c r="W554" s="327">
        <f t="shared" si="139"/>
        <v>311.07990000000001</v>
      </c>
      <c r="X554" s="327">
        <f t="shared" si="139"/>
        <v>1.3614000000000002</v>
      </c>
      <c r="Y554" s="327">
        <f t="shared" si="139"/>
        <v>2.0420999999999996</v>
      </c>
      <c r="Z554" s="327">
        <f t="shared" si="139"/>
        <v>1.3614000000000002</v>
      </c>
      <c r="AA554" s="327">
        <f t="shared" si="139"/>
        <v>2.7228000000000003</v>
      </c>
      <c r="AB554" s="327">
        <f t="shared" si="139"/>
        <v>8.1683999999999983</v>
      </c>
      <c r="AC554" s="327">
        <f t="shared" si="139"/>
        <v>2.0420999999999996</v>
      </c>
      <c r="AD554" s="327">
        <f t="shared" si="139"/>
        <v>2.0420999999999996</v>
      </c>
      <c r="AE554" s="327">
        <f t="shared" si="139"/>
        <v>1.3614000000000002</v>
      </c>
      <c r="AF554" s="327">
        <f t="shared" si="139"/>
        <v>0.68070000000000008</v>
      </c>
      <c r="AG554" s="327">
        <f t="shared" si="137"/>
        <v>9.5297999999999998</v>
      </c>
      <c r="AH554" s="327">
        <f t="shared" si="137"/>
        <v>3.4034999999999993</v>
      </c>
      <c r="AI554" s="327">
        <f t="shared" si="137"/>
        <v>3.4034999999999993</v>
      </c>
      <c r="AJ554" s="327">
        <f t="shared" si="137"/>
        <v>2.0420999999999996</v>
      </c>
      <c r="AK554" s="1345" t="s">
        <v>1605</v>
      </c>
      <c r="AL554" s="89" t="s">
        <v>1605</v>
      </c>
      <c r="AM554" s="1345" t="s">
        <v>1605</v>
      </c>
      <c r="AN554" s="327">
        <f t="shared" si="131"/>
        <v>830.45399999999984</v>
      </c>
      <c r="AO554" s="327">
        <f t="shared" si="140"/>
        <v>328.77810000000017</v>
      </c>
      <c r="AP554" s="327">
        <f t="shared" si="140"/>
        <v>13.613999999999997</v>
      </c>
      <c r="AQ554" s="327">
        <f t="shared" si="140"/>
        <v>136.82069999999999</v>
      </c>
      <c r="AR554" s="327">
        <f t="shared" si="140"/>
        <v>0</v>
      </c>
      <c r="AS554" s="327">
        <f t="shared" si="140"/>
        <v>311.07990000000001</v>
      </c>
      <c r="AT554" s="327">
        <f t="shared" si="140"/>
        <v>1.3614000000000002</v>
      </c>
      <c r="AU554" s="327">
        <f t="shared" si="140"/>
        <v>2.0420999999999996</v>
      </c>
      <c r="AV554" s="327">
        <f t="shared" si="140"/>
        <v>1.3614000000000002</v>
      </c>
      <c r="AW554" s="327">
        <f t="shared" si="140"/>
        <v>2.7228000000000003</v>
      </c>
      <c r="AX554" s="327">
        <f t="shared" si="140"/>
        <v>8.1683999999999983</v>
      </c>
      <c r="AY554" s="327">
        <f t="shared" si="140"/>
        <v>2.0420999999999996</v>
      </c>
      <c r="AZ554" s="327">
        <f t="shared" si="140"/>
        <v>2.0420999999999996</v>
      </c>
      <c r="BA554" s="327">
        <f t="shared" si="140"/>
        <v>1.3614000000000002</v>
      </c>
      <c r="BB554" s="327">
        <f t="shared" si="140"/>
        <v>0.68070000000000008</v>
      </c>
      <c r="BC554" s="327">
        <f t="shared" si="138"/>
        <v>9.5297999999999998</v>
      </c>
      <c r="BD554" s="327">
        <f t="shared" si="138"/>
        <v>3.4034999999999993</v>
      </c>
      <c r="BE554" s="327">
        <f t="shared" si="138"/>
        <v>3.4034999999999993</v>
      </c>
      <c r="BF554" s="327">
        <f t="shared" si="138"/>
        <v>2.0420999999999996</v>
      </c>
    </row>
    <row r="555" spans="2:58" ht="14.25">
      <c r="B555" s="6" t="s">
        <v>141</v>
      </c>
      <c r="C555" s="1837" t="s">
        <v>146</v>
      </c>
      <c r="D555" s="1838" t="s">
        <v>27</v>
      </c>
      <c r="E555" s="1837" t="s">
        <v>19</v>
      </c>
      <c r="F555" s="1587" t="s">
        <v>16</v>
      </c>
      <c r="G555" s="1944">
        <v>17.39</v>
      </c>
      <c r="H555" s="1889">
        <v>1542.89</v>
      </c>
      <c r="I555" s="1841">
        <v>1542.89</v>
      </c>
      <c r="J555" s="1842">
        <v>1542.89</v>
      </c>
      <c r="K555" s="1852">
        <v>17.59</v>
      </c>
      <c r="R555" s="327">
        <f t="shared" si="129"/>
        <v>27139.435100000002</v>
      </c>
      <c r="S555" s="327">
        <f t="shared" si="139"/>
        <v>7452.1587000000027</v>
      </c>
      <c r="T555" s="327">
        <f t="shared" si="139"/>
        <v>308.57800000000003</v>
      </c>
      <c r="U555" s="327">
        <f t="shared" si="139"/>
        <v>3101.2089000000001</v>
      </c>
      <c r="V555" s="327">
        <f t="shared" si="139"/>
        <v>0</v>
      </c>
      <c r="W555" s="327">
        <f t="shared" si="139"/>
        <v>15367.184400000004</v>
      </c>
      <c r="X555" s="327">
        <f t="shared" si="139"/>
        <v>30.857800000000008</v>
      </c>
      <c r="Y555" s="327">
        <f t="shared" si="139"/>
        <v>46.286699999999996</v>
      </c>
      <c r="Z555" s="327">
        <f t="shared" si="139"/>
        <v>30.857800000000008</v>
      </c>
      <c r="AA555" s="327">
        <f t="shared" si="139"/>
        <v>61.715600000000016</v>
      </c>
      <c r="AB555" s="327">
        <f t="shared" si="139"/>
        <v>185.14679999999998</v>
      </c>
      <c r="AC555" s="327">
        <f t="shared" si="139"/>
        <v>46.286699999999996</v>
      </c>
      <c r="AD555" s="327">
        <f t="shared" si="139"/>
        <v>46.286699999999996</v>
      </c>
      <c r="AE555" s="327">
        <f t="shared" si="139"/>
        <v>30.857800000000008</v>
      </c>
      <c r="AF555" s="327">
        <f t="shared" si="139"/>
        <v>15.428900000000004</v>
      </c>
      <c r="AG555" s="327">
        <f t="shared" si="137"/>
        <v>216.00460000000004</v>
      </c>
      <c r="AH555" s="327">
        <f t="shared" si="137"/>
        <v>77.144500000000008</v>
      </c>
      <c r="AI555" s="327">
        <f t="shared" si="137"/>
        <v>77.144500000000008</v>
      </c>
      <c r="AJ555" s="327">
        <f t="shared" si="137"/>
        <v>46.286699999999996</v>
      </c>
      <c r="AK555" s="1345" t="s">
        <v>1605</v>
      </c>
      <c r="AL555" s="89" t="s">
        <v>1605</v>
      </c>
      <c r="AM555" s="1345" t="s">
        <v>1605</v>
      </c>
      <c r="AN555" s="327">
        <f t="shared" si="131"/>
        <v>27139.435100000002</v>
      </c>
      <c r="AO555" s="327">
        <f t="shared" si="140"/>
        <v>7452.1587000000027</v>
      </c>
      <c r="AP555" s="327">
        <f t="shared" si="140"/>
        <v>308.57800000000003</v>
      </c>
      <c r="AQ555" s="327">
        <f t="shared" si="140"/>
        <v>3101.2089000000001</v>
      </c>
      <c r="AR555" s="327">
        <f t="shared" si="140"/>
        <v>0</v>
      </c>
      <c r="AS555" s="327">
        <f t="shared" si="140"/>
        <v>15367.184400000004</v>
      </c>
      <c r="AT555" s="327">
        <f t="shared" si="140"/>
        <v>30.857800000000008</v>
      </c>
      <c r="AU555" s="327">
        <f t="shared" si="140"/>
        <v>46.286699999999996</v>
      </c>
      <c r="AV555" s="327">
        <f t="shared" si="140"/>
        <v>30.857800000000008</v>
      </c>
      <c r="AW555" s="327">
        <f t="shared" si="140"/>
        <v>61.715600000000016</v>
      </c>
      <c r="AX555" s="327">
        <f t="shared" si="140"/>
        <v>185.14679999999998</v>
      </c>
      <c r="AY555" s="327">
        <f t="shared" si="140"/>
        <v>46.286699999999996</v>
      </c>
      <c r="AZ555" s="327">
        <f t="shared" si="140"/>
        <v>46.286699999999996</v>
      </c>
      <c r="BA555" s="327">
        <f t="shared" si="140"/>
        <v>30.857800000000008</v>
      </c>
      <c r="BB555" s="327">
        <f t="shared" si="140"/>
        <v>15.428900000000004</v>
      </c>
      <c r="BC555" s="327">
        <f t="shared" si="138"/>
        <v>216.00460000000004</v>
      </c>
      <c r="BD555" s="327">
        <f t="shared" si="138"/>
        <v>77.144500000000008</v>
      </c>
      <c r="BE555" s="327">
        <f t="shared" si="138"/>
        <v>77.144500000000008</v>
      </c>
      <c r="BF555" s="327">
        <f t="shared" si="138"/>
        <v>46.286699999999996</v>
      </c>
    </row>
    <row r="556" spans="2:58" ht="14.25">
      <c r="B556" s="7" t="s">
        <v>141</v>
      </c>
      <c r="C556" s="1847" t="s">
        <v>147</v>
      </c>
      <c r="D556" s="1589" t="s">
        <v>27</v>
      </c>
      <c r="E556" s="1847" t="s">
        <v>19</v>
      </c>
      <c r="F556" s="1868" t="s">
        <v>16</v>
      </c>
      <c r="G556" s="1945">
        <v>17.39</v>
      </c>
      <c r="H556" s="1931">
        <v>482.04</v>
      </c>
      <c r="I556" s="1924">
        <v>482.04</v>
      </c>
      <c r="J556" s="1900">
        <v>482.04</v>
      </c>
      <c r="K556" s="1883">
        <v>17.59</v>
      </c>
      <c r="R556" s="327">
        <f t="shared" si="129"/>
        <v>8479.0835999999999</v>
      </c>
      <c r="S556" s="327">
        <f t="shared" si="139"/>
        <v>2328.2532000000006</v>
      </c>
      <c r="T556" s="327">
        <f t="shared" si="139"/>
        <v>96.408000000000001</v>
      </c>
      <c r="U556" s="327">
        <f t="shared" si="139"/>
        <v>968.90039999999999</v>
      </c>
      <c r="V556" s="327">
        <f t="shared" si="139"/>
        <v>0</v>
      </c>
      <c r="W556" s="327">
        <f t="shared" si="139"/>
        <v>4801.1184000000003</v>
      </c>
      <c r="X556" s="327">
        <f t="shared" si="139"/>
        <v>9.6408000000000005</v>
      </c>
      <c r="Y556" s="327">
        <f t="shared" si="139"/>
        <v>14.461199999999998</v>
      </c>
      <c r="Z556" s="327">
        <f t="shared" si="139"/>
        <v>9.6408000000000005</v>
      </c>
      <c r="AA556" s="327">
        <f t="shared" si="139"/>
        <v>19.281600000000001</v>
      </c>
      <c r="AB556" s="327">
        <f t="shared" si="139"/>
        <v>57.844799999999992</v>
      </c>
      <c r="AC556" s="327">
        <f t="shared" si="139"/>
        <v>14.461199999999998</v>
      </c>
      <c r="AD556" s="327">
        <f t="shared" si="139"/>
        <v>14.461199999999998</v>
      </c>
      <c r="AE556" s="327">
        <f t="shared" si="139"/>
        <v>9.6408000000000005</v>
      </c>
      <c r="AF556" s="327">
        <f t="shared" si="139"/>
        <v>4.8204000000000002</v>
      </c>
      <c r="AG556" s="327">
        <f t="shared" si="137"/>
        <v>67.485600000000005</v>
      </c>
      <c r="AH556" s="327">
        <f t="shared" si="137"/>
        <v>24.102</v>
      </c>
      <c r="AI556" s="327">
        <f t="shared" si="137"/>
        <v>24.102</v>
      </c>
      <c r="AJ556" s="327">
        <f t="shared" si="137"/>
        <v>14.461199999999998</v>
      </c>
      <c r="AK556" s="1345" t="s">
        <v>1605</v>
      </c>
      <c r="AL556" s="89" t="s">
        <v>1605</v>
      </c>
      <c r="AM556" s="1345" t="s">
        <v>1605</v>
      </c>
      <c r="AN556" s="327">
        <f t="shared" si="131"/>
        <v>8479.0835999999999</v>
      </c>
      <c r="AO556" s="327">
        <f t="shared" si="140"/>
        <v>2328.2532000000006</v>
      </c>
      <c r="AP556" s="327">
        <f t="shared" si="140"/>
        <v>96.408000000000001</v>
      </c>
      <c r="AQ556" s="327">
        <f t="shared" si="140"/>
        <v>968.90039999999999</v>
      </c>
      <c r="AR556" s="327">
        <f t="shared" si="140"/>
        <v>0</v>
      </c>
      <c r="AS556" s="327">
        <f t="shared" si="140"/>
        <v>4801.1184000000003</v>
      </c>
      <c r="AT556" s="327">
        <f t="shared" si="140"/>
        <v>9.6408000000000005</v>
      </c>
      <c r="AU556" s="327">
        <f t="shared" si="140"/>
        <v>14.461199999999998</v>
      </c>
      <c r="AV556" s="327">
        <f t="shared" si="140"/>
        <v>9.6408000000000005</v>
      </c>
      <c r="AW556" s="327">
        <f t="shared" si="140"/>
        <v>19.281600000000001</v>
      </c>
      <c r="AX556" s="327">
        <f t="shared" si="140"/>
        <v>57.844799999999992</v>
      </c>
      <c r="AY556" s="327">
        <f t="shared" si="140"/>
        <v>14.461199999999998</v>
      </c>
      <c r="AZ556" s="327">
        <f t="shared" si="140"/>
        <v>14.461199999999998</v>
      </c>
      <c r="BA556" s="327">
        <f t="shared" si="140"/>
        <v>9.6408000000000005</v>
      </c>
      <c r="BB556" s="327">
        <f t="shared" si="140"/>
        <v>4.8204000000000002</v>
      </c>
      <c r="BC556" s="327">
        <f t="shared" si="138"/>
        <v>67.485600000000005</v>
      </c>
      <c r="BD556" s="327">
        <f t="shared" si="138"/>
        <v>24.102</v>
      </c>
      <c r="BE556" s="327">
        <f t="shared" si="138"/>
        <v>24.102</v>
      </c>
      <c r="BF556" s="327">
        <f t="shared" si="138"/>
        <v>14.461199999999998</v>
      </c>
    </row>
    <row r="557" spans="2:58" ht="14.25">
      <c r="B557" s="17" t="s">
        <v>311</v>
      </c>
      <c r="C557" s="1837" t="s">
        <v>312</v>
      </c>
      <c r="D557" s="1838" t="s">
        <v>23</v>
      </c>
      <c r="E557" s="1837" t="s">
        <v>19</v>
      </c>
      <c r="F557" s="1587" t="s">
        <v>16</v>
      </c>
      <c r="G557" s="1946">
        <v>17.39</v>
      </c>
      <c r="H557" s="1947">
        <v>9931.7344283203129</v>
      </c>
      <c r="I557" s="1917">
        <v>9931.7344283203129</v>
      </c>
      <c r="J557" s="1926">
        <v>10686.3</v>
      </c>
      <c r="K557" s="1851">
        <v>17.59</v>
      </c>
      <c r="R557" s="327">
        <f t="shared" si="129"/>
        <v>174699.2085941543</v>
      </c>
      <c r="S557" s="327">
        <f t="shared" si="139"/>
        <v>47970.277288787125</v>
      </c>
      <c r="T557" s="327">
        <f t="shared" si="139"/>
        <v>1986.3468856640627</v>
      </c>
      <c r="U557" s="327">
        <f t="shared" si="139"/>
        <v>19962.786200923827</v>
      </c>
      <c r="V557" s="327">
        <f t="shared" si="139"/>
        <v>0</v>
      </c>
      <c r="W557" s="327">
        <f t="shared" si="139"/>
        <v>98920.074906070324</v>
      </c>
      <c r="X557" s="327">
        <f t="shared" si="139"/>
        <v>198.63468856640628</v>
      </c>
      <c r="Y557" s="327">
        <f t="shared" si="139"/>
        <v>297.95203284960934</v>
      </c>
      <c r="Z557" s="327">
        <f t="shared" si="139"/>
        <v>198.63468856640628</v>
      </c>
      <c r="AA557" s="327">
        <f t="shared" si="139"/>
        <v>397.26937713281256</v>
      </c>
      <c r="AB557" s="327">
        <f t="shared" si="139"/>
        <v>1191.8081313984374</v>
      </c>
      <c r="AC557" s="327">
        <f t="shared" si="139"/>
        <v>297.95203284960934</v>
      </c>
      <c r="AD557" s="327">
        <f t="shared" si="139"/>
        <v>297.95203284960934</v>
      </c>
      <c r="AE557" s="327">
        <f t="shared" si="139"/>
        <v>198.63468856640628</v>
      </c>
      <c r="AF557" s="327">
        <f t="shared" si="139"/>
        <v>99.317344283203141</v>
      </c>
      <c r="AG557" s="327">
        <f t="shared" si="137"/>
        <v>1390.4428199648439</v>
      </c>
      <c r="AH557" s="327">
        <f t="shared" si="137"/>
        <v>496.58672141601568</v>
      </c>
      <c r="AI557" s="327">
        <f t="shared" si="137"/>
        <v>496.58672141601568</v>
      </c>
      <c r="AJ557" s="327">
        <f t="shared" si="137"/>
        <v>297.95203284960934</v>
      </c>
      <c r="AK557" s="1345" t="s">
        <v>1605</v>
      </c>
      <c r="AL557" s="89" t="s">
        <v>1605</v>
      </c>
      <c r="AM557" s="1345" t="s">
        <v>1605</v>
      </c>
      <c r="AN557" s="327">
        <f t="shared" si="131"/>
        <v>187972.01699999999</v>
      </c>
      <c r="AO557" s="327">
        <f t="shared" si="140"/>
        <v>51614.829000000012</v>
      </c>
      <c r="AP557" s="327">
        <f t="shared" si="140"/>
        <v>2137.2599999999998</v>
      </c>
      <c r="AQ557" s="327">
        <f t="shared" si="140"/>
        <v>21479.463</v>
      </c>
      <c r="AR557" s="327">
        <f t="shared" si="140"/>
        <v>0</v>
      </c>
      <c r="AS557" s="327">
        <f t="shared" si="140"/>
        <v>106435.54800000001</v>
      </c>
      <c r="AT557" s="327">
        <f t="shared" si="140"/>
        <v>213.72600000000003</v>
      </c>
      <c r="AU557" s="327">
        <f t="shared" si="140"/>
        <v>320.58899999999994</v>
      </c>
      <c r="AV557" s="327">
        <f t="shared" si="140"/>
        <v>213.72600000000003</v>
      </c>
      <c r="AW557" s="327">
        <f t="shared" si="140"/>
        <v>427.45200000000006</v>
      </c>
      <c r="AX557" s="327">
        <f t="shared" si="140"/>
        <v>1282.3559999999998</v>
      </c>
      <c r="AY557" s="327">
        <f t="shared" si="140"/>
        <v>320.58899999999994</v>
      </c>
      <c r="AZ557" s="327">
        <f t="shared" si="140"/>
        <v>320.58899999999994</v>
      </c>
      <c r="BA557" s="327">
        <f t="shared" si="140"/>
        <v>213.72600000000003</v>
      </c>
      <c r="BB557" s="327">
        <f t="shared" si="140"/>
        <v>106.86300000000001</v>
      </c>
      <c r="BC557" s="327">
        <f t="shared" si="138"/>
        <v>1496.0820000000001</v>
      </c>
      <c r="BD557" s="327">
        <f t="shared" si="138"/>
        <v>534.31499999999994</v>
      </c>
      <c r="BE557" s="327">
        <f t="shared" si="138"/>
        <v>534.31499999999994</v>
      </c>
      <c r="BF557" s="327">
        <f t="shared" si="138"/>
        <v>320.58899999999994</v>
      </c>
    </row>
    <row r="558" spans="2:58" ht="14.25">
      <c r="B558" s="6" t="s">
        <v>311</v>
      </c>
      <c r="C558" s="1837" t="s">
        <v>313</v>
      </c>
      <c r="D558" s="1838" t="s">
        <v>27</v>
      </c>
      <c r="E558" s="1837" t="s">
        <v>15</v>
      </c>
      <c r="F558" s="1587" t="s">
        <v>16</v>
      </c>
      <c r="G558" s="1865">
        <v>17.39</v>
      </c>
      <c r="H558" s="1866">
        <v>868.76576552124027</v>
      </c>
      <c r="I558" s="1841">
        <v>868.76576552124027</v>
      </c>
      <c r="J558" s="1842">
        <v>1305.0999999999999</v>
      </c>
      <c r="K558" s="1852">
        <v>12.2</v>
      </c>
      <c r="R558" s="327">
        <f t="shared" si="129"/>
        <v>10598.942339359131</v>
      </c>
      <c r="S558" s="327">
        <f t="shared" si="139"/>
        <v>4196.1386474675937</v>
      </c>
      <c r="T558" s="327">
        <f t="shared" si="139"/>
        <v>173.75315310424807</v>
      </c>
      <c r="U558" s="327">
        <f t="shared" si="139"/>
        <v>1746.219188697693</v>
      </c>
      <c r="V558" s="327">
        <f t="shared" si="139"/>
        <v>0</v>
      </c>
      <c r="W558" s="327">
        <f t="shared" si="139"/>
        <v>3970.2595484320691</v>
      </c>
      <c r="X558" s="327">
        <f t="shared" si="139"/>
        <v>17.37531531042481</v>
      </c>
      <c r="Y558" s="327">
        <f t="shared" si="139"/>
        <v>26.062972965637208</v>
      </c>
      <c r="Z558" s="327">
        <f t="shared" si="139"/>
        <v>17.37531531042481</v>
      </c>
      <c r="AA558" s="327">
        <f t="shared" si="139"/>
        <v>34.75063062084962</v>
      </c>
      <c r="AB558" s="327">
        <f t="shared" si="139"/>
        <v>104.25189186254883</v>
      </c>
      <c r="AC558" s="327">
        <f t="shared" si="139"/>
        <v>26.062972965637208</v>
      </c>
      <c r="AD558" s="327">
        <f t="shared" si="139"/>
        <v>26.062972965637208</v>
      </c>
      <c r="AE558" s="327">
        <f t="shared" si="139"/>
        <v>17.37531531042481</v>
      </c>
      <c r="AF558" s="327">
        <f t="shared" si="139"/>
        <v>8.687657655212405</v>
      </c>
      <c r="AG558" s="327">
        <f t="shared" si="137"/>
        <v>121.62720717297366</v>
      </c>
      <c r="AH558" s="327">
        <f t="shared" si="137"/>
        <v>43.438288276062018</v>
      </c>
      <c r="AI558" s="327">
        <f t="shared" si="137"/>
        <v>43.438288276062018</v>
      </c>
      <c r="AJ558" s="327">
        <f t="shared" si="137"/>
        <v>26.062972965637208</v>
      </c>
      <c r="AK558" s="1345" t="s">
        <v>1605</v>
      </c>
      <c r="AL558" s="89" t="s">
        <v>1605</v>
      </c>
      <c r="AM558" s="1345" t="s">
        <v>1605</v>
      </c>
      <c r="AN558" s="327">
        <f t="shared" si="131"/>
        <v>15922.219999999998</v>
      </c>
      <c r="AO558" s="327">
        <f t="shared" si="140"/>
        <v>6303.6330000000034</v>
      </c>
      <c r="AP558" s="327">
        <f t="shared" si="140"/>
        <v>261.02</v>
      </c>
      <c r="AQ558" s="327">
        <f t="shared" si="140"/>
        <v>2623.2509999999997</v>
      </c>
      <c r="AR558" s="327">
        <f t="shared" si="140"/>
        <v>0</v>
      </c>
      <c r="AS558" s="327">
        <f t="shared" si="140"/>
        <v>5964.3070000000007</v>
      </c>
      <c r="AT558" s="327">
        <f t="shared" si="140"/>
        <v>26.102000000000004</v>
      </c>
      <c r="AU558" s="327">
        <f t="shared" si="140"/>
        <v>39.152999999999992</v>
      </c>
      <c r="AV558" s="327">
        <f t="shared" si="140"/>
        <v>26.102000000000004</v>
      </c>
      <c r="AW558" s="327">
        <f t="shared" si="140"/>
        <v>52.204000000000008</v>
      </c>
      <c r="AX558" s="327">
        <f t="shared" si="140"/>
        <v>156.61199999999997</v>
      </c>
      <c r="AY558" s="327">
        <f t="shared" si="140"/>
        <v>39.152999999999992</v>
      </c>
      <c r="AZ558" s="327">
        <f t="shared" si="140"/>
        <v>39.152999999999992</v>
      </c>
      <c r="BA558" s="327">
        <f t="shared" si="140"/>
        <v>26.102000000000004</v>
      </c>
      <c r="BB558" s="327">
        <f t="shared" si="140"/>
        <v>13.051000000000002</v>
      </c>
      <c r="BC558" s="327">
        <f t="shared" si="138"/>
        <v>182.714</v>
      </c>
      <c r="BD558" s="327">
        <f t="shared" si="138"/>
        <v>65.254999999999995</v>
      </c>
      <c r="BE558" s="327">
        <f t="shared" si="138"/>
        <v>65.254999999999995</v>
      </c>
      <c r="BF558" s="327">
        <f t="shared" si="138"/>
        <v>39.152999999999992</v>
      </c>
    </row>
    <row r="559" spans="2:58" ht="14.25">
      <c r="B559" s="6" t="s">
        <v>311</v>
      </c>
      <c r="C559" s="1837" t="s">
        <v>24</v>
      </c>
      <c r="D559" s="1838" t="s">
        <v>23</v>
      </c>
      <c r="E559" s="1837" t="s">
        <v>25</v>
      </c>
      <c r="F559" s="1587" t="s">
        <v>16</v>
      </c>
      <c r="G559" s="1948">
        <v>17.39</v>
      </c>
      <c r="H559" s="1866">
        <v>6059.0603357158088</v>
      </c>
      <c r="I559" s="1866">
        <v>6059.0603357158088</v>
      </c>
      <c r="J559" s="1866">
        <v>6059.0603357158088</v>
      </c>
      <c r="K559" s="1852">
        <v>9.08</v>
      </c>
      <c r="R559" s="327">
        <f t="shared" si="129"/>
        <v>55016.267848299547</v>
      </c>
      <c r="S559" s="327">
        <f t="shared" si="139"/>
        <v>29265.261421507355</v>
      </c>
      <c r="T559" s="327">
        <f t="shared" si="139"/>
        <v>1211.8120671431618</v>
      </c>
      <c r="U559" s="327">
        <f t="shared" si="139"/>
        <v>12178.711274788775</v>
      </c>
      <c r="V559" s="327">
        <f t="shared" si="139"/>
        <v>0</v>
      </c>
      <c r="W559" s="327">
        <f t="shared" si="139"/>
        <v>8785.6374867879222</v>
      </c>
      <c r="X559" s="327">
        <f t="shared" si="139"/>
        <v>121.18120671431619</v>
      </c>
      <c r="Y559" s="327">
        <f t="shared" si="139"/>
        <v>181.77181007147425</v>
      </c>
      <c r="Z559" s="327">
        <f t="shared" si="139"/>
        <v>121.18120671431619</v>
      </c>
      <c r="AA559" s="327">
        <f t="shared" si="139"/>
        <v>242.36241342863238</v>
      </c>
      <c r="AB559" s="327">
        <f t="shared" si="139"/>
        <v>727.087240285897</v>
      </c>
      <c r="AC559" s="327">
        <f t="shared" si="139"/>
        <v>181.77181007147425</v>
      </c>
      <c r="AD559" s="327">
        <f t="shared" si="139"/>
        <v>181.77181007147425</v>
      </c>
      <c r="AE559" s="327">
        <f t="shared" si="139"/>
        <v>121.18120671431619</v>
      </c>
      <c r="AF559" s="327">
        <f t="shared" si="139"/>
        <v>60.590603357158095</v>
      </c>
      <c r="AG559" s="327">
        <f t="shared" si="137"/>
        <v>848.26844700021343</v>
      </c>
      <c r="AH559" s="327">
        <f t="shared" si="137"/>
        <v>302.95301678579045</v>
      </c>
      <c r="AI559" s="327">
        <f t="shared" si="137"/>
        <v>302.95301678579045</v>
      </c>
      <c r="AJ559" s="327">
        <f t="shared" si="137"/>
        <v>181.77181007147425</v>
      </c>
      <c r="AK559" s="1345" t="s">
        <v>1605</v>
      </c>
      <c r="AL559" s="89" t="s">
        <v>1605</v>
      </c>
      <c r="AM559" s="1345" t="s">
        <v>1605</v>
      </c>
      <c r="AN559" s="327">
        <f t="shared" si="131"/>
        <v>55016.267848299547</v>
      </c>
      <c r="AO559" s="327">
        <f t="shared" si="140"/>
        <v>29265.261421507355</v>
      </c>
      <c r="AP559" s="327">
        <f t="shared" si="140"/>
        <v>1211.8120671431618</v>
      </c>
      <c r="AQ559" s="327">
        <f t="shared" si="140"/>
        <v>12178.711274788775</v>
      </c>
      <c r="AR559" s="327">
        <f t="shared" si="140"/>
        <v>0</v>
      </c>
      <c r="AS559" s="327">
        <f t="shared" si="140"/>
        <v>8785.6374867879222</v>
      </c>
      <c r="AT559" s="327">
        <f t="shared" si="140"/>
        <v>121.18120671431619</v>
      </c>
      <c r="AU559" s="327">
        <f t="shared" si="140"/>
        <v>181.77181007147425</v>
      </c>
      <c r="AV559" s="327">
        <f t="shared" si="140"/>
        <v>121.18120671431619</v>
      </c>
      <c r="AW559" s="327">
        <f t="shared" si="140"/>
        <v>242.36241342863238</v>
      </c>
      <c r="AX559" s="327">
        <f t="shared" si="140"/>
        <v>727.087240285897</v>
      </c>
      <c r="AY559" s="327">
        <f t="shared" si="140"/>
        <v>181.77181007147425</v>
      </c>
      <c r="AZ559" s="327">
        <f t="shared" si="140"/>
        <v>181.77181007147425</v>
      </c>
      <c r="BA559" s="327">
        <f t="shared" si="140"/>
        <v>121.18120671431619</v>
      </c>
      <c r="BB559" s="327">
        <f t="shared" si="140"/>
        <v>60.590603357158095</v>
      </c>
      <c r="BC559" s="327">
        <f t="shared" si="138"/>
        <v>848.26844700021343</v>
      </c>
      <c r="BD559" s="327">
        <f t="shared" si="138"/>
        <v>302.95301678579045</v>
      </c>
      <c r="BE559" s="327">
        <f t="shared" si="138"/>
        <v>302.95301678579045</v>
      </c>
      <c r="BF559" s="327">
        <f t="shared" si="138"/>
        <v>181.77181007147425</v>
      </c>
    </row>
    <row r="560" spans="2:58" ht="14.25">
      <c r="B560" s="6" t="s">
        <v>311</v>
      </c>
      <c r="C560" s="1837" t="s">
        <v>24</v>
      </c>
      <c r="D560" s="1838" t="s">
        <v>27</v>
      </c>
      <c r="E560" s="1837" t="s">
        <v>25</v>
      </c>
      <c r="F560" s="1587" t="s">
        <v>16</v>
      </c>
      <c r="G560" s="1948">
        <v>17.39</v>
      </c>
      <c r="H560" s="1866">
        <v>18559.902529818057</v>
      </c>
      <c r="I560" s="1866">
        <v>18559.902529818057</v>
      </c>
      <c r="J560" s="1866">
        <v>18559.902529818057</v>
      </c>
      <c r="K560" s="1852">
        <v>9.08</v>
      </c>
      <c r="R560" s="327">
        <f t="shared" si="129"/>
        <v>168523.91497074795</v>
      </c>
      <c r="S560" s="327">
        <f t="shared" si="139"/>
        <v>89644.329219021209</v>
      </c>
      <c r="T560" s="327">
        <f t="shared" si="139"/>
        <v>3711.9805059636114</v>
      </c>
      <c r="U560" s="327">
        <f t="shared" si="139"/>
        <v>37305.404084934285</v>
      </c>
      <c r="V560" s="327">
        <f t="shared" si="139"/>
        <v>0</v>
      </c>
      <c r="W560" s="327">
        <f t="shared" si="139"/>
        <v>26911.858668236182</v>
      </c>
      <c r="X560" s="327">
        <f t="shared" si="139"/>
        <v>371.19805059636116</v>
      </c>
      <c r="Y560" s="327">
        <f t="shared" si="139"/>
        <v>556.79707589454165</v>
      </c>
      <c r="Z560" s="327">
        <f t="shared" si="139"/>
        <v>371.19805059636116</v>
      </c>
      <c r="AA560" s="327">
        <f t="shared" si="139"/>
        <v>742.39610119272231</v>
      </c>
      <c r="AB560" s="327">
        <f t="shared" si="139"/>
        <v>2227.1883035781666</v>
      </c>
      <c r="AC560" s="327">
        <f t="shared" si="139"/>
        <v>556.79707589454165</v>
      </c>
      <c r="AD560" s="327">
        <f t="shared" si="139"/>
        <v>556.79707589454165</v>
      </c>
      <c r="AE560" s="327">
        <f t="shared" si="139"/>
        <v>371.19805059636116</v>
      </c>
      <c r="AF560" s="327">
        <f t="shared" si="139"/>
        <v>185.59902529818058</v>
      </c>
      <c r="AG560" s="327">
        <f t="shared" si="137"/>
        <v>2598.3863541745282</v>
      </c>
      <c r="AH560" s="327">
        <f t="shared" si="137"/>
        <v>927.99512649090286</v>
      </c>
      <c r="AI560" s="327">
        <f t="shared" si="137"/>
        <v>927.99512649090286</v>
      </c>
      <c r="AJ560" s="327">
        <f t="shared" si="137"/>
        <v>556.79707589454165</v>
      </c>
      <c r="AK560" s="1345" t="s">
        <v>1605</v>
      </c>
      <c r="AL560" s="89" t="s">
        <v>1605</v>
      </c>
      <c r="AM560" s="1345" t="s">
        <v>1605</v>
      </c>
      <c r="AN560" s="327">
        <f t="shared" si="131"/>
        <v>168523.91497074795</v>
      </c>
      <c r="AO560" s="327">
        <f t="shared" si="140"/>
        <v>89644.329219021209</v>
      </c>
      <c r="AP560" s="327">
        <f t="shared" si="140"/>
        <v>3711.9805059636114</v>
      </c>
      <c r="AQ560" s="327">
        <f t="shared" si="140"/>
        <v>37305.404084934285</v>
      </c>
      <c r="AR560" s="327">
        <f t="shared" si="140"/>
        <v>0</v>
      </c>
      <c r="AS560" s="327">
        <f t="shared" si="140"/>
        <v>26911.858668236182</v>
      </c>
      <c r="AT560" s="327">
        <f t="shared" si="140"/>
        <v>371.19805059636116</v>
      </c>
      <c r="AU560" s="327">
        <f t="shared" si="140"/>
        <v>556.79707589454165</v>
      </c>
      <c r="AV560" s="327">
        <f t="shared" si="140"/>
        <v>371.19805059636116</v>
      </c>
      <c r="AW560" s="327">
        <f t="shared" si="140"/>
        <v>742.39610119272231</v>
      </c>
      <c r="AX560" s="327">
        <f t="shared" si="140"/>
        <v>2227.1883035781666</v>
      </c>
      <c r="AY560" s="327">
        <f t="shared" si="140"/>
        <v>556.79707589454165</v>
      </c>
      <c r="AZ560" s="327">
        <f t="shared" si="140"/>
        <v>556.79707589454165</v>
      </c>
      <c r="BA560" s="327">
        <f t="shared" si="140"/>
        <v>371.19805059636116</v>
      </c>
      <c r="BB560" s="327">
        <f t="shared" si="140"/>
        <v>185.59902529818058</v>
      </c>
      <c r="BC560" s="327">
        <f t="shared" si="138"/>
        <v>2598.3863541745282</v>
      </c>
      <c r="BD560" s="327">
        <f t="shared" si="138"/>
        <v>927.99512649090286</v>
      </c>
      <c r="BE560" s="327">
        <f t="shared" si="138"/>
        <v>927.99512649090286</v>
      </c>
      <c r="BF560" s="327">
        <f t="shared" si="138"/>
        <v>556.79707589454165</v>
      </c>
    </row>
    <row r="561" spans="2:58" ht="14.25">
      <c r="B561" s="6" t="s">
        <v>311</v>
      </c>
      <c r="C561" s="1837" t="s">
        <v>24</v>
      </c>
      <c r="D561" s="1838" t="s">
        <v>28</v>
      </c>
      <c r="E561" s="1837" t="s">
        <v>25</v>
      </c>
      <c r="F561" s="1587" t="s">
        <v>16</v>
      </c>
      <c r="G561" s="1948">
        <v>17.39</v>
      </c>
      <c r="H561" s="1866">
        <v>1659.8731332174746</v>
      </c>
      <c r="I561" s="1866">
        <v>1659.8731332174746</v>
      </c>
      <c r="J561" s="1866">
        <v>1659.8731332174746</v>
      </c>
      <c r="K561" s="1852">
        <v>9.08</v>
      </c>
      <c r="R561" s="327">
        <f t="shared" si="129"/>
        <v>15071.648049614669</v>
      </c>
      <c r="S561" s="327">
        <f t="shared" si="139"/>
        <v>8017.1872334404015</v>
      </c>
      <c r="T561" s="327">
        <f t="shared" si="139"/>
        <v>331.9746266434949</v>
      </c>
      <c r="U561" s="327">
        <f t="shared" si="139"/>
        <v>3336.3449977671235</v>
      </c>
      <c r="V561" s="327">
        <f t="shared" si="139"/>
        <v>0</v>
      </c>
      <c r="W561" s="327">
        <f t="shared" si="139"/>
        <v>2406.8160431653378</v>
      </c>
      <c r="X561" s="327">
        <f t="shared" si="139"/>
        <v>33.197462664349494</v>
      </c>
      <c r="Y561" s="327">
        <f t="shared" si="139"/>
        <v>49.796193996524231</v>
      </c>
      <c r="Z561" s="327">
        <f t="shared" si="139"/>
        <v>33.197462664349494</v>
      </c>
      <c r="AA561" s="327">
        <f t="shared" si="139"/>
        <v>66.394925328698989</v>
      </c>
      <c r="AB561" s="327">
        <f t="shared" si="139"/>
        <v>199.18477598609692</v>
      </c>
      <c r="AC561" s="327">
        <f t="shared" si="139"/>
        <v>49.796193996524231</v>
      </c>
      <c r="AD561" s="327">
        <f t="shared" si="139"/>
        <v>49.796193996524231</v>
      </c>
      <c r="AE561" s="327">
        <f t="shared" si="139"/>
        <v>33.197462664349494</v>
      </c>
      <c r="AF561" s="327">
        <f t="shared" si="139"/>
        <v>16.598731332174747</v>
      </c>
      <c r="AG561" s="327">
        <f t="shared" si="137"/>
        <v>232.38223865044645</v>
      </c>
      <c r="AH561" s="327">
        <f t="shared" si="137"/>
        <v>82.993656660873725</v>
      </c>
      <c r="AI561" s="327">
        <f t="shared" si="137"/>
        <v>82.993656660873725</v>
      </c>
      <c r="AJ561" s="327">
        <f t="shared" si="137"/>
        <v>49.796193996524231</v>
      </c>
      <c r="AK561" s="1345" t="s">
        <v>1605</v>
      </c>
      <c r="AL561" s="89" t="s">
        <v>1605</v>
      </c>
      <c r="AM561" s="1345" t="s">
        <v>1605</v>
      </c>
      <c r="AN561" s="327">
        <f t="shared" si="131"/>
        <v>15071.648049614669</v>
      </c>
      <c r="AO561" s="327">
        <f t="shared" si="140"/>
        <v>8017.1872334404015</v>
      </c>
      <c r="AP561" s="327">
        <f t="shared" si="140"/>
        <v>331.9746266434949</v>
      </c>
      <c r="AQ561" s="327">
        <f t="shared" si="140"/>
        <v>3336.3449977671235</v>
      </c>
      <c r="AR561" s="327">
        <f t="shared" si="140"/>
        <v>0</v>
      </c>
      <c r="AS561" s="327">
        <f t="shared" si="140"/>
        <v>2406.8160431653378</v>
      </c>
      <c r="AT561" s="327">
        <f t="shared" si="140"/>
        <v>33.197462664349494</v>
      </c>
      <c r="AU561" s="327">
        <f t="shared" si="140"/>
        <v>49.796193996524231</v>
      </c>
      <c r="AV561" s="327">
        <f t="shared" si="140"/>
        <v>33.197462664349494</v>
      </c>
      <c r="AW561" s="327">
        <f t="shared" si="140"/>
        <v>66.394925328698989</v>
      </c>
      <c r="AX561" s="327">
        <f t="shared" si="140"/>
        <v>199.18477598609692</v>
      </c>
      <c r="AY561" s="327">
        <f t="shared" si="140"/>
        <v>49.796193996524231</v>
      </c>
      <c r="AZ561" s="327">
        <f t="shared" si="140"/>
        <v>49.796193996524231</v>
      </c>
      <c r="BA561" s="327">
        <f t="shared" si="140"/>
        <v>33.197462664349494</v>
      </c>
      <c r="BB561" s="327">
        <f t="shared" si="140"/>
        <v>16.598731332174747</v>
      </c>
      <c r="BC561" s="327">
        <f t="shared" si="138"/>
        <v>232.38223865044645</v>
      </c>
      <c r="BD561" s="327">
        <f t="shared" si="138"/>
        <v>82.993656660873725</v>
      </c>
      <c r="BE561" s="327">
        <f t="shared" si="138"/>
        <v>82.993656660873725</v>
      </c>
      <c r="BF561" s="327">
        <f t="shared" si="138"/>
        <v>49.796193996524231</v>
      </c>
    </row>
    <row r="562" spans="2:58" ht="14.25">
      <c r="B562" s="6" t="s">
        <v>311</v>
      </c>
      <c r="C562" s="1837" t="s">
        <v>24</v>
      </c>
      <c r="D562" s="1838" t="s">
        <v>29</v>
      </c>
      <c r="E562" s="1837" t="s">
        <v>25</v>
      </c>
      <c r="F562" s="1587" t="s">
        <v>16</v>
      </c>
      <c r="G562" s="1948">
        <v>17.73</v>
      </c>
      <c r="H562" s="1866">
        <v>438.33412718404645</v>
      </c>
      <c r="I562" s="1866">
        <v>438.33412718404645</v>
      </c>
      <c r="J562" s="1866">
        <v>438.33412718404645</v>
      </c>
      <c r="K562" s="1852">
        <v>9.26</v>
      </c>
      <c r="R562" s="327">
        <f t="shared" si="129"/>
        <v>3980.0738748311419</v>
      </c>
      <c r="S562" s="327">
        <f t="shared" si="139"/>
        <v>2117.1538342989443</v>
      </c>
      <c r="T562" s="327">
        <f t="shared" si="139"/>
        <v>87.666825436809305</v>
      </c>
      <c r="U562" s="327">
        <f t="shared" si="139"/>
        <v>881.05159563993323</v>
      </c>
      <c r="V562" s="327">
        <f t="shared" si="139"/>
        <v>0</v>
      </c>
      <c r="W562" s="327">
        <f t="shared" si="139"/>
        <v>635.58448441686733</v>
      </c>
      <c r="X562" s="327">
        <f t="shared" si="139"/>
        <v>8.7666825436809308</v>
      </c>
      <c r="Y562" s="327">
        <f t="shared" si="139"/>
        <v>13.150023815521392</v>
      </c>
      <c r="Z562" s="327">
        <f t="shared" si="139"/>
        <v>8.7666825436809308</v>
      </c>
      <c r="AA562" s="327">
        <f t="shared" si="139"/>
        <v>17.533365087361862</v>
      </c>
      <c r="AB562" s="327">
        <f t="shared" si="139"/>
        <v>52.600095262085567</v>
      </c>
      <c r="AC562" s="327">
        <f t="shared" si="139"/>
        <v>13.150023815521392</v>
      </c>
      <c r="AD562" s="327">
        <f t="shared" si="139"/>
        <v>13.150023815521392</v>
      </c>
      <c r="AE562" s="327">
        <f t="shared" ref="S562:AF581" si="141">+$R562*VLOOKUP($E562,$P$5:$AF$7,AE$1+3,FALSE)</f>
        <v>8.7666825436809308</v>
      </c>
      <c r="AF562" s="327">
        <f t="shared" si="141"/>
        <v>4.3833412718404654</v>
      </c>
      <c r="AG562" s="327">
        <f t="shared" si="137"/>
        <v>61.36677780576651</v>
      </c>
      <c r="AH562" s="327">
        <f t="shared" si="137"/>
        <v>21.916706359202326</v>
      </c>
      <c r="AI562" s="327">
        <f t="shared" si="137"/>
        <v>21.916706359202326</v>
      </c>
      <c r="AJ562" s="327">
        <f t="shared" si="137"/>
        <v>13.150023815521392</v>
      </c>
      <c r="AK562" s="1345" t="s">
        <v>1605</v>
      </c>
      <c r="AL562" s="89" t="s">
        <v>1605</v>
      </c>
      <c r="AM562" s="1345" t="s">
        <v>1605</v>
      </c>
      <c r="AN562" s="327">
        <f t="shared" si="131"/>
        <v>4058.9740177242702</v>
      </c>
      <c r="AO562" s="327">
        <f t="shared" si="140"/>
        <v>2159.1238442299805</v>
      </c>
      <c r="AP562" s="327">
        <f t="shared" si="140"/>
        <v>89.40471404679009</v>
      </c>
      <c r="AQ562" s="327">
        <f t="shared" si="140"/>
        <v>898.51737617024037</v>
      </c>
      <c r="AR562" s="327">
        <f t="shared" si="140"/>
        <v>0</v>
      </c>
      <c r="AS562" s="327">
        <f t="shared" si="140"/>
        <v>648.18417683922814</v>
      </c>
      <c r="AT562" s="327">
        <f t="shared" si="140"/>
        <v>8.9404714046790108</v>
      </c>
      <c r="AU562" s="327">
        <f t="shared" si="140"/>
        <v>13.410707107018512</v>
      </c>
      <c r="AV562" s="327">
        <f t="shared" si="140"/>
        <v>8.9404714046790108</v>
      </c>
      <c r="AW562" s="327">
        <f t="shared" si="140"/>
        <v>17.880942809358022</v>
      </c>
      <c r="AX562" s="327">
        <f t="shared" si="140"/>
        <v>53.642828428074047</v>
      </c>
      <c r="AY562" s="327">
        <f t="shared" si="140"/>
        <v>13.410707107018512</v>
      </c>
      <c r="AZ562" s="327">
        <f t="shared" si="140"/>
        <v>13.410707107018512</v>
      </c>
      <c r="BA562" s="327">
        <f t="shared" ref="AO562:BB581" si="142">+$AN562*VLOOKUP($E562,$AL$5:$BB$7,BA$1+3,FALSE)</f>
        <v>8.9404714046790108</v>
      </c>
      <c r="BB562" s="327">
        <f t="shared" si="142"/>
        <v>4.4702357023395054</v>
      </c>
      <c r="BC562" s="327">
        <f t="shared" si="138"/>
        <v>62.58329983275307</v>
      </c>
      <c r="BD562" s="327">
        <f t="shared" si="138"/>
        <v>22.351178511697523</v>
      </c>
      <c r="BE562" s="327">
        <f t="shared" si="138"/>
        <v>22.351178511697523</v>
      </c>
      <c r="BF562" s="327">
        <f t="shared" si="138"/>
        <v>13.410707107018512</v>
      </c>
    </row>
    <row r="563" spans="2:58" ht="14.25">
      <c r="B563" s="6" t="s">
        <v>311</v>
      </c>
      <c r="C563" s="1837" t="s">
        <v>24</v>
      </c>
      <c r="D563" s="1838" t="s">
        <v>30</v>
      </c>
      <c r="E563" s="1837" t="s">
        <v>25</v>
      </c>
      <c r="F563" s="1587" t="s">
        <v>16</v>
      </c>
      <c r="G563" s="1948">
        <v>17.73</v>
      </c>
      <c r="H563" s="1866">
        <v>426.14937404168325</v>
      </c>
      <c r="I563" s="1866">
        <v>426.14937404168325</v>
      </c>
      <c r="J563" s="1866">
        <v>426.14937404168325</v>
      </c>
      <c r="K563" s="1852">
        <v>9.26</v>
      </c>
      <c r="R563" s="327">
        <f t="shared" si="129"/>
        <v>3869.4363162984837</v>
      </c>
      <c r="S563" s="327">
        <f t="shared" si="141"/>
        <v>2058.30147662133</v>
      </c>
      <c r="T563" s="327">
        <f t="shared" si="141"/>
        <v>85.229874808336646</v>
      </c>
      <c r="U563" s="327">
        <f t="shared" si="141"/>
        <v>856.56024182378314</v>
      </c>
      <c r="V563" s="327">
        <f t="shared" si="141"/>
        <v>0</v>
      </c>
      <c r="W563" s="327">
        <f t="shared" si="141"/>
        <v>617.91659236044063</v>
      </c>
      <c r="X563" s="327">
        <f t="shared" si="141"/>
        <v>8.522987480833665</v>
      </c>
      <c r="Y563" s="327">
        <f t="shared" si="141"/>
        <v>12.784481221250495</v>
      </c>
      <c r="Z563" s="327">
        <f t="shared" si="141"/>
        <v>8.522987480833665</v>
      </c>
      <c r="AA563" s="327">
        <f t="shared" si="141"/>
        <v>17.04597496166733</v>
      </c>
      <c r="AB563" s="327">
        <f t="shared" si="141"/>
        <v>51.137924885001979</v>
      </c>
      <c r="AC563" s="327">
        <f t="shared" si="141"/>
        <v>12.784481221250495</v>
      </c>
      <c r="AD563" s="327">
        <f t="shared" si="141"/>
        <v>12.784481221250495</v>
      </c>
      <c r="AE563" s="327">
        <f t="shared" si="141"/>
        <v>8.522987480833665</v>
      </c>
      <c r="AF563" s="327">
        <f t="shared" si="141"/>
        <v>4.2614937404168325</v>
      </c>
      <c r="AG563" s="327">
        <f t="shared" si="137"/>
        <v>59.660912365835657</v>
      </c>
      <c r="AH563" s="327">
        <f t="shared" si="137"/>
        <v>21.307468702084162</v>
      </c>
      <c r="AI563" s="327">
        <f t="shared" si="137"/>
        <v>21.307468702084162</v>
      </c>
      <c r="AJ563" s="327">
        <f t="shared" si="137"/>
        <v>12.784481221250495</v>
      </c>
      <c r="AK563" s="1345" t="s">
        <v>1605</v>
      </c>
      <c r="AL563" s="89" t="s">
        <v>1605</v>
      </c>
      <c r="AM563" s="1345" t="s">
        <v>1605</v>
      </c>
      <c r="AN563" s="327">
        <f t="shared" si="131"/>
        <v>3946.1432036259866</v>
      </c>
      <c r="AO563" s="327">
        <f t="shared" si="142"/>
        <v>2099.1048098583165</v>
      </c>
      <c r="AP563" s="327">
        <f t="shared" si="142"/>
        <v>86.919453824360943</v>
      </c>
      <c r="AQ563" s="327">
        <f t="shared" si="142"/>
        <v>873.54051093482735</v>
      </c>
      <c r="AR563" s="327">
        <f t="shared" si="142"/>
        <v>0</v>
      </c>
      <c r="AS563" s="327">
        <f t="shared" si="142"/>
        <v>630.16604022661681</v>
      </c>
      <c r="AT563" s="327">
        <f t="shared" si="142"/>
        <v>8.6919453824360939</v>
      </c>
      <c r="AU563" s="327">
        <f t="shared" si="142"/>
        <v>13.03791807365414</v>
      </c>
      <c r="AV563" s="327">
        <f t="shared" si="142"/>
        <v>8.6919453824360939</v>
      </c>
      <c r="AW563" s="327">
        <f t="shared" si="142"/>
        <v>17.383890764872188</v>
      </c>
      <c r="AX563" s="327">
        <f t="shared" si="142"/>
        <v>52.15167229461656</v>
      </c>
      <c r="AY563" s="327">
        <f t="shared" si="142"/>
        <v>13.03791807365414</v>
      </c>
      <c r="AZ563" s="327">
        <f t="shared" si="142"/>
        <v>13.03791807365414</v>
      </c>
      <c r="BA563" s="327">
        <f t="shared" si="142"/>
        <v>8.6919453824360939</v>
      </c>
      <c r="BB563" s="327">
        <f t="shared" si="142"/>
        <v>4.345972691218047</v>
      </c>
      <c r="BC563" s="327">
        <f t="shared" si="138"/>
        <v>60.843617677052663</v>
      </c>
      <c r="BD563" s="327">
        <f t="shared" si="138"/>
        <v>21.729863456090236</v>
      </c>
      <c r="BE563" s="327">
        <f t="shared" si="138"/>
        <v>21.729863456090236</v>
      </c>
      <c r="BF563" s="327">
        <f t="shared" si="138"/>
        <v>13.03791807365414</v>
      </c>
    </row>
    <row r="564" spans="2:58" ht="14.25">
      <c r="B564" s="6" t="s">
        <v>311</v>
      </c>
      <c r="C564" s="1837" t="s">
        <v>24</v>
      </c>
      <c r="D564" s="1838" t="s">
        <v>31</v>
      </c>
      <c r="E564" s="1837" t="s">
        <v>25</v>
      </c>
      <c r="F564" s="1587" t="s">
        <v>16</v>
      </c>
      <c r="G564" s="1948">
        <v>17.73</v>
      </c>
      <c r="H564" s="1866">
        <v>930.28853971138915</v>
      </c>
      <c r="I564" s="1866">
        <v>930.28853971138915</v>
      </c>
      <c r="J564" s="1866">
        <v>930.28853971138915</v>
      </c>
      <c r="K564" s="1852">
        <v>9.26</v>
      </c>
      <c r="R564" s="327">
        <f t="shared" si="129"/>
        <v>8447.0199405794137</v>
      </c>
      <c r="S564" s="327">
        <f t="shared" si="141"/>
        <v>4493.2936468060097</v>
      </c>
      <c r="T564" s="327">
        <f t="shared" si="141"/>
        <v>186.05770794227786</v>
      </c>
      <c r="U564" s="327">
        <f t="shared" si="141"/>
        <v>1869.8799648198919</v>
      </c>
      <c r="V564" s="327">
        <f t="shared" si="141"/>
        <v>0</v>
      </c>
      <c r="W564" s="327">
        <f t="shared" si="141"/>
        <v>1348.9183825815142</v>
      </c>
      <c r="X564" s="327">
        <f t="shared" si="141"/>
        <v>18.605770794227784</v>
      </c>
      <c r="Y564" s="327">
        <f t="shared" si="141"/>
        <v>27.908656191341674</v>
      </c>
      <c r="Z564" s="327">
        <f t="shared" si="141"/>
        <v>18.605770794227784</v>
      </c>
      <c r="AA564" s="327">
        <f t="shared" si="141"/>
        <v>37.211541588455567</v>
      </c>
      <c r="AB564" s="327">
        <f t="shared" si="141"/>
        <v>111.63462476536669</v>
      </c>
      <c r="AC564" s="327">
        <f t="shared" si="141"/>
        <v>27.908656191341674</v>
      </c>
      <c r="AD564" s="327">
        <f t="shared" si="141"/>
        <v>27.908656191341674</v>
      </c>
      <c r="AE564" s="327">
        <f t="shared" si="141"/>
        <v>18.605770794227784</v>
      </c>
      <c r="AF564" s="327">
        <f t="shared" si="141"/>
        <v>9.3028853971138918</v>
      </c>
      <c r="AG564" s="327">
        <f t="shared" si="137"/>
        <v>130.2403955595945</v>
      </c>
      <c r="AH564" s="327">
        <f t="shared" si="137"/>
        <v>46.514426985569465</v>
      </c>
      <c r="AI564" s="327">
        <f t="shared" si="137"/>
        <v>46.514426985569465</v>
      </c>
      <c r="AJ564" s="327">
        <f t="shared" si="137"/>
        <v>27.908656191341674</v>
      </c>
      <c r="AK564" s="1345" t="s">
        <v>1605</v>
      </c>
      <c r="AL564" s="89" t="s">
        <v>1605</v>
      </c>
      <c r="AM564" s="1345" t="s">
        <v>1605</v>
      </c>
      <c r="AN564" s="327">
        <f t="shared" si="131"/>
        <v>8614.4718777274629</v>
      </c>
      <c r="AO564" s="327">
        <f t="shared" si="142"/>
        <v>4582.3677499365249</v>
      </c>
      <c r="AP564" s="327">
        <f t="shared" si="142"/>
        <v>189.74607660192652</v>
      </c>
      <c r="AQ564" s="327">
        <f t="shared" si="142"/>
        <v>1906.948069849361</v>
      </c>
      <c r="AR564" s="327">
        <f t="shared" si="142"/>
        <v>0</v>
      </c>
      <c r="AS564" s="327">
        <f t="shared" si="142"/>
        <v>1375.6590553639671</v>
      </c>
      <c r="AT564" s="327">
        <f t="shared" si="142"/>
        <v>18.97460766019265</v>
      </c>
      <c r="AU564" s="327">
        <f t="shared" si="142"/>
        <v>28.461911490288973</v>
      </c>
      <c r="AV564" s="327">
        <f t="shared" si="142"/>
        <v>18.97460766019265</v>
      </c>
      <c r="AW564" s="327">
        <f t="shared" si="142"/>
        <v>37.949215320385299</v>
      </c>
      <c r="AX564" s="327">
        <f t="shared" si="142"/>
        <v>113.84764596115589</v>
      </c>
      <c r="AY564" s="327">
        <f t="shared" si="142"/>
        <v>28.461911490288973</v>
      </c>
      <c r="AZ564" s="327">
        <f t="shared" si="142"/>
        <v>28.461911490288973</v>
      </c>
      <c r="BA564" s="327">
        <f t="shared" si="142"/>
        <v>18.97460766019265</v>
      </c>
      <c r="BB564" s="327">
        <f t="shared" si="142"/>
        <v>9.4873038300963248</v>
      </c>
      <c r="BC564" s="327">
        <f t="shared" si="138"/>
        <v>132.82225362134855</v>
      </c>
      <c r="BD564" s="327">
        <f t="shared" si="138"/>
        <v>47.436519150481629</v>
      </c>
      <c r="BE564" s="327">
        <f t="shared" si="138"/>
        <v>47.436519150481629</v>
      </c>
      <c r="BF564" s="327">
        <f t="shared" si="138"/>
        <v>28.461911490288973</v>
      </c>
    </row>
    <row r="565" spans="2:58" ht="14.25">
      <c r="B565" s="8" t="s">
        <v>311</v>
      </c>
      <c r="C565" s="1837" t="s">
        <v>24</v>
      </c>
      <c r="D565" s="1838" t="s">
        <v>32</v>
      </c>
      <c r="E565" s="1837" t="s">
        <v>25</v>
      </c>
      <c r="F565" s="1587" t="s">
        <v>16</v>
      </c>
      <c r="G565" s="1839">
        <v>17.73</v>
      </c>
      <c r="H565" s="1867">
        <v>1511.4417888894679</v>
      </c>
      <c r="I565" s="1867">
        <v>1511.4417888894679</v>
      </c>
      <c r="J565" s="1867">
        <v>1511.4417888894679</v>
      </c>
      <c r="K565" s="1852">
        <v>9.26</v>
      </c>
      <c r="R565" s="327">
        <f t="shared" si="129"/>
        <v>13723.891443116368</v>
      </c>
      <c r="S565" s="327">
        <f t="shared" si="141"/>
        <v>7300.2638403361298</v>
      </c>
      <c r="T565" s="327">
        <f t="shared" si="141"/>
        <v>302.28835777789362</v>
      </c>
      <c r="U565" s="327">
        <f t="shared" si="141"/>
        <v>3037.9979956678299</v>
      </c>
      <c r="V565" s="327">
        <f t="shared" si="141"/>
        <v>0</v>
      </c>
      <c r="W565" s="327">
        <f t="shared" si="141"/>
        <v>2191.5905938897286</v>
      </c>
      <c r="X565" s="327">
        <f t="shared" si="141"/>
        <v>30.22883577778936</v>
      </c>
      <c r="Y565" s="327">
        <f t="shared" si="141"/>
        <v>45.343253666684035</v>
      </c>
      <c r="Z565" s="327">
        <f t="shared" si="141"/>
        <v>30.22883577778936</v>
      </c>
      <c r="AA565" s="327">
        <f t="shared" si="141"/>
        <v>60.45767155557872</v>
      </c>
      <c r="AB565" s="327">
        <f t="shared" si="141"/>
        <v>181.37301466673614</v>
      </c>
      <c r="AC565" s="327">
        <f t="shared" si="141"/>
        <v>45.343253666684035</v>
      </c>
      <c r="AD565" s="327">
        <f t="shared" si="141"/>
        <v>45.343253666684035</v>
      </c>
      <c r="AE565" s="327">
        <f t="shared" si="141"/>
        <v>30.22883577778936</v>
      </c>
      <c r="AF565" s="327">
        <f t="shared" si="141"/>
        <v>15.11441788889468</v>
      </c>
      <c r="AG565" s="327">
        <f t="shared" si="137"/>
        <v>211.60185044452552</v>
      </c>
      <c r="AH565" s="327">
        <f t="shared" si="137"/>
        <v>75.572089444473406</v>
      </c>
      <c r="AI565" s="327">
        <f t="shared" si="137"/>
        <v>75.572089444473406</v>
      </c>
      <c r="AJ565" s="327">
        <f t="shared" si="137"/>
        <v>45.343253666684035</v>
      </c>
      <c r="AK565" s="1345" t="s">
        <v>1605</v>
      </c>
      <c r="AL565" s="89" t="s">
        <v>1605</v>
      </c>
      <c r="AM565" s="1345" t="s">
        <v>1605</v>
      </c>
      <c r="AN565" s="327">
        <f t="shared" si="131"/>
        <v>13995.950965116474</v>
      </c>
      <c r="AO565" s="327">
        <f t="shared" si="142"/>
        <v>7444.9827270388287</v>
      </c>
      <c r="AP565" s="327">
        <f t="shared" si="142"/>
        <v>308.28085826247741</v>
      </c>
      <c r="AQ565" s="327">
        <f t="shared" si="142"/>
        <v>3098.2226255378973</v>
      </c>
      <c r="AR565" s="327">
        <f t="shared" si="142"/>
        <v>0</v>
      </c>
      <c r="AS565" s="327">
        <f t="shared" si="142"/>
        <v>2235.0362224029609</v>
      </c>
      <c r="AT565" s="327">
        <f t="shared" si="142"/>
        <v>30.82808582624774</v>
      </c>
      <c r="AU565" s="327">
        <f t="shared" si="142"/>
        <v>46.242128739371601</v>
      </c>
      <c r="AV565" s="327">
        <f t="shared" si="142"/>
        <v>30.82808582624774</v>
      </c>
      <c r="AW565" s="327">
        <f t="shared" si="142"/>
        <v>61.65617165249548</v>
      </c>
      <c r="AX565" s="327">
        <f t="shared" si="142"/>
        <v>184.96851495748641</v>
      </c>
      <c r="AY565" s="327">
        <f t="shared" si="142"/>
        <v>46.242128739371601</v>
      </c>
      <c r="AZ565" s="327">
        <f t="shared" si="142"/>
        <v>46.242128739371601</v>
      </c>
      <c r="BA565" s="327">
        <f t="shared" si="142"/>
        <v>30.82808582624774</v>
      </c>
      <c r="BB565" s="327">
        <f t="shared" si="142"/>
        <v>15.41404291312387</v>
      </c>
      <c r="BC565" s="327">
        <f t="shared" si="138"/>
        <v>215.79660078373419</v>
      </c>
      <c r="BD565" s="327">
        <f t="shared" si="138"/>
        <v>77.070214565619352</v>
      </c>
      <c r="BE565" s="327">
        <f t="shared" si="138"/>
        <v>77.070214565619352</v>
      </c>
      <c r="BF565" s="327">
        <f t="shared" si="138"/>
        <v>46.242128739371601</v>
      </c>
    </row>
    <row r="566" spans="2:58" ht="14.25">
      <c r="B566" s="8" t="s">
        <v>311</v>
      </c>
      <c r="C566" s="1837" t="s">
        <v>24</v>
      </c>
      <c r="D566" s="1838" t="s">
        <v>33</v>
      </c>
      <c r="E566" s="1837" t="s">
        <v>25</v>
      </c>
      <c r="F566" s="1587" t="s">
        <v>16</v>
      </c>
      <c r="G566" s="1839">
        <v>17.73</v>
      </c>
      <c r="H566" s="1867">
        <v>619.40777897805833</v>
      </c>
      <c r="I566" s="1867">
        <v>619.40777897805833</v>
      </c>
      <c r="J566" s="1867">
        <v>619.40777897805833</v>
      </c>
      <c r="K566" s="1852">
        <v>9.26</v>
      </c>
      <c r="R566" s="327">
        <f t="shared" ref="R566:R613" si="143">+I566*VLOOKUP($E566,$P$5:$R$7,3,FALSE)</f>
        <v>5624.2226331207694</v>
      </c>
      <c r="S566" s="327">
        <f t="shared" si="141"/>
        <v>2991.7395724640214</v>
      </c>
      <c r="T566" s="327">
        <f t="shared" si="141"/>
        <v>123.88155579561166</v>
      </c>
      <c r="U566" s="327">
        <f t="shared" si="141"/>
        <v>1245.009635745897</v>
      </c>
      <c r="V566" s="327">
        <f t="shared" si="141"/>
        <v>0</v>
      </c>
      <c r="W566" s="327">
        <f t="shared" si="141"/>
        <v>898.14127951818455</v>
      </c>
      <c r="X566" s="327">
        <f t="shared" si="141"/>
        <v>12.388155579561166</v>
      </c>
      <c r="Y566" s="327">
        <f t="shared" si="141"/>
        <v>18.582233369341747</v>
      </c>
      <c r="Z566" s="327">
        <f t="shared" si="141"/>
        <v>12.388155579561166</v>
      </c>
      <c r="AA566" s="327">
        <f t="shared" si="141"/>
        <v>24.776311159122333</v>
      </c>
      <c r="AB566" s="327">
        <f t="shared" si="141"/>
        <v>74.328933477366988</v>
      </c>
      <c r="AC566" s="327">
        <f t="shared" si="141"/>
        <v>18.582233369341747</v>
      </c>
      <c r="AD566" s="327">
        <f t="shared" si="141"/>
        <v>18.582233369341747</v>
      </c>
      <c r="AE566" s="327">
        <f t="shared" si="141"/>
        <v>12.388155579561166</v>
      </c>
      <c r="AF566" s="327">
        <f t="shared" si="141"/>
        <v>6.1940777897805832</v>
      </c>
      <c r="AG566" s="327">
        <f t="shared" ref="AG566:AJ613" si="144">+$R566*VLOOKUP($E566,$P$5:$AJ$7,AG$1+3,FALSE)</f>
        <v>86.717089056928174</v>
      </c>
      <c r="AH566" s="327">
        <f t="shared" si="144"/>
        <v>30.970388948902915</v>
      </c>
      <c r="AI566" s="327">
        <f t="shared" si="144"/>
        <v>30.970388948902915</v>
      </c>
      <c r="AJ566" s="327">
        <f t="shared" si="144"/>
        <v>18.582233369341747</v>
      </c>
      <c r="AK566" s="1345" t="s">
        <v>1605</v>
      </c>
      <c r="AL566" s="89" t="s">
        <v>1605</v>
      </c>
      <c r="AM566" s="1345" t="s">
        <v>1605</v>
      </c>
      <c r="AN566" s="327">
        <f t="shared" ref="AN566:AN613" si="145">+J566*K566</f>
        <v>5735.7160333368201</v>
      </c>
      <c r="AO566" s="327">
        <f t="shared" si="142"/>
        <v>3051.047185134013</v>
      </c>
      <c r="AP566" s="327">
        <f t="shared" si="142"/>
        <v>126.33735756248504</v>
      </c>
      <c r="AQ566" s="327">
        <f t="shared" si="142"/>
        <v>1269.6904435029744</v>
      </c>
      <c r="AR566" s="327">
        <f t="shared" si="142"/>
        <v>0</v>
      </c>
      <c r="AS566" s="327">
        <f t="shared" si="142"/>
        <v>915.9458423280164</v>
      </c>
      <c r="AT566" s="327">
        <f t="shared" si="142"/>
        <v>12.633735756248504</v>
      </c>
      <c r="AU566" s="327">
        <f t="shared" si="142"/>
        <v>18.950603634372751</v>
      </c>
      <c r="AV566" s="327">
        <f t="shared" si="142"/>
        <v>12.633735756248504</v>
      </c>
      <c r="AW566" s="327">
        <f t="shared" si="142"/>
        <v>25.267471512497007</v>
      </c>
      <c r="AX566" s="327">
        <f t="shared" si="142"/>
        <v>75.802414537491003</v>
      </c>
      <c r="AY566" s="327">
        <f t="shared" si="142"/>
        <v>18.950603634372751</v>
      </c>
      <c r="AZ566" s="327">
        <f t="shared" si="142"/>
        <v>18.950603634372751</v>
      </c>
      <c r="BA566" s="327">
        <f t="shared" si="142"/>
        <v>12.633735756248504</v>
      </c>
      <c r="BB566" s="327">
        <f t="shared" si="142"/>
        <v>6.3168678781242518</v>
      </c>
      <c r="BC566" s="327">
        <f t="shared" ref="BC566:BF613" si="146">+$AN566*VLOOKUP($E566,$AL$5:$BF$7,BC$1+3,FALSE)</f>
        <v>88.43615029373953</v>
      </c>
      <c r="BD566" s="327">
        <f t="shared" si="146"/>
        <v>31.58433939062126</v>
      </c>
      <c r="BE566" s="327">
        <f t="shared" si="146"/>
        <v>31.58433939062126</v>
      </c>
      <c r="BF566" s="327">
        <f t="shared" si="146"/>
        <v>18.950603634372751</v>
      </c>
    </row>
    <row r="567" spans="2:58" ht="14.25">
      <c r="B567" s="8" t="s">
        <v>311</v>
      </c>
      <c r="C567" s="1837" t="s">
        <v>24</v>
      </c>
      <c r="D567" s="1838" t="s">
        <v>34</v>
      </c>
      <c r="E567" s="1837" t="s">
        <v>25</v>
      </c>
      <c r="F567" s="1587" t="s">
        <v>16</v>
      </c>
      <c r="G567" s="1839">
        <v>17.850000000000001</v>
      </c>
      <c r="H567" s="1867">
        <v>13.152706169090319</v>
      </c>
      <c r="I567" s="1867">
        <v>13.152706169090319</v>
      </c>
      <c r="J567" s="1867">
        <v>13.152706169090319</v>
      </c>
      <c r="K567" s="1852">
        <v>9.32</v>
      </c>
      <c r="R567" s="327">
        <f t="shared" si="143"/>
        <v>119.4265720153401</v>
      </c>
      <c r="S567" s="327">
        <f t="shared" si="141"/>
        <v>63.527570796706236</v>
      </c>
      <c r="T567" s="327">
        <f t="shared" si="141"/>
        <v>2.630541233818064</v>
      </c>
      <c r="U567" s="327">
        <f t="shared" si="141"/>
        <v>26.436939399871537</v>
      </c>
      <c r="V567" s="327">
        <f t="shared" si="141"/>
        <v>0</v>
      </c>
      <c r="W567" s="327">
        <f t="shared" si="141"/>
        <v>19.07142394518096</v>
      </c>
      <c r="X567" s="327">
        <f t="shared" si="141"/>
        <v>0.26305412338180639</v>
      </c>
      <c r="Y567" s="327">
        <f t="shared" si="141"/>
        <v>0.39458118507270956</v>
      </c>
      <c r="Z567" s="327">
        <f t="shared" si="141"/>
        <v>0.26305412338180639</v>
      </c>
      <c r="AA567" s="327">
        <f t="shared" si="141"/>
        <v>0.52610824676361279</v>
      </c>
      <c r="AB567" s="327">
        <f t="shared" si="141"/>
        <v>1.5783247402908382</v>
      </c>
      <c r="AC567" s="327">
        <f t="shared" si="141"/>
        <v>0.39458118507270956</v>
      </c>
      <c r="AD567" s="327">
        <f t="shared" si="141"/>
        <v>0.39458118507270956</v>
      </c>
      <c r="AE567" s="327">
        <f t="shared" si="141"/>
        <v>0.26305412338180639</v>
      </c>
      <c r="AF567" s="327">
        <f t="shared" si="141"/>
        <v>0.1315270616909032</v>
      </c>
      <c r="AG567" s="327">
        <f t="shared" si="144"/>
        <v>1.8413788636726449</v>
      </c>
      <c r="AH567" s="327">
        <f t="shared" si="144"/>
        <v>0.65763530845451601</v>
      </c>
      <c r="AI567" s="327">
        <f t="shared" si="144"/>
        <v>0.65763530845451601</v>
      </c>
      <c r="AJ567" s="327">
        <f t="shared" si="144"/>
        <v>0.39458118507270956</v>
      </c>
      <c r="AK567" s="1345" t="s">
        <v>1605</v>
      </c>
      <c r="AL567" s="89" t="s">
        <v>1605</v>
      </c>
      <c r="AM567" s="1345" t="s">
        <v>1605</v>
      </c>
      <c r="AN567" s="327">
        <f t="shared" si="145"/>
        <v>122.58322149592178</v>
      </c>
      <c r="AO567" s="327">
        <f t="shared" si="142"/>
        <v>65.206713637147814</v>
      </c>
      <c r="AP567" s="327">
        <f t="shared" si="142"/>
        <v>2.7000709580599511</v>
      </c>
      <c r="AQ567" s="327">
        <f t="shared" si="142"/>
        <v>27.135713128502505</v>
      </c>
      <c r="AR567" s="327">
        <f t="shared" si="142"/>
        <v>0</v>
      </c>
      <c r="AS567" s="327">
        <f t="shared" si="142"/>
        <v>19.575514445934644</v>
      </c>
      <c r="AT567" s="327">
        <f t="shared" si="142"/>
        <v>0.27000709580599513</v>
      </c>
      <c r="AU567" s="327">
        <f t="shared" si="142"/>
        <v>0.40501064370899259</v>
      </c>
      <c r="AV567" s="327">
        <f t="shared" si="142"/>
        <v>0.27000709580599513</v>
      </c>
      <c r="AW567" s="327">
        <f t="shared" si="142"/>
        <v>0.54001419161199027</v>
      </c>
      <c r="AX567" s="327">
        <f t="shared" si="142"/>
        <v>1.6200425748359704</v>
      </c>
      <c r="AY567" s="327">
        <f t="shared" si="142"/>
        <v>0.40501064370899259</v>
      </c>
      <c r="AZ567" s="327">
        <f t="shared" si="142"/>
        <v>0.40501064370899259</v>
      </c>
      <c r="BA567" s="327">
        <f t="shared" si="142"/>
        <v>0.27000709580599513</v>
      </c>
      <c r="BB567" s="327">
        <f t="shared" si="142"/>
        <v>0.13500354790299757</v>
      </c>
      <c r="BC567" s="327">
        <f t="shared" si="146"/>
        <v>1.8900496706419661</v>
      </c>
      <c r="BD567" s="327">
        <f t="shared" si="146"/>
        <v>0.67501773951498778</v>
      </c>
      <c r="BE567" s="327">
        <f t="shared" si="146"/>
        <v>0.67501773951498778</v>
      </c>
      <c r="BF567" s="327">
        <f t="shared" si="146"/>
        <v>0.40501064370899259</v>
      </c>
    </row>
    <row r="568" spans="2:58" ht="14.25">
      <c r="B568" s="6" t="s">
        <v>311</v>
      </c>
      <c r="C568" s="1837" t="s">
        <v>24</v>
      </c>
      <c r="D568" s="1838" t="s">
        <v>23</v>
      </c>
      <c r="E568" s="1837" t="s">
        <v>25</v>
      </c>
      <c r="F568" s="1587" t="s">
        <v>26</v>
      </c>
      <c r="G568" s="1839">
        <v>17.39</v>
      </c>
      <c r="H568" s="1867">
        <v>3476.2993740978436</v>
      </c>
      <c r="I568" s="1867">
        <v>3476.2993740978436</v>
      </c>
      <c r="J568" s="1867">
        <v>3476.2993740978436</v>
      </c>
      <c r="K568" s="1859">
        <v>9.08</v>
      </c>
      <c r="R568" s="327">
        <f t="shared" si="143"/>
        <v>31564.798316808421</v>
      </c>
      <c r="S568" s="327">
        <f t="shared" si="141"/>
        <v>16790.525976892583</v>
      </c>
      <c r="T568" s="327">
        <f t="shared" si="141"/>
        <v>695.25987481956884</v>
      </c>
      <c r="U568" s="327">
        <f t="shared" si="141"/>
        <v>6987.3617419366647</v>
      </c>
      <c r="V568" s="327">
        <f t="shared" si="141"/>
        <v>0</v>
      </c>
      <c r="W568" s="327">
        <f t="shared" si="141"/>
        <v>5040.6340924418728</v>
      </c>
      <c r="X568" s="327">
        <f t="shared" si="141"/>
        <v>69.525987481956875</v>
      </c>
      <c r="Y568" s="327">
        <f t="shared" si="141"/>
        <v>104.28898122293531</v>
      </c>
      <c r="Z568" s="327">
        <f t="shared" si="141"/>
        <v>69.525987481956875</v>
      </c>
      <c r="AA568" s="327">
        <f t="shared" si="141"/>
        <v>139.05197496391375</v>
      </c>
      <c r="AB568" s="327">
        <f t="shared" si="141"/>
        <v>417.15592489174122</v>
      </c>
      <c r="AC568" s="327">
        <f t="shared" si="141"/>
        <v>104.28898122293531</v>
      </c>
      <c r="AD568" s="327">
        <f t="shared" si="141"/>
        <v>104.28898122293531</v>
      </c>
      <c r="AE568" s="327">
        <f t="shared" si="141"/>
        <v>69.525987481956875</v>
      </c>
      <c r="AF568" s="327">
        <f t="shared" si="141"/>
        <v>34.762993740978438</v>
      </c>
      <c r="AG568" s="327">
        <f t="shared" si="144"/>
        <v>486.6819123736982</v>
      </c>
      <c r="AH568" s="327">
        <f t="shared" si="144"/>
        <v>173.81496870489221</v>
      </c>
      <c r="AI568" s="327">
        <f t="shared" si="144"/>
        <v>173.81496870489221</v>
      </c>
      <c r="AJ568" s="327">
        <f t="shared" si="144"/>
        <v>104.28898122293531</v>
      </c>
      <c r="AK568" s="1345" t="s">
        <v>1605</v>
      </c>
      <c r="AL568" s="89" t="s">
        <v>1605</v>
      </c>
      <c r="AM568" s="1345" t="s">
        <v>1605</v>
      </c>
      <c r="AN568" s="327">
        <f t="shared" si="145"/>
        <v>31564.798316808421</v>
      </c>
      <c r="AO568" s="327">
        <f t="shared" si="142"/>
        <v>16790.525976892583</v>
      </c>
      <c r="AP568" s="327">
        <f t="shared" si="142"/>
        <v>695.25987481956884</v>
      </c>
      <c r="AQ568" s="327">
        <f t="shared" si="142"/>
        <v>6987.3617419366647</v>
      </c>
      <c r="AR568" s="327">
        <f t="shared" si="142"/>
        <v>0</v>
      </c>
      <c r="AS568" s="327">
        <f t="shared" si="142"/>
        <v>5040.6340924418728</v>
      </c>
      <c r="AT568" s="327">
        <f t="shared" si="142"/>
        <v>69.525987481956875</v>
      </c>
      <c r="AU568" s="327">
        <f t="shared" si="142"/>
        <v>104.28898122293531</v>
      </c>
      <c r="AV568" s="327">
        <f t="shared" si="142"/>
        <v>69.525987481956875</v>
      </c>
      <c r="AW568" s="327">
        <f t="shared" si="142"/>
        <v>139.05197496391375</v>
      </c>
      <c r="AX568" s="327">
        <f t="shared" si="142"/>
        <v>417.15592489174122</v>
      </c>
      <c r="AY568" s="327">
        <f t="shared" si="142"/>
        <v>104.28898122293531</v>
      </c>
      <c r="AZ568" s="327">
        <f t="shared" si="142"/>
        <v>104.28898122293531</v>
      </c>
      <c r="BA568" s="327">
        <f t="shared" si="142"/>
        <v>69.525987481956875</v>
      </c>
      <c r="BB568" s="327">
        <f t="shared" si="142"/>
        <v>34.762993740978438</v>
      </c>
      <c r="BC568" s="327">
        <f t="shared" si="146"/>
        <v>486.6819123736982</v>
      </c>
      <c r="BD568" s="327">
        <f t="shared" si="146"/>
        <v>173.81496870489221</v>
      </c>
      <c r="BE568" s="327">
        <f t="shared" si="146"/>
        <v>173.81496870489221</v>
      </c>
      <c r="BF568" s="327">
        <f t="shared" si="146"/>
        <v>104.28898122293531</v>
      </c>
    </row>
    <row r="569" spans="2:58" ht="14.25">
      <c r="B569" s="6" t="s">
        <v>311</v>
      </c>
      <c r="C569" s="1837" t="s">
        <v>24</v>
      </c>
      <c r="D569" s="1838" t="s">
        <v>27</v>
      </c>
      <c r="E569" s="1837" t="s">
        <v>25</v>
      </c>
      <c r="F569" s="1587" t="s">
        <v>26</v>
      </c>
      <c r="G569" s="1839">
        <v>17.39</v>
      </c>
      <c r="H569" s="1867">
        <v>10648.479132548729</v>
      </c>
      <c r="I569" s="1867">
        <v>10648.479132548729</v>
      </c>
      <c r="J569" s="1867">
        <v>10648.479132548729</v>
      </c>
      <c r="K569" s="1859">
        <v>9.08</v>
      </c>
      <c r="R569" s="327">
        <f t="shared" si="143"/>
        <v>96688.190523542464</v>
      </c>
      <c r="S569" s="327">
        <f t="shared" si="141"/>
        <v>51432.154210210363</v>
      </c>
      <c r="T569" s="327">
        <f t="shared" si="141"/>
        <v>2129.695826509746</v>
      </c>
      <c r="U569" s="327">
        <f t="shared" si="141"/>
        <v>21403.443056422944</v>
      </c>
      <c r="V569" s="327">
        <f t="shared" si="141"/>
        <v>0</v>
      </c>
      <c r="W569" s="327">
        <f t="shared" si="141"/>
        <v>15440.294742195658</v>
      </c>
      <c r="X569" s="327">
        <f t="shared" si="141"/>
        <v>212.96958265097462</v>
      </c>
      <c r="Y569" s="327">
        <f t="shared" si="141"/>
        <v>319.45437397646185</v>
      </c>
      <c r="Z569" s="327">
        <f t="shared" si="141"/>
        <v>212.96958265097462</v>
      </c>
      <c r="AA569" s="327">
        <f t="shared" si="141"/>
        <v>425.93916530194923</v>
      </c>
      <c r="AB569" s="327">
        <f t="shared" si="141"/>
        <v>1277.8174959058474</v>
      </c>
      <c r="AC569" s="327">
        <f t="shared" si="141"/>
        <v>319.45437397646185</v>
      </c>
      <c r="AD569" s="327">
        <f t="shared" si="141"/>
        <v>319.45437397646185</v>
      </c>
      <c r="AE569" s="327">
        <f t="shared" si="141"/>
        <v>212.96958265097462</v>
      </c>
      <c r="AF569" s="327">
        <f t="shared" si="141"/>
        <v>106.48479132548731</v>
      </c>
      <c r="AG569" s="327">
        <f t="shared" si="144"/>
        <v>1490.7870785568223</v>
      </c>
      <c r="AH569" s="327">
        <f t="shared" si="144"/>
        <v>532.4239566274365</v>
      </c>
      <c r="AI569" s="327">
        <f t="shared" si="144"/>
        <v>532.4239566274365</v>
      </c>
      <c r="AJ569" s="327">
        <f t="shared" si="144"/>
        <v>319.45437397646185</v>
      </c>
      <c r="AK569" s="1345" t="s">
        <v>1605</v>
      </c>
      <c r="AL569" s="89" t="s">
        <v>1605</v>
      </c>
      <c r="AM569" s="1345" t="s">
        <v>1605</v>
      </c>
      <c r="AN569" s="327">
        <f t="shared" si="145"/>
        <v>96688.190523542464</v>
      </c>
      <c r="AO569" s="327">
        <f t="shared" si="142"/>
        <v>51432.154210210363</v>
      </c>
      <c r="AP569" s="327">
        <f t="shared" si="142"/>
        <v>2129.695826509746</v>
      </c>
      <c r="AQ569" s="327">
        <f t="shared" si="142"/>
        <v>21403.443056422944</v>
      </c>
      <c r="AR569" s="327">
        <f t="shared" si="142"/>
        <v>0</v>
      </c>
      <c r="AS569" s="327">
        <f t="shared" si="142"/>
        <v>15440.294742195658</v>
      </c>
      <c r="AT569" s="327">
        <f t="shared" si="142"/>
        <v>212.96958265097462</v>
      </c>
      <c r="AU569" s="327">
        <f t="shared" si="142"/>
        <v>319.45437397646185</v>
      </c>
      <c r="AV569" s="327">
        <f t="shared" si="142"/>
        <v>212.96958265097462</v>
      </c>
      <c r="AW569" s="327">
        <f t="shared" si="142"/>
        <v>425.93916530194923</v>
      </c>
      <c r="AX569" s="327">
        <f t="shared" si="142"/>
        <v>1277.8174959058474</v>
      </c>
      <c r="AY569" s="327">
        <f t="shared" si="142"/>
        <v>319.45437397646185</v>
      </c>
      <c r="AZ569" s="327">
        <f t="shared" si="142"/>
        <v>319.45437397646185</v>
      </c>
      <c r="BA569" s="327">
        <f t="shared" si="142"/>
        <v>212.96958265097462</v>
      </c>
      <c r="BB569" s="327">
        <f t="shared" si="142"/>
        <v>106.48479132548731</v>
      </c>
      <c r="BC569" s="327">
        <f t="shared" si="146"/>
        <v>1490.7870785568223</v>
      </c>
      <c r="BD569" s="327">
        <f t="shared" si="146"/>
        <v>532.4239566274365</v>
      </c>
      <c r="BE569" s="327">
        <f t="shared" si="146"/>
        <v>532.4239566274365</v>
      </c>
      <c r="BF569" s="327">
        <f t="shared" si="146"/>
        <v>319.45437397646185</v>
      </c>
    </row>
    <row r="570" spans="2:58" ht="14.25">
      <c r="B570" s="6" t="s">
        <v>311</v>
      </c>
      <c r="C570" s="1837" t="s">
        <v>24</v>
      </c>
      <c r="D570" s="1838" t="s">
        <v>28</v>
      </c>
      <c r="E570" s="1837" t="s">
        <v>25</v>
      </c>
      <c r="F570" s="1587" t="s">
        <v>26</v>
      </c>
      <c r="G570" s="1839">
        <v>17.39</v>
      </c>
      <c r="H570" s="1867">
        <v>952.32851537598174</v>
      </c>
      <c r="I570" s="1867">
        <v>952.32851537598174</v>
      </c>
      <c r="J570" s="1867">
        <v>952.32851537598174</v>
      </c>
      <c r="K570" s="1859">
        <v>9.08</v>
      </c>
      <c r="R570" s="327">
        <f t="shared" si="143"/>
        <v>8647.1429196139143</v>
      </c>
      <c r="S570" s="327">
        <f t="shared" si="141"/>
        <v>4599.7467292659912</v>
      </c>
      <c r="T570" s="327">
        <f t="shared" si="141"/>
        <v>190.46570307519636</v>
      </c>
      <c r="U570" s="327">
        <f t="shared" si="141"/>
        <v>1914.1803159057231</v>
      </c>
      <c r="V570" s="327">
        <f t="shared" si="141"/>
        <v>0</v>
      </c>
      <c r="W570" s="327">
        <f t="shared" si="141"/>
        <v>1380.8763472951734</v>
      </c>
      <c r="X570" s="327">
        <f t="shared" si="141"/>
        <v>19.046570307519637</v>
      </c>
      <c r="Y570" s="327">
        <f t="shared" si="141"/>
        <v>28.569855461279449</v>
      </c>
      <c r="Z570" s="327">
        <f t="shared" si="141"/>
        <v>19.046570307519637</v>
      </c>
      <c r="AA570" s="327">
        <f t="shared" si="141"/>
        <v>38.093140615039275</v>
      </c>
      <c r="AB570" s="327">
        <f t="shared" si="141"/>
        <v>114.2794218451178</v>
      </c>
      <c r="AC570" s="327">
        <f t="shared" si="141"/>
        <v>28.569855461279449</v>
      </c>
      <c r="AD570" s="327">
        <f t="shared" si="141"/>
        <v>28.569855461279449</v>
      </c>
      <c r="AE570" s="327">
        <f t="shared" si="141"/>
        <v>19.046570307519637</v>
      </c>
      <c r="AF570" s="327">
        <f t="shared" si="141"/>
        <v>9.5232851537598187</v>
      </c>
      <c r="AG570" s="327">
        <f t="shared" si="144"/>
        <v>133.32599215263747</v>
      </c>
      <c r="AH570" s="327">
        <f t="shared" si="144"/>
        <v>47.61642576879909</v>
      </c>
      <c r="AI570" s="327">
        <f t="shared" si="144"/>
        <v>47.61642576879909</v>
      </c>
      <c r="AJ570" s="327">
        <f t="shared" si="144"/>
        <v>28.569855461279449</v>
      </c>
      <c r="AK570" s="1345" t="s">
        <v>1605</v>
      </c>
      <c r="AL570" s="89" t="s">
        <v>1605</v>
      </c>
      <c r="AM570" s="1345" t="s">
        <v>1605</v>
      </c>
      <c r="AN570" s="327">
        <f t="shared" si="145"/>
        <v>8647.1429196139143</v>
      </c>
      <c r="AO570" s="327">
        <f t="shared" si="142"/>
        <v>4599.7467292659912</v>
      </c>
      <c r="AP570" s="327">
        <f t="shared" si="142"/>
        <v>190.46570307519636</v>
      </c>
      <c r="AQ570" s="327">
        <f t="shared" si="142"/>
        <v>1914.1803159057231</v>
      </c>
      <c r="AR570" s="327">
        <f t="shared" si="142"/>
        <v>0</v>
      </c>
      <c r="AS570" s="327">
        <f t="shared" si="142"/>
        <v>1380.8763472951734</v>
      </c>
      <c r="AT570" s="327">
        <f t="shared" si="142"/>
        <v>19.046570307519637</v>
      </c>
      <c r="AU570" s="327">
        <f t="shared" si="142"/>
        <v>28.569855461279449</v>
      </c>
      <c r="AV570" s="327">
        <f t="shared" si="142"/>
        <v>19.046570307519637</v>
      </c>
      <c r="AW570" s="327">
        <f t="shared" si="142"/>
        <v>38.093140615039275</v>
      </c>
      <c r="AX570" s="327">
        <f t="shared" si="142"/>
        <v>114.2794218451178</v>
      </c>
      <c r="AY570" s="327">
        <f t="shared" si="142"/>
        <v>28.569855461279449</v>
      </c>
      <c r="AZ570" s="327">
        <f t="shared" si="142"/>
        <v>28.569855461279449</v>
      </c>
      <c r="BA570" s="327">
        <f t="shared" si="142"/>
        <v>19.046570307519637</v>
      </c>
      <c r="BB570" s="327">
        <f t="shared" si="142"/>
        <v>9.5232851537598187</v>
      </c>
      <c r="BC570" s="327">
        <f t="shared" si="146"/>
        <v>133.32599215263747</v>
      </c>
      <c r="BD570" s="327">
        <f t="shared" si="146"/>
        <v>47.61642576879909</v>
      </c>
      <c r="BE570" s="327">
        <f t="shared" si="146"/>
        <v>47.61642576879909</v>
      </c>
      <c r="BF570" s="327">
        <f t="shared" si="146"/>
        <v>28.569855461279449</v>
      </c>
    </row>
    <row r="571" spans="2:58" ht="14.25">
      <c r="B571" s="6" t="s">
        <v>311</v>
      </c>
      <c r="C571" s="1837" t="s">
        <v>24</v>
      </c>
      <c r="D571" s="1838" t="s">
        <v>29</v>
      </c>
      <c r="E571" s="1837" t="s">
        <v>25</v>
      </c>
      <c r="F571" s="1587" t="s">
        <v>26</v>
      </c>
      <c r="G571" s="1839">
        <v>17.73</v>
      </c>
      <c r="H571" s="1867">
        <v>251.48794822087015</v>
      </c>
      <c r="I571" s="1867">
        <v>251.48794822087015</v>
      </c>
      <c r="J571" s="1867">
        <v>251.48794822087015</v>
      </c>
      <c r="K571" s="1859">
        <v>9.08</v>
      </c>
      <c r="R571" s="327">
        <f t="shared" si="143"/>
        <v>2283.5105698455009</v>
      </c>
      <c r="S571" s="327">
        <f t="shared" si="141"/>
        <v>1214.6867899068027</v>
      </c>
      <c r="T571" s="327">
        <f t="shared" si="141"/>
        <v>50.297589644174032</v>
      </c>
      <c r="U571" s="327">
        <f t="shared" si="141"/>
        <v>505.49077592394889</v>
      </c>
      <c r="V571" s="327">
        <f t="shared" si="141"/>
        <v>0</v>
      </c>
      <c r="W571" s="327">
        <f t="shared" si="141"/>
        <v>364.65752492026166</v>
      </c>
      <c r="X571" s="327">
        <f t="shared" si="141"/>
        <v>5.029758964417403</v>
      </c>
      <c r="Y571" s="327">
        <f t="shared" si="141"/>
        <v>7.5446384466261032</v>
      </c>
      <c r="Z571" s="327">
        <f t="shared" si="141"/>
        <v>5.029758964417403</v>
      </c>
      <c r="AA571" s="327">
        <f t="shared" si="141"/>
        <v>10.059517928834806</v>
      </c>
      <c r="AB571" s="327">
        <f t="shared" si="141"/>
        <v>30.178553786504413</v>
      </c>
      <c r="AC571" s="327">
        <f t="shared" si="141"/>
        <v>7.5446384466261032</v>
      </c>
      <c r="AD571" s="327">
        <f t="shared" si="141"/>
        <v>7.5446384466261032</v>
      </c>
      <c r="AE571" s="327">
        <f t="shared" si="141"/>
        <v>5.029758964417403</v>
      </c>
      <c r="AF571" s="327">
        <f t="shared" si="141"/>
        <v>2.5148794822087015</v>
      </c>
      <c r="AG571" s="327">
        <f t="shared" si="144"/>
        <v>35.208312750921827</v>
      </c>
      <c r="AH571" s="327">
        <f t="shared" si="144"/>
        <v>12.574397411043508</v>
      </c>
      <c r="AI571" s="327">
        <f t="shared" si="144"/>
        <v>12.574397411043508</v>
      </c>
      <c r="AJ571" s="327">
        <f t="shared" si="144"/>
        <v>7.5446384466261032</v>
      </c>
      <c r="AK571" s="1345" t="s">
        <v>1605</v>
      </c>
      <c r="AL571" s="89" t="s">
        <v>1605</v>
      </c>
      <c r="AM571" s="1345" t="s">
        <v>1605</v>
      </c>
      <c r="AN571" s="327">
        <f t="shared" si="145"/>
        <v>2283.5105698455009</v>
      </c>
      <c r="AO571" s="327">
        <f t="shared" si="142"/>
        <v>1214.6867899068027</v>
      </c>
      <c r="AP571" s="327">
        <f t="shared" si="142"/>
        <v>50.297589644174032</v>
      </c>
      <c r="AQ571" s="327">
        <f t="shared" si="142"/>
        <v>505.49077592394889</v>
      </c>
      <c r="AR571" s="327">
        <f t="shared" si="142"/>
        <v>0</v>
      </c>
      <c r="AS571" s="327">
        <f t="shared" si="142"/>
        <v>364.65752492026166</v>
      </c>
      <c r="AT571" s="327">
        <f t="shared" si="142"/>
        <v>5.029758964417403</v>
      </c>
      <c r="AU571" s="327">
        <f t="shared" si="142"/>
        <v>7.5446384466261032</v>
      </c>
      <c r="AV571" s="327">
        <f t="shared" si="142"/>
        <v>5.029758964417403</v>
      </c>
      <c r="AW571" s="327">
        <f t="shared" si="142"/>
        <v>10.059517928834806</v>
      </c>
      <c r="AX571" s="327">
        <f t="shared" si="142"/>
        <v>30.178553786504413</v>
      </c>
      <c r="AY571" s="327">
        <f t="shared" si="142"/>
        <v>7.5446384466261032</v>
      </c>
      <c r="AZ571" s="327">
        <f t="shared" si="142"/>
        <v>7.5446384466261032</v>
      </c>
      <c r="BA571" s="327">
        <f t="shared" si="142"/>
        <v>5.029758964417403</v>
      </c>
      <c r="BB571" s="327">
        <f t="shared" si="142"/>
        <v>2.5148794822087015</v>
      </c>
      <c r="BC571" s="327">
        <f t="shared" si="146"/>
        <v>35.208312750921827</v>
      </c>
      <c r="BD571" s="327">
        <f t="shared" si="146"/>
        <v>12.574397411043508</v>
      </c>
      <c r="BE571" s="327">
        <f t="shared" si="146"/>
        <v>12.574397411043508</v>
      </c>
      <c r="BF571" s="327">
        <f t="shared" si="146"/>
        <v>7.5446384466261032</v>
      </c>
    </row>
    <row r="572" spans="2:58" ht="14.25">
      <c r="B572" s="6" t="s">
        <v>311</v>
      </c>
      <c r="C572" s="1837" t="s">
        <v>24</v>
      </c>
      <c r="D572" s="1838" t="s">
        <v>30</v>
      </c>
      <c r="E572" s="1837" t="s">
        <v>25</v>
      </c>
      <c r="F572" s="1587" t="s">
        <v>26</v>
      </c>
      <c r="G572" s="1839">
        <v>17.73</v>
      </c>
      <c r="H572" s="1867">
        <v>244.49712004366074</v>
      </c>
      <c r="I572" s="1867">
        <v>244.49712004366074</v>
      </c>
      <c r="J572" s="1867">
        <v>244.49712004366074</v>
      </c>
      <c r="K572" s="1859">
        <v>9.08</v>
      </c>
      <c r="R572" s="327">
        <f t="shared" si="143"/>
        <v>2220.0338499964396</v>
      </c>
      <c r="S572" s="327">
        <f t="shared" si="141"/>
        <v>1180.9210898108813</v>
      </c>
      <c r="T572" s="327">
        <f t="shared" si="141"/>
        <v>48.899424008732154</v>
      </c>
      <c r="U572" s="327">
        <f t="shared" si="141"/>
        <v>491.43921128775804</v>
      </c>
      <c r="V572" s="327">
        <f t="shared" si="141"/>
        <v>0</v>
      </c>
      <c r="W572" s="327">
        <f t="shared" si="141"/>
        <v>354.52082406330805</v>
      </c>
      <c r="X572" s="327">
        <f t="shared" si="141"/>
        <v>4.8899424008732151</v>
      </c>
      <c r="Y572" s="327">
        <f t="shared" si="141"/>
        <v>7.3349136013098217</v>
      </c>
      <c r="Z572" s="327">
        <f t="shared" si="141"/>
        <v>4.8899424008732151</v>
      </c>
      <c r="AA572" s="327">
        <f t="shared" si="141"/>
        <v>9.7798848017464302</v>
      </c>
      <c r="AB572" s="327">
        <f t="shared" si="141"/>
        <v>29.339654405239287</v>
      </c>
      <c r="AC572" s="327">
        <f t="shared" si="141"/>
        <v>7.3349136013098217</v>
      </c>
      <c r="AD572" s="327">
        <f t="shared" si="141"/>
        <v>7.3349136013098217</v>
      </c>
      <c r="AE572" s="327">
        <f t="shared" si="141"/>
        <v>4.8899424008732151</v>
      </c>
      <c r="AF572" s="327">
        <f t="shared" si="141"/>
        <v>2.4449712004366075</v>
      </c>
      <c r="AG572" s="327">
        <f t="shared" si="144"/>
        <v>34.229596806112511</v>
      </c>
      <c r="AH572" s="327">
        <f t="shared" si="144"/>
        <v>12.224856002183039</v>
      </c>
      <c r="AI572" s="327">
        <f t="shared" si="144"/>
        <v>12.224856002183039</v>
      </c>
      <c r="AJ572" s="327">
        <f t="shared" si="144"/>
        <v>7.3349136013098217</v>
      </c>
      <c r="AK572" s="1345" t="s">
        <v>1605</v>
      </c>
      <c r="AL572" s="89" t="s">
        <v>1605</v>
      </c>
      <c r="AM572" s="1345" t="s">
        <v>1605</v>
      </c>
      <c r="AN572" s="327">
        <f t="shared" si="145"/>
        <v>2220.0338499964396</v>
      </c>
      <c r="AO572" s="327">
        <f t="shared" si="142"/>
        <v>1180.9210898108813</v>
      </c>
      <c r="AP572" s="327">
        <f t="shared" si="142"/>
        <v>48.899424008732154</v>
      </c>
      <c r="AQ572" s="327">
        <f t="shared" si="142"/>
        <v>491.43921128775804</v>
      </c>
      <c r="AR572" s="327">
        <f t="shared" si="142"/>
        <v>0</v>
      </c>
      <c r="AS572" s="327">
        <f t="shared" si="142"/>
        <v>354.52082406330805</v>
      </c>
      <c r="AT572" s="327">
        <f t="shared" si="142"/>
        <v>4.8899424008732151</v>
      </c>
      <c r="AU572" s="327">
        <f t="shared" si="142"/>
        <v>7.3349136013098217</v>
      </c>
      <c r="AV572" s="327">
        <f t="shared" si="142"/>
        <v>4.8899424008732151</v>
      </c>
      <c r="AW572" s="327">
        <f t="shared" si="142"/>
        <v>9.7798848017464302</v>
      </c>
      <c r="AX572" s="327">
        <f t="shared" si="142"/>
        <v>29.339654405239287</v>
      </c>
      <c r="AY572" s="327">
        <f t="shared" si="142"/>
        <v>7.3349136013098217</v>
      </c>
      <c r="AZ572" s="327">
        <f t="shared" si="142"/>
        <v>7.3349136013098217</v>
      </c>
      <c r="BA572" s="327">
        <f t="shared" si="142"/>
        <v>4.8899424008732151</v>
      </c>
      <c r="BB572" s="327">
        <f t="shared" si="142"/>
        <v>2.4449712004366075</v>
      </c>
      <c r="BC572" s="327">
        <f t="shared" si="146"/>
        <v>34.229596806112511</v>
      </c>
      <c r="BD572" s="327">
        <f t="shared" si="146"/>
        <v>12.224856002183039</v>
      </c>
      <c r="BE572" s="327">
        <f t="shared" si="146"/>
        <v>12.224856002183039</v>
      </c>
      <c r="BF572" s="327">
        <f t="shared" si="146"/>
        <v>7.3349136013098217</v>
      </c>
    </row>
    <row r="573" spans="2:58" ht="14.25">
      <c r="B573" s="6" t="s">
        <v>311</v>
      </c>
      <c r="C573" s="1837" t="s">
        <v>24</v>
      </c>
      <c r="D573" s="1838" t="s">
        <v>31</v>
      </c>
      <c r="E573" s="1837" t="s">
        <v>25</v>
      </c>
      <c r="F573" s="1587" t="s">
        <v>26</v>
      </c>
      <c r="G573" s="1839">
        <v>17.73</v>
      </c>
      <c r="H573" s="1867">
        <v>533.73976972405308</v>
      </c>
      <c r="I573" s="1867">
        <v>533.73976972405308</v>
      </c>
      <c r="J573" s="1867">
        <v>533.73976972405308</v>
      </c>
      <c r="K573" s="1859">
        <v>9.08</v>
      </c>
      <c r="R573" s="327">
        <f t="shared" si="143"/>
        <v>4846.3571090944024</v>
      </c>
      <c r="S573" s="327">
        <f t="shared" si="141"/>
        <v>2577.9630877671766</v>
      </c>
      <c r="T573" s="327">
        <f t="shared" si="141"/>
        <v>106.74795394481063</v>
      </c>
      <c r="U573" s="327">
        <f t="shared" si="141"/>
        <v>1072.8169371453466</v>
      </c>
      <c r="V573" s="327">
        <f t="shared" si="141"/>
        <v>0</v>
      </c>
      <c r="W573" s="327">
        <f t="shared" si="141"/>
        <v>773.92266609987701</v>
      </c>
      <c r="X573" s="327">
        <f t="shared" si="141"/>
        <v>10.674795394481064</v>
      </c>
      <c r="Y573" s="327">
        <f t="shared" si="141"/>
        <v>16.012193091721592</v>
      </c>
      <c r="Z573" s="327">
        <f t="shared" si="141"/>
        <v>10.674795394481064</v>
      </c>
      <c r="AA573" s="327">
        <f t="shared" si="141"/>
        <v>21.349590788962129</v>
      </c>
      <c r="AB573" s="327">
        <f t="shared" si="141"/>
        <v>64.048772366886368</v>
      </c>
      <c r="AC573" s="327">
        <f t="shared" si="141"/>
        <v>16.012193091721592</v>
      </c>
      <c r="AD573" s="327">
        <f t="shared" si="141"/>
        <v>16.012193091721592</v>
      </c>
      <c r="AE573" s="327">
        <f t="shared" si="141"/>
        <v>10.674795394481064</v>
      </c>
      <c r="AF573" s="327">
        <f t="shared" si="141"/>
        <v>5.3373976972405321</v>
      </c>
      <c r="AG573" s="327">
        <f t="shared" si="144"/>
        <v>74.723567761367448</v>
      </c>
      <c r="AH573" s="327">
        <f t="shared" si="144"/>
        <v>26.686988486202658</v>
      </c>
      <c r="AI573" s="327">
        <f t="shared" si="144"/>
        <v>26.686988486202658</v>
      </c>
      <c r="AJ573" s="327">
        <f t="shared" si="144"/>
        <v>16.012193091721592</v>
      </c>
      <c r="AK573" s="1345" t="s">
        <v>1605</v>
      </c>
      <c r="AL573" s="89" t="s">
        <v>1605</v>
      </c>
      <c r="AM573" s="1345" t="s">
        <v>1605</v>
      </c>
      <c r="AN573" s="327">
        <f t="shared" si="145"/>
        <v>4846.3571090944024</v>
      </c>
      <c r="AO573" s="327">
        <f t="shared" si="142"/>
        <v>2577.9630877671766</v>
      </c>
      <c r="AP573" s="327">
        <f t="shared" si="142"/>
        <v>106.74795394481063</v>
      </c>
      <c r="AQ573" s="327">
        <f t="shared" si="142"/>
        <v>1072.8169371453466</v>
      </c>
      <c r="AR573" s="327">
        <f t="shared" si="142"/>
        <v>0</v>
      </c>
      <c r="AS573" s="327">
        <f t="shared" si="142"/>
        <v>773.92266609987701</v>
      </c>
      <c r="AT573" s="327">
        <f t="shared" si="142"/>
        <v>10.674795394481064</v>
      </c>
      <c r="AU573" s="327">
        <f t="shared" si="142"/>
        <v>16.012193091721592</v>
      </c>
      <c r="AV573" s="327">
        <f t="shared" si="142"/>
        <v>10.674795394481064</v>
      </c>
      <c r="AW573" s="327">
        <f t="shared" si="142"/>
        <v>21.349590788962129</v>
      </c>
      <c r="AX573" s="327">
        <f t="shared" si="142"/>
        <v>64.048772366886368</v>
      </c>
      <c r="AY573" s="327">
        <f t="shared" si="142"/>
        <v>16.012193091721592</v>
      </c>
      <c r="AZ573" s="327">
        <f t="shared" si="142"/>
        <v>16.012193091721592</v>
      </c>
      <c r="BA573" s="327">
        <f t="shared" si="142"/>
        <v>10.674795394481064</v>
      </c>
      <c r="BB573" s="327">
        <f t="shared" si="142"/>
        <v>5.3373976972405321</v>
      </c>
      <c r="BC573" s="327">
        <f t="shared" si="146"/>
        <v>74.723567761367448</v>
      </c>
      <c r="BD573" s="327">
        <f t="shared" si="146"/>
        <v>26.686988486202658</v>
      </c>
      <c r="BE573" s="327">
        <f t="shared" si="146"/>
        <v>26.686988486202658</v>
      </c>
      <c r="BF573" s="327">
        <f t="shared" si="146"/>
        <v>16.012193091721592</v>
      </c>
    </row>
    <row r="574" spans="2:58" ht="14.25">
      <c r="B574" s="6" t="s">
        <v>311</v>
      </c>
      <c r="C574" s="1837" t="s">
        <v>24</v>
      </c>
      <c r="D574" s="1838" t="s">
        <v>32</v>
      </c>
      <c r="E574" s="1837" t="s">
        <v>25</v>
      </c>
      <c r="F574" s="1587" t="s">
        <v>26</v>
      </c>
      <c r="G574" s="1839">
        <v>17.73</v>
      </c>
      <c r="H574" s="1867">
        <v>867.16815043583097</v>
      </c>
      <c r="I574" s="1867">
        <v>867.16815043583097</v>
      </c>
      <c r="J574" s="1867">
        <v>867.16815043583097</v>
      </c>
      <c r="K574" s="1859">
        <v>9.08</v>
      </c>
      <c r="R574" s="327">
        <f t="shared" si="143"/>
        <v>7873.8868059573451</v>
      </c>
      <c r="S574" s="327">
        <f t="shared" si="141"/>
        <v>4188.4221666050635</v>
      </c>
      <c r="T574" s="327">
        <f t="shared" si="141"/>
        <v>173.43363008716619</v>
      </c>
      <c r="U574" s="327">
        <f t="shared" si="141"/>
        <v>1743.00798237602</v>
      </c>
      <c r="V574" s="327">
        <f t="shared" si="141"/>
        <v>0</v>
      </c>
      <c r="W574" s="327">
        <f t="shared" si="141"/>
        <v>1257.3938181319547</v>
      </c>
      <c r="X574" s="327">
        <f t="shared" si="141"/>
        <v>17.343363008716622</v>
      </c>
      <c r="Y574" s="327">
        <f t="shared" si="141"/>
        <v>26.015044513074926</v>
      </c>
      <c r="Z574" s="327">
        <f t="shared" si="141"/>
        <v>17.343363008716622</v>
      </c>
      <c r="AA574" s="327">
        <f t="shared" si="141"/>
        <v>34.686726017433244</v>
      </c>
      <c r="AB574" s="327">
        <f t="shared" si="141"/>
        <v>104.0601780522997</v>
      </c>
      <c r="AC574" s="327">
        <f t="shared" si="141"/>
        <v>26.015044513074926</v>
      </c>
      <c r="AD574" s="327">
        <f t="shared" si="141"/>
        <v>26.015044513074926</v>
      </c>
      <c r="AE574" s="327">
        <f t="shared" si="141"/>
        <v>17.343363008716622</v>
      </c>
      <c r="AF574" s="327">
        <f t="shared" si="141"/>
        <v>8.6716815043583111</v>
      </c>
      <c r="AG574" s="327">
        <f t="shared" si="144"/>
        <v>121.40354106101636</v>
      </c>
      <c r="AH574" s="327">
        <f t="shared" si="144"/>
        <v>43.358407521791548</v>
      </c>
      <c r="AI574" s="327">
        <f t="shared" si="144"/>
        <v>43.358407521791548</v>
      </c>
      <c r="AJ574" s="327">
        <f t="shared" si="144"/>
        <v>26.015044513074926</v>
      </c>
      <c r="AK574" s="1345" t="s">
        <v>1605</v>
      </c>
      <c r="AL574" s="89" t="s">
        <v>1605</v>
      </c>
      <c r="AM574" s="1345" t="s">
        <v>1605</v>
      </c>
      <c r="AN574" s="327">
        <f t="shared" si="145"/>
        <v>7873.8868059573451</v>
      </c>
      <c r="AO574" s="327">
        <f t="shared" si="142"/>
        <v>4188.4221666050635</v>
      </c>
      <c r="AP574" s="327">
        <f t="shared" si="142"/>
        <v>173.43363008716619</v>
      </c>
      <c r="AQ574" s="327">
        <f t="shared" si="142"/>
        <v>1743.00798237602</v>
      </c>
      <c r="AR574" s="327">
        <f t="shared" si="142"/>
        <v>0</v>
      </c>
      <c r="AS574" s="327">
        <f t="shared" si="142"/>
        <v>1257.3938181319547</v>
      </c>
      <c r="AT574" s="327">
        <f t="shared" si="142"/>
        <v>17.343363008716622</v>
      </c>
      <c r="AU574" s="327">
        <f t="shared" si="142"/>
        <v>26.015044513074926</v>
      </c>
      <c r="AV574" s="327">
        <f t="shared" si="142"/>
        <v>17.343363008716622</v>
      </c>
      <c r="AW574" s="327">
        <f t="shared" si="142"/>
        <v>34.686726017433244</v>
      </c>
      <c r="AX574" s="327">
        <f t="shared" si="142"/>
        <v>104.0601780522997</v>
      </c>
      <c r="AY574" s="327">
        <f t="shared" si="142"/>
        <v>26.015044513074926</v>
      </c>
      <c r="AZ574" s="327">
        <f t="shared" si="142"/>
        <v>26.015044513074926</v>
      </c>
      <c r="BA574" s="327">
        <f t="shared" si="142"/>
        <v>17.343363008716622</v>
      </c>
      <c r="BB574" s="327">
        <f t="shared" si="142"/>
        <v>8.6716815043583111</v>
      </c>
      <c r="BC574" s="327">
        <f t="shared" si="146"/>
        <v>121.40354106101636</v>
      </c>
      <c r="BD574" s="327">
        <f t="shared" si="146"/>
        <v>43.358407521791548</v>
      </c>
      <c r="BE574" s="327">
        <f t="shared" si="146"/>
        <v>43.358407521791548</v>
      </c>
      <c r="BF574" s="327">
        <f t="shared" si="146"/>
        <v>26.015044513074926</v>
      </c>
    </row>
    <row r="575" spans="2:58" ht="14.25">
      <c r="B575" s="6" t="s">
        <v>311</v>
      </c>
      <c r="C575" s="1837" t="s">
        <v>24</v>
      </c>
      <c r="D575" s="1838" t="s">
        <v>33</v>
      </c>
      <c r="E575" s="1837" t="s">
        <v>25</v>
      </c>
      <c r="F575" s="1587" t="s">
        <v>26</v>
      </c>
      <c r="G575" s="1839">
        <v>17.73</v>
      </c>
      <c r="H575" s="1867">
        <v>355.37637109837073</v>
      </c>
      <c r="I575" s="1867">
        <v>355.37637109837073</v>
      </c>
      <c r="J575" s="1867">
        <v>355.37637109837073</v>
      </c>
      <c r="K575" s="1859">
        <v>9.08</v>
      </c>
      <c r="R575" s="327">
        <f t="shared" si="143"/>
        <v>3226.8174495732064</v>
      </c>
      <c r="S575" s="327">
        <f t="shared" si="141"/>
        <v>1716.4678724051307</v>
      </c>
      <c r="T575" s="327">
        <f t="shared" si="141"/>
        <v>71.075274219674156</v>
      </c>
      <c r="U575" s="327">
        <f t="shared" si="141"/>
        <v>714.30650590772507</v>
      </c>
      <c r="V575" s="327">
        <f t="shared" si="141"/>
        <v>0</v>
      </c>
      <c r="W575" s="327">
        <f t="shared" si="141"/>
        <v>515.29573809263752</v>
      </c>
      <c r="X575" s="327">
        <f t="shared" si="141"/>
        <v>7.1075274219674158</v>
      </c>
      <c r="Y575" s="327">
        <f t="shared" si="141"/>
        <v>10.661291132951121</v>
      </c>
      <c r="Z575" s="327">
        <f t="shared" si="141"/>
        <v>7.1075274219674158</v>
      </c>
      <c r="AA575" s="327">
        <f t="shared" si="141"/>
        <v>14.215054843934832</v>
      </c>
      <c r="AB575" s="327">
        <f t="shared" si="141"/>
        <v>42.645164531804483</v>
      </c>
      <c r="AC575" s="327">
        <f t="shared" si="141"/>
        <v>10.661291132951121</v>
      </c>
      <c r="AD575" s="327">
        <f t="shared" si="141"/>
        <v>10.661291132951121</v>
      </c>
      <c r="AE575" s="327">
        <f t="shared" si="141"/>
        <v>7.1075274219674158</v>
      </c>
      <c r="AF575" s="327">
        <f t="shared" si="141"/>
        <v>3.5537637109837079</v>
      </c>
      <c r="AG575" s="327">
        <f t="shared" si="144"/>
        <v>49.752691953771908</v>
      </c>
      <c r="AH575" s="327">
        <f t="shared" si="144"/>
        <v>17.768818554918539</v>
      </c>
      <c r="AI575" s="327">
        <f t="shared" si="144"/>
        <v>17.768818554918539</v>
      </c>
      <c r="AJ575" s="327">
        <f t="shared" si="144"/>
        <v>10.661291132951121</v>
      </c>
      <c r="AK575" s="1345" t="s">
        <v>1605</v>
      </c>
      <c r="AL575" s="89" t="s">
        <v>1605</v>
      </c>
      <c r="AM575" s="1345" t="s">
        <v>1605</v>
      </c>
      <c r="AN575" s="327">
        <f t="shared" si="145"/>
        <v>3226.8174495732064</v>
      </c>
      <c r="AO575" s="327">
        <f t="shared" si="142"/>
        <v>1716.4678724051307</v>
      </c>
      <c r="AP575" s="327">
        <f t="shared" si="142"/>
        <v>71.075274219674156</v>
      </c>
      <c r="AQ575" s="327">
        <f t="shared" si="142"/>
        <v>714.30650590772507</v>
      </c>
      <c r="AR575" s="327">
        <f t="shared" si="142"/>
        <v>0</v>
      </c>
      <c r="AS575" s="327">
        <f t="shared" si="142"/>
        <v>515.29573809263752</v>
      </c>
      <c r="AT575" s="327">
        <f t="shared" si="142"/>
        <v>7.1075274219674158</v>
      </c>
      <c r="AU575" s="327">
        <f t="shared" si="142"/>
        <v>10.661291132951121</v>
      </c>
      <c r="AV575" s="327">
        <f t="shared" si="142"/>
        <v>7.1075274219674158</v>
      </c>
      <c r="AW575" s="327">
        <f t="shared" si="142"/>
        <v>14.215054843934832</v>
      </c>
      <c r="AX575" s="327">
        <f t="shared" si="142"/>
        <v>42.645164531804483</v>
      </c>
      <c r="AY575" s="327">
        <f t="shared" si="142"/>
        <v>10.661291132951121</v>
      </c>
      <c r="AZ575" s="327">
        <f t="shared" si="142"/>
        <v>10.661291132951121</v>
      </c>
      <c r="BA575" s="327">
        <f t="shared" si="142"/>
        <v>7.1075274219674158</v>
      </c>
      <c r="BB575" s="327">
        <f t="shared" si="142"/>
        <v>3.5537637109837079</v>
      </c>
      <c r="BC575" s="327">
        <f t="shared" si="146"/>
        <v>49.752691953771908</v>
      </c>
      <c r="BD575" s="327">
        <f t="shared" si="146"/>
        <v>17.768818554918539</v>
      </c>
      <c r="BE575" s="327">
        <f t="shared" si="146"/>
        <v>17.768818554918539</v>
      </c>
      <c r="BF575" s="327">
        <f t="shared" si="146"/>
        <v>10.661291132951121</v>
      </c>
    </row>
    <row r="576" spans="2:58" ht="14.25">
      <c r="B576" s="6" t="s">
        <v>311</v>
      </c>
      <c r="C576" s="1837" t="s">
        <v>24</v>
      </c>
      <c r="D576" s="1838" t="s">
        <v>34</v>
      </c>
      <c r="E576" s="1837" t="s">
        <v>25</v>
      </c>
      <c r="F576" s="1587" t="s">
        <v>26</v>
      </c>
      <c r="G576" s="1839">
        <v>17.850000000000001</v>
      </c>
      <c r="H576" s="1867">
        <v>7.5461774086954874</v>
      </c>
      <c r="I576" s="1867">
        <v>7.5461774086954874</v>
      </c>
      <c r="J576" s="1867">
        <v>7.5461774086954874</v>
      </c>
      <c r="K576" s="1859">
        <v>9.08</v>
      </c>
      <c r="R576" s="327">
        <f t="shared" si="143"/>
        <v>68.519290870955032</v>
      </c>
      <c r="S576" s="327">
        <f t="shared" si="141"/>
        <v>36.448036883999208</v>
      </c>
      <c r="T576" s="327">
        <f t="shared" si="141"/>
        <v>1.5092354817390976</v>
      </c>
      <c r="U576" s="327">
        <f t="shared" si="141"/>
        <v>15.16781659147793</v>
      </c>
      <c r="V576" s="327">
        <f t="shared" si="141"/>
        <v>0</v>
      </c>
      <c r="W576" s="327">
        <f t="shared" si="141"/>
        <v>10.941957242608458</v>
      </c>
      <c r="X576" s="327">
        <f t="shared" si="141"/>
        <v>0.15092354817390977</v>
      </c>
      <c r="Y576" s="327">
        <f t="shared" si="141"/>
        <v>0.22638532226086461</v>
      </c>
      <c r="Z576" s="327">
        <f t="shared" si="141"/>
        <v>0.15092354817390977</v>
      </c>
      <c r="AA576" s="327">
        <f t="shared" si="141"/>
        <v>0.30184709634781953</v>
      </c>
      <c r="AB576" s="327">
        <f t="shared" si="141"/>
        <v>0.90554128904345843</v>
      </c>
      <c r="AC576" s="327">
        <f t="shared" si="141"/>
        <v>0.22638532226086461</v>
      </c>
      <c r="AD576" s="327">
        <f t="shared" si="141"/>
        <v>0.22638532226086461</v>
      </c>
      <c r="AE576" s="327">
        <f t="shared" si="141"/>
        <v>0.15092354817390977</v>
      </c>
      <c r="AF576" s="327">
        <f t="shared" si="141"/>
        <v>7.5461774086954883E-2</v>
      </c>
      <c r="AG576" s="327">
        <f t="shared" si="144"/>
        <v>1.0564648372173684</v>
      </c>
      <c r="AH576" s="327">
        <f t="shared" si="144"/>
        <v>0.3773088704347744</v>
      </c>
      <c r="AI576" s="327">
        <f t="shared" si="144"/>
        <v>0.3773088704347744</v>
      </c>
      <c r="AJ576" s="327">
        <f t="shared" si="144"/>
        <v>0.22638532226086461</v>
      </c>
      <c r="AK576" s="1345" t="s">
        <v>1605</v>
      </c>
      <c r="AL576" s="89" t="s">
        <v>1605</v>
      </c>
      <c r="AM576" s="1345" t="s">
        <v>1605</v>
      </c>
      <c r="AN576" s="327">
        <f t="shared" si="145"/>
        <v>68.519290870955032</v>
      </c>
      <c r="AO576" s="327">
        <f t="shared" si="142"/>
        <v>36.448036883999208</v>
      </c>
      <c r="AP576" s="327">
        <f t="shared" si="142"/>
        <v>1.5092354817390976</v>
      </c>
      <c r="AQ576" s="327">
        <f t="shared" si="142"/>
        <v>15.16781659147793</v>
      </c>
      <c r="AR576" s="327">
        <f t="shared" si="142"/>
        <v>0</v>
      </c>
      <c r="AS576" s="327">
        <f t="shared" si="142"/>
        <v>10.941957242608458</v>
      </c>
      <c r="AT576" s="327">
        <f t="shared" si="142"/>
        <v>0.15092354817390977</v>
      </c>
      <c r="AU576" s="327">
        <f t="shared" si="142"/>
        <v>0.22638532226086461</v>
      </c>
      <c r="AV576" s="327">
        <f t="shared" si="142"/>
        <v>0.15092354817390977</v>
      </c>
      <c r="AW576" s="327">
        <f t="shared" si="142"/>
        <v>0.30184709634781953</v>
      </c>
      <c r="AX576" s="327">
        <f t="shared" si="142"/>
        <v>0.90554128904345843</v>
      </c>
      <c r="AY576" s="327">
        <f t="shared" si="142"/>
        <v>0.22638532226086461</v>
      </c>
      <c r="AZ576" s="327">
        <f t="shared" si="142"/>
        <v>0.22638532226086461</v>
      </c>
      <c r="BA576" s="327">
        <f t="shared" si="142"/>
        <v>0.15092354817390977</v>
      </c>
      <c r="BB576" s="327">
        <f t="shared" si="142"/>
        <v>7.5461774086954883E-2</v>
      </c>
      <c r="BC576" s="327">
        <f t="shared" si="146"/>
        <v>1.0564648372173684</v>
      </c>
      <c r="BD576" s="327">
        <f t="shared" si="146"/>
        <v>0.3773088704347744</v>
      </c>
      <c r="BE576" s="327">
        <f t="shared" si="146"/>
        <v>0.3773088704347744</v>
      </c>
      <c r="BF576" s="327">
        <f t="shared" si="146"/>
        <v>0.22638532226086461</v>
      </c>
    </row>
    <row r="577" spans="2:58" ht="14.25">
      <c r="B577" s="6" t="s">
        <v>311</v>
      </c>
      <c r="C577" s="1837" t="s">
        <v>85</v>
      </c>
      <c r="D577" s="1838" t="s">
        <v>86</v>
      </c>
      <c r="E577" s="1837" t="s">
        <v>25</v>
      </c>
      <c r="F577" s="1587" t="s">
        <v>26</v>
      </c>
      <c r="G577" s="1839">
        <v>17.940000000000001</v>
      </c>
      <c r="H577" s="1867">
        <v>2970.99</v>
      </c>
      <c r="I577" s="1873">
        <v>2970.99</v>
      </c>
      <c r="J577" s="1854">
        <v>2970.99</v>
      </c>
      <c r="K577" s="1859">
        <v>9.3699999999999992</v>
      </c>
      <c r="R577" s="327">
        <f t="shared" si="143"/>
        <v>26976.589199999999</v>
      </c>
      <c r="S577" s="327">
        <f t="shared" si="141"/>
        <v>14349.881699999998</v>
      </c>
      <c r="T577" s="327">
        <f t="shared" si="141"/>
        <v>594.19799999999998</v>
      </c>
      <c r="U577" s="327">
        <f t="shared" si="141"/>
        <v>5971.6898999999985</v>
      </c>
      <c r="V577" s="327">
        <f t="shared" si="141"/>
        <v>0</v>
      </c>
      <c r="W577" s="327">
        <f t="shared" si="141"/>
        <v>4307.9354999999996</v>
      </c>
      <c r="X577" s="327">
        <f t="shared" si="141"/>
        <v>59.419800000000002</v>
      </c>
      <c r="Y577" s="327">
        <f t="shared" si="141"/>
        <v>89.129699999999985</v>
      </c>
      <c r="Z577" s="327">
        <f t="shared" si="141"/>
        <v>59.419800000000002</v>
      </c>
      <c r="AA577" s="327">
        <f t="shared" si="141"/>
        <v>118.8396</v>
      </c>
      <c r="AB577" s="327">
        <f t="shared" si="141"/>
        <v>356.51879999999994</v>
      </c>
      <c r="AC577" s="327">
        <f t="shared" si="141"/>
        <v>89.129699999999985</v>
      </c>
      <c r="AD577" s="327">
        <f t="shared" si="141"/>
        <v>89.129699999999985</v>
      </c>
      <c r="AE577" s="327">
        <f t="shared" si="141"/>
        <v>59.419800000000002</v>
      </c>
      <c r="AF577" s="327">
        <f t="shared" si="141"/>
        <v>29.709900000000001</v>
      </c>
      <c r="AG577" s="327">
        <f t="shared" si="144"/>
        <v>415.93860000000001</v>
      </c>
      <c r="AH577" s="327">
        <f t="shared" si="144"/>
        <v>148.54949999999999</v>
      </c>
      <c r="AI577" s="327">
        <f t="shared" si="144"/>
        <v>148.54949999999999</v>
      </c>
      <c r="AJ577" s="327">
        <f t="shared" si="144"/>
        <v>89.129699999999985</v>
      </c>
      <c r="AK577" s="1345" t="s">
        <v>1605</v>
      </c>
      <c r="AL577" s="89" t="s">
        <v>1605</v>
      </c>
      <c r="AM577" s="1345" t="s">
        <v>1605</v>
      </c>
      <c r="AN577" s="327">
        <f t="shared" si="145"/>
        <v>27838.176299999996</v>
      </c>
      <c r="AO577" s="327">
        <f t="shared" si="142"/>
        <v>14808.192899669601</v>
      </c>
      <c r="AP577" s="327">
        <f t="shared" si="142"/>
        <v>613.1756894273127</v>
      </c>
      <c r="AQ577" s="327">
        <f t="shared" si="142"/>
        <v>6162.4156787444917</v>
      </c>
      <c r="AR577" s="327">
        <f t="shared" si="142"/>
        <v>0</v>
      </c>
      <c r="AS577" s="327">
        <f t="shared" si="142"/>
        <v>4445.5237483480169</v>
      </c>
      <c r="AT577" s="327">
        <f t="shared" si="142"/>
        <v>61.31756894273127</v>
      </c>
      <c r="AU577" s="327">
        <f t="shared" si="142"/>
        <v>91.976353414096891</v>
      </c>
      <c r="AV577" s="327">
        <f t="shared" si="142"/>
        <v>61.31756894273127</v>
      </c>
      <c r="AW577" s="327">
        <f t="shared" si="142"/>
        <v>122.63513788546254</v>
      </c>
      <c r="AX577" s="327">
        <f t="shared" si="142"/>
        <v>367.90541365638757</v>
      </c>
      <c r="AY577" s="327">
        <f t="shared" si="142"/>
        <v>91.976353414096891</v>
      </c>
      <c r="AZ577" s="327">
        <f t="shared" si="142"/>
        <v>91.976353414096891</v>
      </c>
      <c r="BA577" s="327">
        <f t="shared" si="142"/>
        <v>61.31756894273127</v>
      </c>
      <c r="BB577" s="327">
        <f t="shared" si="142"/>
        <v>30.658784471365635</v>
      </c>
      <c r="BC577" s="327">
        <f t="shared" si="146"/>
        <v>429.22298259911895</v>
      </c>
      <c r="BD577" s="327">
        <f t="shared" si="146"/>
        <v>153.29392235682818</v>
      </c>
      <c r="BE577" s="327">
        <f t="shared" si="146"/>
        <v>153.29392235682818</v>
      </c>
      <c r="BF577" s="327">
        <f t="shared" si="146"/>
        <v>91.976353414096891</v>
      </c>
    </row>
    <row r="578" spans="2:58" ht="14.25">
      <c r="B578" s="6" t="s">
        <v>311</v>
      </c>
      <c r="C578" s="1837" t="s">
        <v>85</v>
      </c>
      <c r="D578" s="1838" t="s">
        <v>87</v>
      </c>
      <c r="E578" s="1837" t="s">
        <v>25</v>
      </c>
      <c r="F578" s="1587" t="s">
        <v>26</v>
      </c>
      <c r="G578" s="1839">
        <v>18.010000000000002</v>
      </c>
      <c r="H578" s="1867">
        <v>75.19</v>
      </c>
      <c r="I578" s="1873">
        <v>75.19</v>
      </c>
      <c r="J578" s="1854">
        <v>75.19</v>
      </c>
      <c r="K578" s="1859">
        <v>9.41</v>
      </c>
      <c r="R578" s="327">
        <f t="shared" si="143"/>
        <v>682.72519999999997</v>
      </c>
      <c r="S578" s="327">
        <f t="shared" si="141"/>
        <v>363.16769999999997</v>
      </c>
      <c r="T578" s="327">
        <f t="shared" si="141"/>
        <v>15.038</v>
      </c>
      <c r="U578" s="327">
        <f t="shared" si="141"/>
        <v>151.13189999999997</v>
      </c>
      <c r="V578" s="327">
        <f t="shared" si="141"/>
        <v>0</v>
      </c>
      <c r="W578" s="327">
        <f t="shared" si="141"/>
        <v>109.02549999999999</v>
      </c>
      <c r="X578" s="327">
        <f t="shared" si="141"/>
        <v>1.5038</v>
      </c>
      <c r="Y578" s="327">
        <f t="shared" si="141"/>
        <v>2.2556999999999996</v>
      </c>
      <c r="Z578" s="327">
        <f t="shared" si="141"/>
        <v>1.5038</v>
      </c>
      <c r="AA578" s="327">
        <f t="shared" si="141"/>
        <v>3.0076000000000001</v>
      </c>
      <c r="AB578" s="327">
        <f t="shared" si="141"/>
        <v>9.0227999999999984</v>
      </c>
      <c r="AC578" s="327">
        <f t="shared" si="141"/>
        <v>2.2556999999999996</v>
      </c>
      <c r="AD578" s="327">
        <f t="shared" si="141"/>
        <v>2.2556999999999996</v>
      </c>
      <c r="AE578" s="327">
        <f t="shared" si="141"/>
        <v>1.5038</v>
      </c>
      <c r="AF578" s="327">
        <f t="shared" si="141"/>
        <v>0.75190000000000001</v>
      </c>
      <c r="AG578" s="327">
        <f t="shared" si="144"/>
        <v>10.5266</v>
      </c>
      <c r="AH578" s="327">
        <f t="shared" si="144"/>
        <v>3.7595000000000001</v>
      </c>
      <c r="AI578" s="327">
        <f t="shared" si="144"/>
        <v>3.7595000000000001</v>
      </c>
      <c r="AJ578" s="327">
        <f t="shared" si="144"/>
        <v>2.2556999999999996</v>
      </c>
      <c r="AK578" s="1345" t="s">
        <v>1605</v>
      </c>
      <c r="AL578" s="89" t="s">
        <v>1605</v>
      </c>
      <c r="AM578" s="1345" t="s">
        <v>1605</v>
      </c>
      <c r="AN578" s="327">
        <f t="shared" si="145"/>
        <v>707.53790000000004</v>
      </c>
      <c r="AO578" s="327">
        <f t="shared" si="142"/>
        <v>376.3665261013216</v>
      </c>
      <c r="AP578" s="327">
        <f t="shared" si="142"/>
        <v>15.58453524229075</v>
      </c>
      <c r="AQ578" s="327">
        <f t="shared" si="142"/>
        <v>156.62457918502201</v>
      </c>
      <c r="AR578" s="327">
        <f t="shared" si="142"/>
        <v>0</v>
      </c>
      <c r="AS578" s="327">
        <f t="shared" si="142"/>
        <v>112.98788050660794</v>
      </c>
      <c r="AT578" s="327">
        <f t="shared" si="142"/>
        <v>1.5584535242290751</v>
      </c>
      <c r="AU578" s="327">
        <f t="shared" si="142"/>
        <v>2.3376802863436121</v>
      </c>
      <c r="AV578" s="327">
        <f t="shared" si="142"/>
        <v>1.5584535242290751</v>
      </c>
      <c r="AW578" s="327">
        <f t="shared" si="142"/>
        <v>3.1169070484581503</v>
      </c>
      <c r="AX578" s="327">
        <f t="shared" si="142"/>
        <v>9.3507211453744485</v>
      </c>
      <c r="AY578" s="327">
        <f t="shared" si="142"/>
        <v>2.3376802863436121</v>
      </c>
      <c r="AZ578" s="327">
        <f t="shared" si="142"/>
        <v>2.3376802863436121</v>
      </c>
      <c r="BA578" s="327">
        <f t="shared" si="142"/>
        <v>1.5584535242290751</v>
      </c>
      <c r="BB578" s="327">
        <f t="shared" si="142"/>
        <v>0.77922676211453756</v>
      </c>
      <c r="BC578" s="327">
        <f t="shared" si="146"/>
        <v>10.909174669603527</v>
      </c>
      <c r="BD578" s="327">
        <f t="shared" si="146"/>
        <v>3.8961338105726875</v>
      </c>
      <c r="BE578" s="327">
        <f t="shared" si="146"/>
        <v>3.8961338105726875</v>
      </c>
      <c r="BF578" s="327">
        <f t="shared" si="146"/>
        <v>2.3376802863436121</v>
      </c>
    </row>
    <row r="579" spans="2:58" ht="14.25">
      <c r="B579" s="6" t="s">
        <v>311</v>
      </c>
      <c r="C579" s="1837" t="s">
        <v>85</v>
      </c>
      <c r="D579" s="1838" t="s">
        <v>88</v>
      </c>
      <c r="E579" s="1837" t="s">
        <v>25</v>
      </c>
      <c r="F579" s="1587" t="s">
        <v>26</v>
      </c>
      <c r="G579" s="1839">
        <v>17.940000000000001</v>
      </c>
      <c r="H579" s="1867">
        <v>2152.23</v>
      </c>
      <c r="I579" s="1873">
        <v>2152.23</v>
      </c>
      <c r="J579" s="1854">
        <v>2152.23</v>
      </c>
      <c r="K579" s="1859">
        <v>9.3699999999999992</v>
      </c>
      <c r="R579" s="327">
        <f t="shared" si="143"/>
        <v>19542.2484</v>
      </c>
      <c r="S579" s="327">
        <f t="shared" si="141"/>
        <v>10395.2709</v>
      </c>
      <c r="T579" s="327">
        <f t="shared" si="141"/>
        <v>430.44600000000003</v>
      </c>
      <c r="U579" s="327">
        <f t="shared" si="141"/>
        <v>4325.9822999999997</v>
      </c>
      <c r="V579" s="327">
        <f t="shared" si="141"/>
        <v>0</v>
      </c>
      <c r="W579" s="327">
        <f t="shared" si="141"/>
        <v>3120.7334999999998</v>
      </c>
      <c r="X579" s="327">
        <f t="shared" si="141"/>
        <v>43.044600000000003</v>
      </c>
      <c r="Y579" s="327">
        <f t="shared" si="141"/>
        <v>64.56689999999999</v>
      </c>
      <c r="Z579" s="327">
        <f t="shared" si="141"/>
        <v>43.044600000000003</v>
      </c>
      <c r="AA579" s="327">
        <f t="shared" si="141"/>
        <v>86.089200000000005</v>
      </c>
      <c r="AB579" s="327">
        <f t="shared" si="141"/>
        <v>258.26759999999996</v>
      </c>
      <c r="AC579" s="327">
        <f t="shared" si="141"/>
        <v>64.56689999999999</v>
      </c>
      <c r="AD579" s="327">
        <f t="shared" si="141"/>
        <v>64.56689999999999</v>
      </c>
      <c r="AE579" s="327">
        <f t="shared" si="141"/>
        <v>43.044600000000003</v>
      </c>
      <c r="AF579" s="327">
        <f t="shared" si="141"/>
        <v>21.522300000000001</v>
      </c>
      <c r="AG579" s="327">
        <f t="shared" si="144"/>
        <v>301.31220000000002</v>
      </c>
      <c r="AH579" s="327">
        <f t="shared" si="144"/>
        <v>107.61150000000001</v>
      </c>
      <c r="AI579" s="327">
        <f t="shared" si="144"/>
        <v>107.61150000000001</v>
      </c>
      <c r="AJ579" s="327">
        <f t="shared" si="144"/>
        <v>64.56689999999999</v>
      </c>
      <c r="AK579" s="1345" t="s">
        <v>1605</v>
      </c>
      <c r="AL579" s="89" t="s">
        <v>1605</v>
      </c>
      <c r="AM579" s="1345" t="s">
        <v>1605</v>
      </c>
      <c r="AN579" s="327">
        <f t="shared" si="145"/>
        <v>20166.395099999998</v>
      </c>
      <c r="AO579" s="327">
        <f t="shared" si="142"/>
        <v>10727.278450770924</v>
      </c>
      <c r="AP579" s="327">
        <f t="shared" si="142"/>
        <v>444.19372466960351</v>
      </c>
      <c r="AQ579" s="327">
        <f t="shared" si="142"/>
        <v>4464.1469329295142</v>
      </c>
      <c r="AR579" s="327">
        <f t="shared" si="142"/>
        <v>0</v>
      </c>
      <c r="AS579" s="327">
        <f t="shared" si="142"/>
        <v>3220.4045038546251</v>
      </c>
      <c r="AT579" s="327">
        <f t="shared" si="142"/>
        <v>44.419372466960354</v>
      </c>
      <c r="AU579" s="327">
        <f t="shared" si="142"/>
        <v>66.62905870044051</v>
      </c>
      <c r="AV579" s="327">
        <f t="shared" si="142"/>
        <v>44.419372466960354</v>
      </c>
      <c r="AW579" s="327">
        <f t="shared" si="142"/>
        <v>88.838744933920708</v>
      </c>
      <c r="AX579" s="327">
        <f t="shared" si="142"/>
        <v>266.51623480176204</v>
      </c>
      <c r="AY579" s="327">
        <f t="shared" si="142"/>
        <v>66.62905870044051</v>
      </c>
      <c r="AZ579" s="327">
        <f t="shared" si="142"/>
        <v>66.62905870044051</v>
      </c>
      <c r="BA579" s="327">
        <f t="shared" si="142"/>
        <v>44.419372466960354</v>
      </c>
      <c r="BB579" s="327">
        <f t="shared" si="142"/>
        <v>22.209686233480177</v>
      </c>
      <c r="BC579" s="327">
        <f t="shared" si="146"/>
        <v>310.93560726872249</v>
      </c>
      <c r="BD579" s="327">
        <f t="shared" si="146"/>
        <v>111.04843116740088</v>
      </c>
      <c r="BE579" s="327">
        <f t="shared" si="146"/>
        <v>111.04843116740088</v>
      </c>
      <c r="BF579" s="327">
        <f t="shared" si="146"/>
        <v>66.62905870044051</v>
      </c>
    </row>
    <row r="580" spans="2:58" ht="14.25">
      <c r="B580" s="6" t="s">
        <v>311</v>
      </c>
      <c r="C580" s="1837" t="s">
        <v>85</v>
      </c>
      <c r="D580" s="1838" t="s">
        <v>89</v>
      </c>
      <c r="E580" s="1837" t="s">
        <v>25</v>
      </c>
      <c r="F580" s="1587" t="s">
        <v>26</v>
      </c>
      <c r="G580" s="1839">
        <v>18.010000000000002</v>
      </c>
      <c r="H580" s="1867">
        <v>584.65</v>
      </c>
      <c r="I580" s="1873">
        <v>584.65</v>
      </c>
      <c r="J580" s="1854">
        <v>584.65</v>
      </c>
      <c r="K580" s="1859">
        <v>9.41</v>
      </c>
      <c r="R580" s="327">
        <f t="shared" si="143"/>
        <v>5308.6219999999994</v>
      </c>
      <c r="S580" s="327">
        <f t="shared" si="141"/>
        <v>2823.8594999999996</v>
      </c>
      <c r="T580" s="327">
        <f t="shared" si="141"/>
        <v>116.92999999999999</v>
      </c>
      <c r="U580" s="327">
        <f t="shared" si="141"/>
        <v>1175.1464999999996</v>
      </c>
      <c r="V580" s="327">
        <f t="shared" si="141"/>
        <v>0</v>
      </c>
      <c r="W580" s="327">
        <f t="shared" si="141"/>
        <v>847.74249999999984</v>
      </c>
      <c r="X580" s="327">
        <f t="shared" si="141"/>
        <v>11.693</v>
      </c>
      <c r="Y580" s="327">
        <f t="shared" si="141"/>
        <v>17.539499999999997</v>
      </c>
      <c r="Z580" s="327">
        <f t="shared" si="141"/>
        <v>11.693</v>
      </c>
      <c r="AA580" s="327">
        <f t="shared" si="141"/>
        <v>23.385999999999999</v>
      </c>
      <c r="AB580" s="327">
        <f t="shared" si="141"/>
        <v>70.157999999999987</v>
      </c>
      <c r="AC580" s="327">
        <f t="shared" si="141"/>
        <v>17.539499999999997</v>
      </c>
      <c r="AD580" s="327">
        <f t="shared" si="141"/>
        <v>17.539499999999997</v>
      </c>
      <c r="AE580" s="327">
        <f t="shared" si="141"/>
        <v>11.693</v>
      </c>
      <c r="AF580" s="327">
        <f t="shared" si="141"/>
        <v>5.8464999999999998</v>
      </c>
      <c r="AG580" s="327">
        <f t="shared" si="144"/>
        <v>81.850999999999999</v>
      </c>
      <c r="AH580" s="327">
        <f t="shared" si="144"/>
        <v>29.232499999999998</v>
      </c>
      <c r="AI580" s="327">
        <f t="shared" si="144"/>
        <v>29.232499999999998</v>
      </c>
      <c r="AJ580" s="327">
        <f t="shared" si="144"/>
        <v>17.539499999999997</v>
      </c>
      <c r="AK580" s="1345" t="s">
        <v>1605</v>
      </c>
      <c r="AL580" s="89" t="s">
        <v>1605</v>
      </c>
      <c r="AM580" s="1345" t="s">
        <v>1605</v>
      </c>
      <c r="AN580" s="327">
        <f t="shared" si="145"/>
        <v>5501.5564999999997</v>
      </c>
      <c r="AO580" s="327">
        <f t="shared" si="142"/>
        <v>2926.4887549559467</v>
      </c>
      <c r="AP580" s="327">
        <f t="shared" si="142"/>
        <v>121.17965859030836</v>
      </c>
      <c r="AQ580" s="327">
        <f t="shared" si="142"/>
        <v>1217.8555688325989</v>
      </c>
      <c r="AR580" s="327">
        <f t="shared" si="142"/>
        <v>0</v>
      </c>
      <c r="AS580" s="327">
        <f t="shared" si="142"/>
        <v>878.55252477973556</v>
      </c>
      <c r="AT580" s="327">
        <f t="shared" si="142"/>
        <v>12.117965859030837</v>
      </c>
      <c r="AU580" s="327">
        <f t="shared" si="142"/>
        <v>18.176948788546252</v>
      </c>
      <c r="AV580" s="327">
        <f t="shared" si="142"/>
        <v>12.117965859030837</v>
      </c>
      <c r="AW580" s="327">
        <f t="shared" si="142"/>
        <v>24.235931718061675</v>
      </c>
      <c r="AX580" s="327">
        <f t="shared" si="142"/>
        <v>72.707795154185007</v>
      </c>
      <c r="AY580" s="327">
        <f t="shared" si="142"/>
        <v>18.176948788546252</v>
      </c>
      <c r="AZ580" s="327">
        <f t="shared" si="142"/>
        <v>18.176948788546252</v>
      </c>
      <c r="BA580" s="327">
        <f t="shared" si="142"/>
        <v>12.117965859030837</v>
      </c>
      <c r="BB580" s="327">
        <f t="shared" si="142"/>
        <v>6.0589829295154187</v>
      </c>
      <c r="BC580" s="327">
        <f t="shared" si="146"/>
        <v>84.825761013215867</v>
      </c>
      <c r="BD580" s="327">
        <f t="shared" si="146"/>
        <v>30.294914647577091</v>
      </c>
      <c r="BE580" s="327">
        <f t="shared" si="146"/>
        <v>30.294914647577091</v>
      </c>
      <c r="BF580" s="327">
        <f t="shared" si="146"/>
        <v>18.176948788546252</v>
      </c>
    </row>
    <row r="581" spans="2:58" ht="14.25">
      <c r="B581" s="6" t="s">
        <v>311</v>
      </c>
      <c r="C581" s="1837" t="s">
        <v>85</v>
      </c>
      <c r="D581" s="1838" t="s">
        <v>90</v>
      </c>
      <c r="E581" s="1837" t="s">
        <v>25</v>
      </c>
      <c r="F581" s="1587" t="s">
        <v>26</v>
      </c>
      <c r="G581" s="1839">
        <v>17.940000000000001</v>
      </c>
      <c r="H581" s="1867">
        <v>1056.94</v>
      </c>
      <c r="I581" s="1873">
        <v>1056.94</v>
      </c>
      <c r="J581" s="1854">
        <v>1056.94</v>
      </c>
      <c r="K581" s="1859">
        <v>9.3699999999999992</v>
      </c>
      <c r="R581" s="327">
        <f t="shared" si="143"/>
        <v>9597.0151999999998</v>
      </c>
      <c r="S581" s="327">
        <f t="shared" si="141"/>
        <v>5105.0201999999999</v>
      </c>
      <c r="T581" s="327">
        <f t="shared" ref="S581:AF599" si="147">+$R581*VLOOKUP($E581,$P$5:$AF$7,T$1+3,FALSE)</f>
        <v>211.38800000000001</v>
      </c>
      <c r="U581" s="327">
        <f t="shared" si="147"/>
        <v>2124.4493999999995</v>
      </c>
      <c r="V581" s="327">
        <f t="shared" si="147"/>
        <v>0</v>
      </c>
      <c r="W581" s="327">
        <f t="shared" si="147"/>
        <v>1532.5629999999999</v>
      </c>
      <c r="X581" s="327">
        <f t="shared" si="147"/>
        <v>21.1388</v>
      </c>
      <c r="Y581" s="327">
        <f t="shared" si="147"/>
        <v>31.708199999999994</v>
      </c>
      <c r="Z581" s="327">
        <f t="shared" si="147"/>
        <v>21.1388</v>
      </c>
      <c r="AA581" s="327">
        <f t="shared" si="147"/>
        <v>42.2776</v>
      </c>
      <c r="AB581" s="327">
        <f t="shared" si="147"/>
        <v>126.83279999999998</v>
      </c>
      <c r="AC581" s="327">
        <f t="shared" si="147"/>
        <v>31.708199999999994</v>
      </c>
      <c r="AD581" s="327">
        <f t="shared" si="147"/>
        <v>31.708199999999994</v>
      </c>
      <c r="AE581" s="327">
        <f t="shared" si="147"/>
        <v>21.1388</v>
      </c>
      <c r="AF581" s="327">
        <f t="shared" si="147"/>
        <v>10.5694</v>
      </c>
      <c r="AG581" s="327">
        <f t="shared" si="144"/>
        <v>147.97160000000002</v>
      </c>
      <c r="AH581" s="327">
        <f t="shared" si="144"/>
        <v>52.847000000000001</v>
      </c>
      <c r="AI581" s="327">
        <f t="shared" si="144"/>
        <v>52.847000000000001</v>
      </c>
      <c r="AJ581" s="327">
        <f t="shared" si="144"/>
        <v>31.708199999999994</v>
      </c>
      <c r="AK581" s="1345" t="s">
        <v>1605</v>
      </c>
      <c r="AL581" s="89" t="s">
        <v>1605</v>
      </c>
      <c r="AM581" s="1345" t="s">
        <v>1605</v>
      </c>
      <c r="AN581" s="327">
        <f t="shared" si="145"/>
        <v>9903.5277999999998</v>
      </c>
      <c r="AO581" s="327">
        <f t="shared" si="142"/>
        <v>5268.0659993392064</v>
      </c>
      <c r="AP581" s="327">
        <f t="shared" ref="AO581:BB599" si="148">+$AN581*VLOOKUP($E581,$AL$5:$BB$7,AP$1+3,FALSE)</f>
        <v>218.13937885462556</v>
      </c>
      <c r="AQ581" s="327">
        <f t="shared" si="148"/>
        <v>2192.3007574889866</v>
      </c>
      <c r="AR581" s="327">
        <f t="shared" si="148"/>
        <v>0</v>
      </c>
      <c r="AS581" s="327">
        <f t="shared" si="148"/>
        <v>1581.510496696035</v>
      </c>
      <c r="AT581" s="327">
        <f t="shared" si="148"/>
        <v>21.813937885462558</v>
      </c>
      <c r="AU581" s="327">
        <f t="shared" si="148"/>
        <v>32.720906828193826</v>
      </c>
      <c r="AV581" s="327">
        <f t="shared" si="148"/>
        <v>21.813937885462558</v>
      </c>
      <c r="AW581" s="327">
        <f t="shared" si="148"/>
        <v>43.627875770925115</v>
      </c>
      <c r="AX581" s="327">
        <f t="shared" si="148"/>
        <v>130.8836273127753</v>
      </c>
      <c r="AY581" s="327">
        <f t="shared" si="148"/>
        <v>32.720906828193826</v>
      </c>
      <c r="AZ581" s="327">
        <f t="shared" si="148"/>
        <v>32.720906828193826</v>
      </c>
      <c r="BA581" s="327">
        <f t="shared" si="148"/>
        <v>21.813937885462558</v>
      </c>
      <c r="BB581" s="327">
        <f t="shared" si="148"/>
        <v>10.906968942731279</v>
      </c>
      <c r="BC581" s="327">
        <f t="shared" si="146"/>
        <v>152.6975651982379</v>
      </c>
      <c r="BD581" s="327">
        <f t="shared" si="146"/>
        <v>54.534844713656391</v>
      </c>
      <c r="BE581" s="327">
        <f t="shared" si="146"/>
        <v>54.534844713656391</v>
      </c>
      <c r="BF581" s="327">
        <f t="shared" si="146"/>
        <v>32.720906828193826</v>
      </c>
    </row>
    <row r="582" spans="2:58" ht="14.25">
      <c r="B582" s="6" t="s">
        <v>311</v>
      </c>
      <c r="C582" s="1837" t="s">
        <v>35</v>
      </c>
      <c r="D582" s="1838" t="s">
        <v>36</v>
      </c>
      <c r="E582" s="1837" t="s">
        <v>25</v>
      </c>
      <c r="F582" s="1587" t="s">
        <v>26</v>
      </c>
      <c r="G582" s="1839">
        <v>17.39</v>
      </c>
      <c r="H582" s="1867">
        <v>36158.438353893791</v>
      </c>
      <c r="I582" s="1867">
        <v>36158.438353893791</v>
      </c>
      <c r="J582" s="1867">
        <v>36158.438353893791</v>
      </c>
      <c r="K582" s="1859">
        <v>9.08</v>
      </c>
      <c r="R582" s="327">
        <f t="shared" si="143"/>
        <v>328318.62025335565</v>
      </c>
      <c r="S582" s="327">
        <f t="shared" si="147"/>
        <v>174645.257249307</v>
      </c>
      <c r="T582" s="327">
        <f t="shared" si="147"/>
        <v>7231.6876707787596</v>
      </c>
      <c r="U582" s="327">
        <f t="shared" si="147"/>
        <v>72678.461091326521</v>
      </c>
      <c r="V582" s="327">
        <f t="shared" si="147"/>
        <v>0</v>
      </c>
      <c r="W582" s="327">
        <f t="shared" si="147"/>
        <v>52429.735613145996</v>
      </c>
      <c r="X582" s="327">
        <f t="shared" si="147"/>
        <v>723.16876707787594</v>
      </c>
      <c r="Y582" s="327">
        <f t="shared" si="147"/>
        <v>1084.7531506168136</v>
      </c>
      <c r="Z582" s="327">
        <f t="shared" si="147"/>
        <v>723.16876707787594</v>
      </c>
      <c r="AA582" s="327">
        <f t="shared" si="147"/>
        <v>1446.3375341557519</v>
      </c>
      <c r="AB582" s="327">
        <f t="shared" si="147"/>
        <v>4339.0126024672545</v>
      </c>
      <c r="AC582" s="327">
        <f t="shared" si="147"/>
        <v>1084.7531506168136</v>
      </c>
      <c r="AD582" s="327">
        <f t="shared" si="147"/>
        <v>1084.7531506168136</v>
      </c>
      <c r="AE582" s="327">
        <f t="shared" si="147"/>
        <v>723.16876707787594</v>
      </c>
      <c r="AF582" s="327">
        <f t="shared" si="147"/>
        <v>361.58438353893797</v>
      </c>
      <c r="AG582" s="327">
        <f t="shared" si="144"/>
        <v>5062.1813695451319</v>
      </c>
      <c r="AH582" s="327">
        <f t="shared" si="144"/>
        <v>1807.9219176946899</v>
      </c>
      <c r="AI582" s="327">
        <f t="shared" si="144"/>
        <v>1807.9219176946899</v>
      </c>
      <c r="AJ582" s="327">
        <f t="shared" si="144"/>
        <v>1084.7531506168136</v>
      </c>
      <c r="AK582" s="1345" t="s">
        <v>1605</v>
      </c>
      <c r="AL582" s="89" t="s">
        <v>1605</v>
      </c>
      <c r="AM582" s="1345" t="s">
        <v>1605</v>
      </c>
      <c r="AN582" s="327">
        <f t="shared" si="145"/>
        <v>328318.62025335565</v>
      </c>
      <c r="AO582" s="327">
        <f t="shared" si="148"/>
        <v>174645.257249307</v>
      </c>
      <c r="AP582" s="327">
        <f t="shared" si="148"/>
        <v>7231.6876707787596</v>
      </c>
      <c r="AQ582" s="327">
        <f t="shared" si="148"/>
        <v>72678.461091326521</v>
      </c>
      <c r="AR582" s="327">
        <f t="shared" si="148"/>
        <v>0</v>
      </c>
      <c r="AS582" s="327">
        <f t="shared" si="148"/>
        <v>52429.735613145996</v>
      </c>
      <c r="AT582" s="327">
        <f t="shared" si="148"/>
        <v>723.16876707787594</v>
      </c>
      <c r="AU582" s="327">
        <f t="shared" si="148"/>
        <v>1084.7531506168136</v>
      </c>
      <c r="AV582" s="327">
        <f t="shared" si="148"/>
        <v>723.16876707787594</v>
      </c>
      <c r="AW582" s="327">
        <f t="shared" si="148"/>
        <v>1446.3375341557519</v>
      </c>
      <c r="AX582" s="327">
        <f t="shared" si="148"/>
        <v>4339.0126024672545</v>
      </c>
      <c r="AY582" s="327">
        <f t="shared" si="148"/>
        <v>1084.7531506168136</v>
      </c>
      <c r="AZ582" s="327">
        <f t="shared" si="148"/>
        <v>1084.7531506168136</v>
      </c>
      <c r="BA582" s="327">
        <f t="shared" si="148"/>
        <v>723.16876707787594</v>
      </c>
      <c r="BB582" s="327">
        <f t="shared" si="148"/>
        <v>361.58438353893797</v>
      </c>
      <c r="BC582" s="327">
        <f t="shared" si="146"/>
        <v>5062.1813695451319</v>
      </c>
      <c r="BD582" s="327">
        <f t="shared" si="146"/>
        <v>1807.9219176946899</v>
      </c>
      <c r="BE582" s="327">
        <f t="shared" si="146"/>
        <v>1807.9219176946899</v>
      </c>
      <c r="BF582" s="327">
        <f t="shared" si="146"/>
        <v>1084.7531506168136</v>
      </c>
    </row>
    <row r="583" spans="2:58" ht="14.25">
      <c r="B583" s="6" t="s">
        <v>311</v>
      </c>
      <c r="C583" s="1837" t="s">
        <v>35</v>
      </c>
      <c r="D583" s="1838" t="s">
        <v>23</v>
      </c>
      <c r="E583" s="1837" t="s">
        <v>25</v>
      </c>
      <c r="F583" s="1587" t="s">
        <v>26</v>
      </c>
      <c r="G583" s="1839">
        <v>17.39</v>
      </c>
      <c r="H583" s="1867">
        <v>11977.610168895959</v>
      </c>
      <c r="I583" s="1867">
        <v>11977.610168895959</v>
      </c>
      <c r="J583" s="1867">
        <v>11977.610168895959</v>
      </c>
      <c r="K583" s="1859">
        <v>9.08</v>
      </c>
      <c r="R583" s="327">
        <f t="shared" si="143"/>
        <v>108756.70033357531</v>
      </c>
      <c r="S583" s="327">
        <f t="shared" si="147"/>
        <v>57851.857115767481</v>
      </c>
      <c r="T583" s="327">
        <f t="shared" si="147"/>
        <v>2395.522033779192</v>
      </c>
      <c r="U583" s="327">
        <f t="shared" si="147"/>
        <v>24074.996439480874</v>
      </c>
      <c r="V583" s="327">
        <f t="shared" si="147"/>
        <v>0</v>
      </c>
      <c r="W583" s="327">
        <f t="shared" si="147"/>
        <v>17367.534744899142</v>
      </c>
      <c r="X583" s="327">
        <f t="shared" si="147"/>
        <v>239.5522033779192</v>
      </c>
      <c r="Y583" s="327">
        <f t="shared" si="147"/>
        <v>359.32830506687873</v>
      </c>
      <c r="Z583" s="327">
        <f t="shared" si="147"/>
        <v>239.5522033779192</v>
      </c>
      <c r="AA583" s="327">
        <f t="shared" si="147"/>
        <v>479.1044067558384</v>
      </c>
      <c r="AB583" s="327">
        <f t="shared" si="147"/>
        <v>1437.3132202675149</v>
      </c>
      <c r="AC583" s="327">
        <f t="shared" si="147"/>
        <v>359.32830506687873</v>
      </c>
      <c r="AD583" s="327">
        <f t="shared" si="147"/>
        <v>359.32830506687873</v>
      </c>
      <c r="AE583" s="327">
        <f t="shared" si="147"/>
        <v>239.5522033779192</v>
      </c>
      <c r="AF583" s="327">
        <f t="shared" si="147"/>
        <v>119.7761016889596</v>
      </c>
      <c r="AG583" s="327">
        <f t="shared" si="144"/>
        <v>1676.8654236454345</v>
      </c>
      <c r="AH583" s="327">
        <f t="shared" si="144"/>
        <v>598.88050844479801</v>
      </c>
      <c r="AI583" s="327">
        <f t="shared" si="144"/>
        <v>598.88050844479801</v>
      </c>
      <c r="AJ583" s="327">
        <f t="shared" si="144"/>
        <v>359.32830506687873</v>
      </c>
      <c r="AK583" s="1345" t="s">
        <v>1605</v>
      </c>
      <c r="AL583" s="89" t="s">
        <v>1605</v>
      </c>
      <c r="AM583" s="1345" t="s">
        <v>1605</v>
      </c>
      <c r="AN583" s="327">
        <f t="shared" si="145"/>
        <v>108756.70033357531</v>
      </c>
      <c r="AO583" s="327">
        <f t="shared" si="148"/>
        <v>57851.857115767481</v>
      </c>
      <c r="AP583" s="327">
        <f t="shared" si="148"/>
        <v>2395.522033779192</v>
      </c>
      <c r="AQ583" s="327">
        <f t="shared" si="148"/>
        <v>24074.996439480874</v>
      </c>
      <c r="AR583" s="327">
        <f t="shared" si="148"/>
        <v>0</v>
      </c>
      <c r="AS583" s="327">
        <f t="shared" si="148"/>
        <v>17367.534744899142</v>
      </c>
      <c r="AT583" s="327">
        <f t="shared" si="148"/>
        <v>239.5522033779192</v>
      </c>
      <c r="AU583" s="327">
        <f t="shared" si="148"/>
        <v>359.32830506687873</v>
      </c>
      <c r="AV583" s="327">
        <f t="shared" si="148"/>
        <v>239.5522033779192</v>
      </c>
      <c r="AW583" s="327">
        <f t="shared" si="148"/>
        <v>479.1044067558384</v>
      </c>
      <c r="AX583" s="327">
        <f t="shared" si="148"/>
        <v>1437.3132202675149</v>
      </c>
      <c r="AY583" s="327">
        <f t="shared" si="148"/>
        <v>359.32830506687873</v>
      </c>
      <c r="AZ583" s="327">
        <f t="shared" si="148"/>
        <v>359.32830506687873</v>
      </c>
      <c r="BA583" s="327">
        <f t="shared" si="148"/>
        <v>239.5522033779192</v>
      </c>
      <c r="BB583" s="327">
        <f t="shared" si="148"/>
        <v>119.7761016889596</v>
      </c>
      <c r="BC583" s="327">
        <f t="shared" si="146"/>
        <v>1676.8654236454345</v>
      </c>
      <c r="BD583" s="327">
        <f t="shared" si="146"/>
        <v>598.88050844479801</v>
      </c>
      <c r="BE583" s="327">
        <f t="shared" si="146"/>
        <v>598.88050844479801</v>
      </c>
      <c r="BF583" s="327">
        <f t="shared" si="146"/>
        <v>359.32830506687873</v>
      </c>
    </row>
    <row r="584" spans="2:58" ht="14.25">
      <c r="B584" s="6" t="s">
        <v>311</v>
      </c>
      <c r="C584" s="1837" t="s">
        <v>35</v>
      </c>
      <c r="D584" s="1838" t="s">
        <v>37</v>
      </c>
      <c r="E584" s="1837" t="s">
        <v>25</v>
      </c>
      <c r="F584" s="1587" t="s">
        <v>26</v>
      </c>
      <c r="G584" s="1839">
        <v>17.649999999999999</v>
      </c>
      <c r="H584" s="1867">
        <v>1625.5032935975137</v>
      </c>
      <c r="I584" s="1867">
        <v>1625.5032935975137</v>
      </c>
      <c r="J584" s="1867">
        <v>1625.5032935975137</v>
      </c>
      <c r="K584" s="1859">
        <v>9.08</v>
      </c>
      <c r="R584" s="327">
        <f t="shared" si="143"/>
        <v>14759.569905865425</v>
      </c>
      <c r="S584" s="327">
        <f t="shared" si="147"/>
        <v>7851.1809080759904</v>
      </c>
      <c r="T584" s="327">
        <f t="shared" si="147"/>
        <v>325.10065871950275</v>
      </c>
      <c r="U584" s="327">
        <f t="shared" si="147"/>
        <v>3267.261620131002</v>
      </c>
      <c r="V584" s="327">
        <f t="shared" si="147"/>
        <v>0</v>
      </c>
      <c r="W584" s="327">
        <f t="shared" si="147"/>
        <v>2356.9797757163947</v>
      </c>
      <c r="X584" s="327">
        <f t="shared" si="147"/>
        <v>32.510065871950275</v>
      </c>
      <c r="Y584" s="327">
        <f t="shared" si="147"/>
        <v>48.765098807925405</v>
      </c>
      <c r="Z584" s="327">
        <f t="shared" si="147"/>
        <v>32.510065871950275</v>
      </c>
      <c r="AA584" s="327">
        <f t="shared" si="147"/>
        <v>65.020131743900549</v>
      </c>
      <c r="AB584" s="327">
        <f t="shared" si="147"/>
        <v>195.06039523170162</v>
      </c>
      <c r="AC584" s="327">
        <f t="shared" si="147"/>
        <v>48.765098807925405</v>
      </c>
      <c r="AD584" s="327">
        <f t="shared" si="147"/>
        <v>48.765098807925405</v>
      </c>
      <c r="AE584" s="327">
        <f t="shared" si="147"/>
        <v>32.510065871950275</v>
      </c>
      <c r="AF584" s="327">
        <f t="shared" si="147"/>
        <v>16.255032935975137</v>
      </c>
      <c r="AG584" s="327">
        <f t="shared" si="144"/>
        <v>227.57046110365195</v>
      </c>
      <c r="AH584" s="327">
        <f t="shared" si="144"/>
        <v>81.275164679875687</v>
      </c>
      <c r="AI584" s="327">
        <f t="shared" si="144"/>
        <v>81.275164679875687</v>
      </c>
      <c r="AJ584" s="327">
        <f t="shared" si="144"/>
        <v>48.765098807925405</v>
      </c>
      <c r="AK584" s="1345" t="s">
        <v>1605</v>
      </c>
      <c r="AL584" s="89" t="s">
        <v>1605</v>
      </c>
      <c r="AM584" s="1345" t="s">
        <v>1605</v>
      </c>
      <c r="AN584" s="327">
        <f t="shared" si="145"/>
        <v>14759.569905865425</v>
      </c>
      <c r="AO584" s="327">
        <f t="shared" si="148"/>
        <v>7851.1809080759904</v>
      </c>
      <c r="AP584" s="327">
        <f t="shared" si="148"/>
        <v>325.10065871950275</v>
      </c>
      <c r="AQ584" s="327">
        <f t="shared" si="148"/>
        <v>3267.261620131002</v>
      </c>
      <c r="AR584" s="327">
        <f t="shared" si="148"/>
        <v>0</v>
      </c>
      <c r="AS584" s="327">
        <f t="shared" si="148"/>
        <v>2356.9797757163947</v>
      </c>
      <c r="AT584" s="327">
        <f t="shared" si="148"/>
        <v>32.510065871950275</v>
      </c>
      <c r="AU584" s="327">
        <f t="shared" si="148"/>
        <v>48.765098807925405</v>
      </c>
      <c r="AV584" s="327">
        <f t="shared" si="148"/>
        <v>32.510065871950275</v>
      </c>
      <c r="AW584" s="327">
        <f t="shared" si="148"/>
        <v>65.020131743900549</v>
      </c>
      <c r="AX584" s="327">
        <f t="shared" si="148"/>
        <v>195.06039523170162</v>
      </c>
      <c r="AY584" s="327">
        <f t="shared" si="148"/>
        <v>48.765098807925405</v>
      </c>
      <c r="AZ584" s="327">
        <f t="shared" si="148"/>
        <v>48.765098807925405</v>
      </c>
      <c r="BA584" s="327">
        <f t="shared" si="148"/>
        <v>32.510065871950275</v>
      </c>
      <c r="BB584" s="327">
        <f t="shared" si="148"/>
        <v>16.255032935975137</v>
      </c>
      <c r="BC584" s="327">
        <f t="shared" si="146"/>
        <v>227.57046110365195</v>
      </c>
      <c r="BD584" s="327">
        <f t="shared" si="146"/>
        <v>81.275164679875687</v>
      </c>
      <c r="BE584" s="327">
        <f t="shared" si="146"/>
        <v>81.275164679875687</v>
      </c>
      <c r="BF584" s="327">
        <f t="shared" si="146"/>
        <v>48.765098807925405</v>
      </c>
    </row>
    <row r="585" spans="2:58" ht="14.25">
      <c r="B585" s="6" t="s">
        <v>311</v>
      </c>
      <c r="C585" s="1837" t="s">
        <v>35</v>
      </c>
      <c r="D585" s="1838" t="s">
        <v>38</v>
      </c>
      <c r="E585" s="1837" t="s">
        <v>25</v>
      </c>
      <c r="F585" s="1587" t="s">
        <v>26</v>
      </c>
      <c r="G585" s="1839">
        <v>17.39</v>
      </c>
      <c r="H585" s="1867">
        <v>8789.1848278602683</v>
      </c>
      <c r="I585" s="1867">
        <v>8789.1848278602683</v>
      </c>
      <c r="J585" s="1867">
        <v>8789.1848278602683</v>
      </c>
      <c r="K585" s="1859">
        <v>9.08</v>
      </c>
      <c r="R585" s="327">
        <f t="shared" si="143"/>
        <v>79805.798236971241</v>
      </c>
      <c r="S585" s="327">
        <f t="shared" si="147"/>
        <v>42451.762718565093</v>
      </c>
      <c r="T585" s="327">
        <f t="shared" si="147"/>
        <v>1757.8369655720539</v>
      </c>
      <c r="U585" s="327">
        <f t="shared" si="147"/>
        <v>17666.26150399914</v>
      </c>
      <c r="V585" s="327">
        <f t="shared" si="147"/>
        <v>0</v>
      </c>
      <c r="W585" s="327">
        <f t="shared" si="147"/>
        <v>12744.318000397388</v>
      </c>
      <c r="X585" s="327">
        <f t="shared" si="147"/>
        <v>175.78369655720539</v>
      </c>
      <c r="Y585" s="327">
        <f t="shared" si="147"/>
        <v>263.67554483580801</v>
      </c>
      <c r="Z585" s="327">
        <f t="shared" si="147"/>
        <v>175.78369655720539</v>
      </c>
      <c r="AA585" s="327">
        <f t="shared" si="147"/>
        <v>351.56739311441078</v>
      </c>
      <c r="AB585" s="327">
        <f t="shared" si="147"/>
        <v>1054.702179343232</v>
      </c>
      <c r="AC585" s="327">
        <f t="shared" si="147"/>
        <v>263.67554483580801</v>
      </c>
      <c r="AD585" s="327">
        <f t="shared" si="147"/>
        <v>263.67554483580801</v>
      </c>
      <c r="AE585" s="327">
        <f t="shared" si="147"/>
        <v>175.78369655720539</v>
      </c>
      <c r="AF585" s="327">
        <f t="shared" si="147"/>
        <v>87.891848278602694</v>
      </c>
      <c r="AG585" s="327">
        <f t="shared" si="144"/>
        <v>1230.4858759004378</v>
      </c>
      <c r="AH585" s="327">
        <f t="shared" si="144"/>
        <v>439.45924139301349</v>
      </c>
      <c r="AI585" s="327">
        <f t="shared" si="144"/>
        <v>439.45924139301349</v>
      </c>
      <c r="AJ585" s="327">
        <f t="shared" si="144"/>
        <v>263.67554483580801</v>
      </c>
      <c r="AK585" s="1345" t="s">
        <v>1605</v>
      </c>
      <c r="AL585" s="89" t="s">
        <v>1605</v>
      </c>
      <c r="AM585" s="1345" t="s">
        <v>1605</v>
      </c>
      <c r="AN585" s="327">
        <f t="shared" si="145"/>
        <v>79805.798236971241</v>
      </c>
      <c r="AO585" s="327">
        <f t="shared" si="148"/>
        <v>42451.762718565093</v>
      </c>
      <c r="AP585" s="327">
        <f t="shared" si="148"/>
        <v>1757.8369655720539</v>
      </c>
      <c r="AQ585" s="327">
        <f t="shared" si="148"/>
        <v>17666.26150399914</v>
      </c>
      <c r="AR585" s="327">
        <f t="shared" si="148"/>
        <v>0</v>
      </c>
      <c r="AS585" s="327">
        <f t="shared" si="148"/>
        <v>12744.318000397388</v>
      </c>
      <c r="AT585" s="327">
        <f t="shared" si="148"/>
        <v>175.78369655720539</v>
      </c>
      <c r="AU585" s="327">
        <f t="shared" si="148"/>
        <v>263.67554483580801</v>
      </c>
      <c r="AV585" s="327">
        <f t="shared" si="148"/>
        <v>175.78369655720539</v>
      </c>
      <c r="AW585" s="327">
        <f t="shared" si="148"/>
        <v>351.56739311441078</v>
      </c>
      <c r="AX585" s="327">
        <f t="shared" si="148"/>
        <v>1054.702179343232</v>
      </c>
      <c r="AY585" s="327">
        <f t="shared" si="148"/>
        <v>263.67554483580801</v>
      </c>
      <c r="AZ585" s="327">
        <f t="shared" si="148"/>
        <v>263.67554483580801</v>
      </c>
      <c r="BA585" s="327">
        <f t="shared" si="148"/>
        <v>175.78369655720539</v>
      </c>
      <c r="BB585" s="327">
        <f t="shared" si="148"/>
        <v>87.891848278602694</v>
      </c>
      <c r="BC585" s="327">
        <f t="shared" si="146"/>
        <v>1230.4858759004378</v>
      </c>
      <c r="BD585" s="327">
        <f t="shared" si="146"/>
        <v>439.45924139301349</v>
      </c>
      <c r="BE585" s="327">
        <f t="shared" si="146"/>
        <v>439.45924139301349</v>
      </c>
      <c r="BF585" s="327">
        <f t="shared" si="146"/>
        <v>263.67554483580801</v>
      </c>
    </row>
    <row r="586" spans="2:58" ht="14.25">
      <c r="B586" s="6" t="s">
        <v>311</v>
      </c>
      <c r="C586" s="1837" t="s">
        <v>35</v>
      </c>
      <c r="D586" s="1838" t="s">
        <v>36</v>
      </c>
      <c r="E586" s="1837" t="s">
        <v>25</v>
      </c>
      <c r="F586" s="1587" t="s">
        <v>26</v>
      </c>
      <c r="G586" s="1839">
        <v>17.39</v>
      </c>
      <c r="H586" s="1867">
        <v>13738.146754025309</v>
      </c>
      <c r="I586" s="1867">
        <v>13738.146754025309</v>
      </c>
      <c r="J586" s="1867">
        <v>13738.146754025309</v>
      </c>
      <c r="K586" s="1859">
        <v>9.08</v>
      </c>
      <c r="R586" s="327">
        <f t="shared" si="143"/>
        <v>124742.37252654981</v>
      </c>
      <c r="S586" s="327">
        <f t="shared" si="147"/>
        <v>66355.248821942238</v>
      </c>
      <c r="T586" s="327">
        <f t="shared" si="147"/>
        <v>2747.6293508050621</v>
      </c>
      <c r="U586" s="327">
        <f t="shared" si="147"/>
        <v>27613.674975590868</v>
      </c>
      <c r="V586" s="327">
        <f t="shared" si="147"/>
        <v>0</v>
      </c>
      <c r="W586" s="327">
        <f t="shared" si="147"/>
        <v>19920.312793336696</v>
      </c>
      <c r="X586" s="327">
        <f t="shared" si="147"/>
        <v>274.76293508050622</v>
      </c>
      <c r="Y586" s="327">
        <f t="shared" si="147"/>
        <v>412.14440262075925</v>
      </c>
      <c r="Z586" s="327">
        <f t="shared" si="147"/>
        <v>274.76293508050622</v>
      </c>
      <c r="AA586" s="327">
        <f t="shared" si="147"/>
        <v>549.52587016101245</v>
      </c>
      <c r="AB586" s="327">
        <f t="shared" si="147"/>
        <v>1648.577610483037</v>
      </c>
      <c r="AC586" s="327">
        <f t="shared" si="147"/>
        <v>412.14440262075925</v>
      </c>
      <c r="AD586" s="327">
        <f t="shared" si="147"/>
        <v>412.14440262075925</v>
      </c>
      <c r="AE586" s="327">
        <f t="shared" si="147"/>
        <v>274.76293508050622</v>
      </c>
      <c r="AF586" s="327">
        <f t="shared" si="147"/>
        <v>137.38146754025311</v>
      </c>
      <c r="AG586" s="327">
        <f t="shared" si="144"/>
        <v>1923.3405455635434</v>
      </c>
      <c r="AH586" s="327">
        <f t="shared" si="144"/>
        <v>686.90733770126553</v>
      </c>
      <c r="AI586" s="327">
        <f t="shared" si="144"/>
        <v>686.90733770126553</v>
      </c>
      <c r="AJ586" s="327">
        <f t="shared" si="144"/>
        <v>412.14440262075925</v>
      </c>
      <c r="AK586" s="1345" t="s">
        <v>1605</v>
      </c>
      <c r="AL586" s="89" t="s">
        <v>1605</v>
      </c>
      <c r="AM586" s="1345" t="s">
        <v>1605</v>
      </c>
      <c r="AN586" s="327">
        <f t="shared" si="145"/>
        <v>124742.37252654981</v>
      </c>
      <c r="AO586" s="327">
        <f t="shared" si="148"/>
        <v>66355.248821942238</v>
      </c>
      <c r="AP586" s="327">
        <f t="shared" si="148"/>
        <v>2747.6293508050621</v>
      </c>
      <c r="AQ586" s="327">
        <f t="shared" si="148"/>
        <v>27613.674975590868</v>
      </c>
      <c r="AR586" s="327">
        <f t="shared" si="148"/>
        <v>0</v>
      </c>
      <c r="AS586" s="327">
        <f t="shared" si="148"/>
        <v>19920.312793336696</v>
      </c>
      <c r="AT586" s="327">
        <f t="shared" si="148"/>
        <v>274.76293508050622</v>
      </c>
      <c r="AU586" s="327">
        <f t="shared" si="148"/>
        <v>412.14440262075925</v>
      </c>
      <c r="AV586" s="327">
        <f t="shared" si="148"/>
        <v>274.76293508050622</v>
      </c>
      <c r="AW586" s="327">
        <f t="shared" si="148"/>
        <v>549.52587016101245</v>
      </c>
      <c r="AX586" s="327">
        <f t="shared" si="148"/>
        <v>1648.577610483037</v>
      </c>
      <c r="AY586" s="327">
        <f t="shared" si="148"/>
        <v>412.14440262075925</v>
      </c>
      <c r="AZ586" s="327">
        <f t="shared" si="148"/>
        <v>412.14440262075925</v>
      </c>
      <c r="BA586" s="327">
        <f t="shared" si="148"/>
        <v>274.76293508050622</v>
      </c>
      <c r="BB586" s="327">
        <f t="shared" si="148"/>
        <v>137.38146754025311</v>
      </c>
      <c r="BC586" s="327">
        <f t="shared" si="146"/>
        <v>1923.3405455635434</v>
      </c>
      <c r="BD586" s="327">
        <f t="shared" si="146"/>
        <v>686.90733770126553</v>
      </c>
      <c r="BE586" s="327">
        <f t="shared" si="146"/>
        <v>686.90733770126553</v>
      </c>
      <c r="BF586" s="327">
        <f t="shared" si="146"/>
        <v>412.14440262075925</v>
      </c>
    </row>
    <row r="587" spans="2:58" ht="14.25">
      <c r="B587" s="6" t="s">
        <v>311</v>
      </c>
      <c r="C587" s="1837" t="s">
        <v>35</v>
      </c>
      <c r="D587" s="1838" t="s">
        <v>23</v>
      </c>
      <c r="E587" s="1837" t="s">
        <v>25</v>
      </c>
      <c r="F587" s="1587" t="s">
        <v>26</v>
      </c>
      <c r="G587" s="1839">
        <v>17.39</v>
      </c>
      <c r="H587" s="1867">
        <v>4550.8095413937772</v>
      </c>
      <c r="I587" s="1867">
        <v>4550.8095413937772</v>
      </c>
      <c r="J587" s="1867">
        <v>4550.8095413937772</v>
      </c>
      <c r="K587" s="1859">
        <v>9.08</v>
      </c>
      <c r="R587" s="327">
        <f t="shared" si="143"/>
        <v>41321.350635855495</v>
      </c>
      <c r="S587" s="327">
        <f t="shared" si="147"/>
        <v>21980.41008493194</v>
      </c>
      <c r="T587" s="327">
        <f t="shared" si="147"/>
        <v>910.16190827875539</v>
      </c>
      <c r="U587" s="327">
        <f t="shared" si="147"/>
        <v>9147.1271782014901</v>
      </c>
      <c r="V587" s="327">
        <f t="shared" si="147"/>
        <v>0</v>
      </c>
      <c r="W587" s="327">
        <f t="shared" si="147"/>
        <v>6598.6738350209762</v>
      </c>
      <c r="X587" s="327">
        <f t="shared" si="147"/>
        <v>91.016190827875548</v>
      </c>
      <c r="Y587" s="327">
        <f t="shared" si="147"/>
        <v>136.52428624181329</v>
      </c>
      <c r="Z587" s="327">
        <f t="shared" si="147"/>
        <v>91.016190827875548</v>
      </c>
      <c r="AA587" s="327">
        <f t="shared" si="147"/>
        <v>182.0323816557511</v>
      </c>
      <c r="AB587" s="327">
        <f t="shared" si="147"/>
        <v>546.09714496725314</v>
      </c>
      <c r="AC587" s="327">
        <f t="shared" si="147"/>
        <v>136.52428624181329</v>
      </c>
      <c r="AD587" s="327">
        <f t="shared" si="147"/>
        <v>136.52428624181329</v>
      </c>
      <c r="AE587" s="327">
        <f t="shared" si="147"/>
        <v>91.016190827875548</v>
      </c>
      <c r="AF587" s="327">
        <f t="shared" si="147"/>
        <v>45.508095413937774</v>
      </c>
      <c r="AG587" s="327">
        <f t="shared" si="144"/>
        <v>637.11333579512882</v>
      </c>
      <c r="AH587" s="327">
        <f t="shared" si="144"/>
        <v>227.54047706968885</v>
      </c>
      <c r="AI587" s="327">
        <f t="shared" si="144"/>
        <v>227.54047706968885</v>
      </c>
      <c r="AJ587" s="327">
        <f t="shared" si="144"/>
        <v>136.52428624181329</v>
      </c>
      <c r="AK587" s="1345" t="s">
        <v>1605</v>
      </c>
      <c r="AL587" s="89" t="s">
        <v>1605</v>
      </c>
      <c r="AM587" s="1345" t="s">
        <v>1605</v>
      </c>
      <c r="AN587" s="327">
        <f t="shared" si="145"/>
        <v>41321.350635855495</v>
      </c>
      <c r="AO587" s="327">
        <f t="shared" si="148"/>
        <v>21980.41008493194</v>
      </c>
      <c r="AP587" s="327">
        <f t="shared" si="148"/>
        <v>910.16190827875539</v>
      </c>
      <c r="AQ587" s="327">
        <f t="shared" si="148"/>
        <v>9147.1271782014901</v>
      </c>
      <c r="AR587" s="327">
        <f t="shared" si="148"/>
        <v>0</v>
      </c>
      <c r="AS587" s="327">
        <f t="shared" si="148"/>
        <v>6598.6738350209762</v>
      </c>
      <c r="AT587" s="327">
        <f t="shared" si="148"/>
        <v>91.016190827875548</v>
      </c>
      <c r="AU587" s="327">
        <f t="shared" si="148"/>
        <v>136.52428624181329</v>
      </c>
      <c r="AV587" s="327">
        <f t="shared" si="148"/>
        <v>91.016190827875548</v>
      </c>
      <c r="AW587" s="327">
        <f t="shared" si="148"/>
        <v>182.0323816557511</v>
      </c>
      <c r="AX587" s="327">
        <f t="shared" si="148"/>
        <v>546.09714496725314</v>
      </c>
      <c r="AY587" s="327">
        <f t="shared" si="148"/>
        <v>136.52428624181329</v>
      </c>
      <c r="AZ587" s="327">
        <f t="shared" si="148"/>
        <v>136.52428624181329</v>
      </c>
      <c r="BA587" s="327">
        <f t="shared" si="148"/>
        <v>91.016190827875548</v>
      </c>
      <c r="BB587" s="327">
        <f t="shared" si="148"/>
        <v>45.508095413937774</v>
      </c>
      <c r="BC587" s="327">
        <f t="shared" si="146"/>
        <v>637.11333579512882</v>
      </c>
      <c r="BD587" s="327">
        <f t="shared" si="146"/>
        <v>227.54047706968885</v>
      </c>
      <c r="BE587" s="327">
        <f t="shared" si="146"/>
        <v>227.54047706968885</v>
      </c>
      <c r="BF587" s="327">
        <f t="shared" si="146"/>
        <v>136.52428624181329</v>
      </c>
    </row>
    <row r="588" spans="2:58" ht="14.25">
      <c r="B588" s="6" t="s">
        <v>311</v>
      </c>
      <c r="C588" s="1837" t="s">
        <v>35</v>
      </c>
      <c r="D588" s="1838" t="s">
        <v>37</v>
      </c>
      <c r="E588" s="1837" t="s">
        <v>25</v>
      </c>
      <c r="F588" s="1587" t="s">
        <v>26</v>
      </c>
      <c r="G588" s="1839">
        <v>17.649999999999999</v>
      </c>
      <c r="H588" s="1867">
        <v>617.59865229880234</v>
      </c>
      <c r="I588" s="1867">
        <v>617.59865229880234</v>
      </c>
      <c r="J588" s="1867">
        <v>617.59865229880234</v>
      </c>
      <c r="K588" s="1859">
        <v>9.08</v>
      </c>
      <c r="R588" s="327">
        <f t="shared" si="143"/>
        <v>5607.7957628731256</v>
      </c>
      <c r="S588" s="327">
        <f t="shared" si="147"/>
        <v>2983.0014906032152</v>
      </c>
      <c r="T588" s="327">
        <f t="shared" si="147"/>
        <v>123.51973045976048</v>
      </c>
      <c r="U588" s="327">
        <f t="shared" si="147"/>
        <v>1241.3732911205925</v>
      </c>
      <c r="V588" s="327">
        <f t="shared" si="147"/>
        <v>0</v>
      </c>
      <c r="W588" s="327">
        <f t="shared" si="147"/>
        <v>895.51804583326339</v>
      </c>
      <c r="X588" s="327">
        <f t="shared" si="147"/>
        <v>12.351973045976049</v>
      </c>
      <c r="Y588" s="327">
        <f t="shared" si="147"/>
        <v>18.527959568964068</v>
      </c>
      <c r="Z588" s="327">
        <f t="shared" si="147"/>
        <v>12.351973045976049</v>
      </c>
      <c r="AA588" s="327">
        <f t="shared" si="147"/>
        <v>24.703946091952098</v>
      </c>
      <c r="AB588" s="327">
        <f t="shared" si="147"/>
        <v>74.111838275856272</v>
      </c>
      <c r="AC588" s="327">
        <f t="shared" si="147"/>
        <v>18.527959568964068</v>
      </c>
      <c r="AD588" s="327">
        <f t="shared" si="147"/>
        <v>18.527959568964068</v>
      </c>
      <c r="AE588" s="327">
        <f t="shared" si="147"/>
        <v>12.351973045976049</v>
      </c>
      <c r="AF588" s="327">
        <f t="shared" si="147"/>
        <v>6.1759865229880244</v>
      </c>
      <c r="AG588" s="327">
        <f t="shared" si="144"/>
        <v>86.463811321832338</v>
      </c>
      <c r="AH588" s="327">
        <f t="shared" si="144"/>
        <v>30.87993261494012</v>
      </c>
      <c r="AI588" s="327">
        <f t="shared" si="144"/>
        <v>30.87993261494012</v>
      </c>
      <c r="AJ588" s="327">
        <f t="shared" si="144"/>
        <v>18.527959568964068</v>
      </c>
      <c r="AK588" s="1345" t="s">
        <v>1605</v>
      </c>
      <c r="AL588" s="89" t="s">
        <v>1605</v>
      </c>
      <c r="AM588" s="1345" t="s">
        <v>1605</v>
      </c>
      <c r="AN588" s="327">
        <f t="shared" si="145"/>
        <v>5607.7957628731256</v>
      </c>
      <c r="AO588" s="327">
        <f t="shared" si="148"/>
        <v>2983.0014906032152</v>
      </c>
      <c r="AP588" s="327">
        <f t="shared" si="148"/>
        <v>123.51973045976048</v>
      </c>
      <c r="AQ588" s="327">
        <f t="shared" si="148"/>
        <v>1241.3732911205925</v>
      </c>
      <c r="AR588" s="327">
        <f t="shared" si="148"/>
        <v>0</v>
      </c>
      <c r="AS588" s="327">
        <f t="shared" si="148"/>
        <v>895.51804583326339</v>
      </c>
      <c r="AT588" s="327">
        <f t="shared" si="148"/>
        <v>12.351973045976049</v>
      </c>
      <c r="AU588" s="327">
        <f t="shared" si="148"/>
        <v>18.527959568964068</v>
      </c>
      <c r="AV588" s="327">
        <f t="shared" si="148"/>
        <v>12.351973045976049</v>
      </c>
      <c r="AW588" s="327">
        <f t="shared" si="148"/>
        <v>24.703946091952098</v>
      </c>
      <c r="AX588" s="327">
        <f t="shared" si="148"/>
        <v>74.111838275856272</v>
      </c>
      <c r="AY588" s="327">
        <f t="shared" si="148"/>
        <v>18.527959568964068</v>
      </c>
      <c r="AZ588" s="327">
        <f t="shared" si="148"/>
        <v>18.527959568964068</v>
      </c>
      <c r="BA588" s="327">
        <f t="shared" si="148"/>
        <v>12.351973045976049</v>
      </c>
      <c r="BB588" s="327">
        <f t="shared" si="148"/>
        <v>6.1759865229880244</v>
      </c>
      <c r="BC588" s="327">
        <f t="shared" si="146"/>
        <v>86.463811321832338</v>
      </c>
      <c r="BD588" s="327">
        <f t="shared" si="146"/>
        <v>30.87993261494012</v>
      </c>
      <c r="BE588" s="327">
        <f t="shared" si="146"/>
        <v>30.87993261494012</v>
      </c>
      <c r="BF588" s="327">
        <f t="shared" si="146"/>
        <v>18.527959568964068</v>
      </c>
    </row>
    <row r="589" spans="2:58" ht="14.25">
      <c r="B589" s="7" t="s">
        <v>311</v>
      </c>
      <c r="C589" s="1837" t="s">
        <v>35</v>
      </c>
      <c r="D589" s="1838" t="s">
        <v>38</v>
      </c>
      <c r="E589" s="1837" t="s">
        <v>25</v>
      </c>
      <c r="F589" s="1587" t="s">
        <v>26</v>
      </c>
      <c r="G589" s="1839">
        <v>17.39</v>
      </c>
      <c r="H589" s="1867">
        <v>3339.3895453008181</v>
      </c>
      <c r="I589" s="1867">
        <v>3339.3895453008181</v>
      </c>
      <c r="J589" s="1867">
        <v>3339.3895453008181</v>
      </c>
      <c r="K589" s="1859">
        <v>9.08</v>
      </c>
      <c r="R589" s="327">
        <f t="shared" si="143"/>
        <v>30321.657071331429</v>
      </c>
      <c r="S589" s="327">
        <f t="shared" si="147"/>
        <v>16129.251503802951</v>
      </c>
      <c r="T589" s="327">
        <f t="shared" si="147"/>
        <v>667.87790906016369</v>
      </c>
      <c r="U589" s="327">
        <f t="shared" si="147"/>
        <v>6712.1729860546438</v>
      </c>
      <c r="V589" s="327">
        <f t="shared" si="147"/>
        <v>0</v>
      </c>
      <c r="W589" s="327">
        <f t="shared" si="147"/>
        <v>4842.1148406861857</v>
      </c>
      <c r="X589" s="327">
        <f t="shared" si="147"/>
        <v>66.787790906016369</v>
      </c>
      <c r="Y589" s="327">
        <f t="shared" si="147"/>
        <v>100.18168635902454</v>
      </c>
      <c r="Z589" s="327">
        <f t="shared" si="147"/>
        <v>66.787790906016369</v>
      </c>
      <c r="AA589" s="327">
        <f t="shared" si="147"/>
        <v>133.57558181203274</v>
      </c>
      <c r="AB589" s="327">
        <f t="shared" si="147"/>
        <v>400.72674543609816</v>
      </c>
      <c r="AC589" s="327">
        <f t="shared" si="147"/>
        <v>100.18168635902454</v>
      </c>
      <c r="AD589" s="327">
        <f t="shared" si="147"/>
        <v>100.18168635902454</v>
      </c>
      <c r="AE589" s="327">
        <f t="shared" si="147"/>
        <v>66.787790906016369</v>
      </c>
      <c r="AF589" s="327">
        <f t="shared" si="147"/>
        <v>33.393895453008184</v>
      </c>
      <c r="AG589" s="327">
        <f t="shared" si="144"/>
        <v>467.51453634211458</v>
      </c>
      <c r="AH589" s="327">
        <f t="shared" si="144"/>
        <v>166.96947726504092</v>
      </c>
      <c r="AI589" s="327">
        <f t="shared" si="144"/>
        <v>166.96947726504092</v>
      </c>
      <c r="AJ589" s="327">
        <f t="shared" si="144"/>
        <v>100.18168635902454</v>
      </c>
      <c r="AK589" s="1345" t="s">
        <v>1605</v>
      </c>
      <c r="AL589" s="89" t="s">
        <v>1605</v>
      </c>
      <c r="AM589" s="1345" t="s">
        <v>1605</v>
      </c>
      <c r="AN589" s="327">
        <f t="shared" si="145"/>
        <v>30321.657071331429</v>
      </c>
      <c r="AO589" s="327">
        <f t="shared" si="148"/>
        <v>16129.251503802951</v>
      </c>
      <c r="AP589" s="327">
        <f t="shared" si="148"/>
        <v>667.87790906016369</v>
      </c>
      <c r="AQ589" s="327">
        <f t="shared" si="148"/>
        <v>6712.1729860546438</v>
      </c>
      <c r="AR589" s="327">
        <f t="shared" si="148"/>
        <v>0</v>
      </c>
      <c r="AS589" s="327">
        <f t="shared" si="148"/>
        <v>4842.1148406861857</v>
      </c>
      <c r="AT589" s="327">
        <f t="shared" si="148"/>
        <v>66.787790906016369</v>
      </c>
      <c r="AU589" s="327">
        <f t="shared" si="148"/>
        <v>100.18168635902454</v>
      </c>
      <c r="AV589" s="327">
        <f t="shared" si="148"/>
        <v>66.787790906016369</v>
      </c>
      <c r="AW589" s="327">
        <f t="shared" si="148"/>
        <v>133.57558181203274</v>
      </c>
      <c r="AX589" s="327">
        <f t="shared" si="148"/>
        <v>400.72674543609816</v>
      </c>
      <c r="AY589" s="327">
        <f t="shared" si="148"/>
        <v>100.18168635902454</v>
      </c>
      <c r="AZ589" s="327">
        <f t="shared" si="148"/>
        <v>100.18168635902454</v>
      </c>
      <c r="BA589" s="327">
        <f t="shared" si="148"/>
        <v>66.787790906016369</v>
      </c>
      <c r="BB589" s="327">
        <f t="shared" si="148"/>
        <v>33.393895453008184</v>
      </c>
      <c r="BC589" s="327">
        <f t="shared" si="146"/>
        <v>467.51453634211458</v>
      </c>
      <c r="BD589" s="327">
        <f t="shared" si="146"/>
        <v>166.96947726504092</v>
      </c>
      <c r="BE589" s="327">
        <f t="shared" si="146"/>
        <v>166.96947726504092</v>
      </c>
      <c r="BF589" s="327">
        <f t="shared" si="146"/>
        <v>100.18168635902454</v>
      </c>
    </row>
    <row r="590" spans="2:58" ht="14.25">
      <c r="B590" s="1473" t="s">
        <v>350</v>
      </c>
      <c r="C590" s="1949" t="s">
        <v>24</v>
      </c>
      <c r="D590" s="1950" t="s">
        <v>28</v>
      </c>
      <c r="E590" s="1951" t="s">
        <v>25</v>
      </c>
      <c r="F590" s="1952" t="s">
        <v>16</v>
      </c>
      <c r="G590" s="1953">
        <v>17.39</v>
      </c>
      <c r="H590" s="1850">
        <v>0</v>
      </c>
      <c r="I590" s="1954">
        <v>0</v>
      </c>
      <c r="J590" s="1850">
        <v>0</v>
      </c>
      <c r="K590" s="1955">
        <v>9.08</v>
      </c>
      <c r="Q590" s="329"/>
      <c r="R590" s="327">
        <f t="shared" si="143"/>
        <v>0</v>
      </c>
      <c r="S590" s="327">
        <f t="shared" si="147"/>
        <v>0</v>
      </c>
      <c r="T590" s="327">
        <f t="shared" si="147"/>
        <v>0</v>
      </c>
      <c r="U590" s="327">
        <f t="shared" si="147"/>
        <v>0</v>
      </c>
      <c r="V590" s="327">
        <f t="shared" si="147"/>
        <v>0</v>
      </c>
      <c r="W590" s="327">
        <f t="shared" si="147"/>
        <v>0</v>
      </c>
      <c r="X590" s="327">
        <f t="shared" si="147"/>
        <v>0</v>
      </c>
      <c r="Y590" s="327">
        <f t="shared" si="147"/>
        <v>0</v>
      </c>
      <c r="Z590" s="327">
        <f t="shared" si="147"/>
        <v>0</v>
      </c>
      <c r="AA590" s="327">
        <f t="shared" si="147"/>
        <v>0</v>
      </c>
      <c r="AB590" s="327">
        <f t="shared" si="147"/>
        <v>0</v>
      </c>
      <c r="AC590" s="327">
        <f t="shared" si="147"/>
        <v>0</v>
      </c>
      <c r="AD590" s="327">
        <f t="shared" si="147"/>
        <v>0</v>
      </c>
      <c r="AE590" s="327">
        <f t="shared" si="147"/>
        <v>0</v>
      </c>
      <c r="AF590" s="327">
        <f t="shared" si="147"/>
        <v>0</v>
      </c>
      <c r="AG590" s="327">
        <f t="shared" si="144"/>
        <v>0</v>
      </c>
      <c r="AH590" s="327">
        <f t="shared" si="144"/>
        <v>0</v>
      </c>
      <c r="AI590" s="327">
        <f t="shared" si="144"/>
        <v>0</v>
      </c>
      <c r="AJ590" s="327">
        <f t="shared" si="144"/>
        <v>0</v>
      </c>
      <c r="AK590" s="1345" t="s">
        <v>1605</v>
      </c>
      <c r="AL590" s="89" t="s">
        <v>1605</v>
      </c>
      <c r="AM590" s="1345" t="s">
        <v>1605</v>
      </c>
      <c r="AN590" s="327">
        <f t="shared" si="145"/>
        <v>0</v>
      </c>
      <c r="AO590" s="327">
        <f t="shared" si="148"/>
        <v>0</v>
      </c>
      <c r="AP590" s="327">
        <f t="shared" si="148"/>
        <v>0</v>
      </c>
      <c r="AQ590" s="327">
        <f t="shared" si="148"/>
        <v>0</v>
      </c>
      <c r="AR590" s="327">
        <f t="shared" si="148"/>
        <v>0</v>
      </c>
      <c r="AS590" s="327">
        <f t="shared" si="148"/>
        <v>0</v>
      </c>
      <c r="AT590" s="327">
        <f t="shared" si="148"/>
        <v>0</v>
      </c>
      <c r="AU590" s="327">
        <f t="shared" si="148"/>
        <v>0</v>
      </c>
      <c r="AV590" s="327">
        <f t="shared" si="148"/>
        <v>0</v>
      </c>
      <c r="AW590" s="327">
        <f t="shared" si="148"/>
        <v>0</v>
      </c>
      <c r="AX590" s="327">
        <f t="shared" si="148"/>
        <v>0</v>
      </c>
      <c r="AY590" s="327">
        <f t="shared" si="148"/>
        <v>0</v>
      </c>
      <c r="AZ590" s="327">
        <f t="shared" si="148"/>
        <v>0</v>
      </c>
      <c r="BA590" s="327">
        <f t="shared" si="148"/>
        <v>0</v>
      </c>
      <c r="BB590" s="327">
        <f t="shared" si="148"/>
        <v>0</v>
      </c>
      <c r="BC590" s="327">
        <f t="shared" si="146"/>
        <v>0</v>
      </c>
      <c r="BD590" s="327">
        <f t="shared" si="146"/>
        <v>0</v>
      </c>
      <c r="BE590" s="327">
        <f t="shared" si="146"/>
        <v>0</v>
      </c>
      <c r="BF590" s="327">
        <f t="shared" si="146"/>
        <v>0</v>
      </c>
    </row>
    <row r="591" spans="2:58" ht="14.25">
      <c r="B591" s="6" t="s">
        <v>350</v>
      </c>
      <c r="C591" s="1956" t="s">
        <v>24</v>
      </c>
      <c r="D591" s="1856" t="s">
        <v>28</v>
      </c>
      <c r="E591" s="1940" t="s">
        <v>15</v>
      </c>
      <c r="F591" s="1587" t="s">
        <v>16</v>
      </c>
      <c r="G591" s="1865">
        <v>17.39</v>
      </c>
      <c r="H591" s="1840">
        <v>0</v>
      </c>
      <c r="I591" s="1957">
        <v>0</v>
      </c>
      <c r="J591" s="1840">
        <v>0</v>
      </c>
      <c r="K591" s="1886">
        <v>12.2</v>
      </c>
      <c r="Q591" s="329"/>
      <c r="R591" s="327">
        <f t="shared" si="143"/>
        <v>0</v>
      </c>
      <c r="S591" s="327">
        <f t="shared" si="147"/>
        <v>0</v>
      </c>
      <c r="T591" s="327">
        <f t="shared" si="147"/>
        <v>0</v>
      </c>
      <c r="U591" s="327">
        <f t="shared" si="147"/>
        <v>0</v>
      </c>
      <c r="V591" s="327">
        <f t="shared" si="147"/>
        <v>0</v>
      </c>
      <c r="W591" s="327">
        <f t="shared" si="147"/>
        <v>0</v>
      </c>
      <c r="X591" s="327">
        <f t="shared" si="147"/>
        <v>0</v>
      </c>
      <c r="Y591" s="327">
        <f t="shared" si="147"/>
        <v>0</v>
      </c>
      <c r="Z591" s="327">
        <f t="shared" si="147"/>
        <v>0</v>
      </c>
      <c r="AA591" s="327">
        <f t="shared" si="147"/>
        <v>0</v>
      </c>
      <c r="AB591" s="327">
        <f t="shared" si="147"/>
        <v>0</v>
      </c>
      <c r="AC591" s="327">
        <f t="shared" si="147"/>
        <v>0</v>
      </c>
      <c r="AD591" s="327">
        <f t="shared" si="147"/>
        <v>0</v>
      </c>
      <c r="AE591" s="327">
        <f t="shared" si="147"/>
        <v>0</v>
      </c>
      <c r="AF591" s="327">
        <f t="shared" si="147"/>
        <v>0</v>
      </c>
      <c r="AG591" s="327">
        <f t="shared" si="144"/>
        <v>0</v>
      </c>
      <c r="AH591" s="327">
        <f t="shared" si="144"/>
        <v>0</v>
      </c>
      <c r="AI591" s="327">
        <f t="shared" si="144"/>
        <v>0</v>
      </c>
      <c r="AJ591" s="327">
        <f t="shared" si="144"/>
        <v>0</v>
      </c>
      <c r="AK591" s="1345" t="s">
        <v>1605</v>
      </c>
      <c r="AL591" s="89" t="s">
        <v>1605</v>
      </c>
      <c r="AM591" s="1345" t="s">
        <v>1605</v>
      </c>
      <c r="AN591" s="327">
        <f t="shared" si="145"/>
        <v>0</v>
      </c>
      <c r="AO591" s="327">
        <f t="shared" si="148"/>
        <v>0</v>
      </c>
      <c r="AP591" s="327">
        <f t="shared" si="148"/>
        <v>0</v>
      </c>
      <c r="AQ591" s="327">
        <f t="shared" si="148"/>
        <v>0</v>
      </c>
      <c r="AR591" s="327">
        <f t="shared" si="148"/>
        <v>0</v>
      </c>
      <c r="AS591" s="327">
        <f t="shared" si="148"/>
        <v>0</v>
      </c>
      <c r="AT591" s="327">
        <f t="shared" si="148"/>
        <v>0</v>
      </c>
      <c r="AU591" s="327">
        <f t="shared" si="148"/>
        <v>0</v>
      </c>
      <c r="AV591" s="327">
        <f t="shared" si="148"/>
        <v>0</v>
      </c>
      <c r="AW591" s="327">
        <f t="shared" si="148"/>
        <v>0</v>
      </c>
      <c r="AX591" s="327">
        <f t="shared" si="148"/>
        <v>0</v>
      </c>
      <c r="AY591" s="327">
        <f t="shared" si="148"/>
        <v>0</v>
      </c>
      <c r="AZ591" s="327">
        <f t="shared" si="148"/>
        <v>0</v>
      </c>
      <c r="BA591" s="327">
        <f t="shared" si="148"/>
        <v>0</v>
      </c>
      <c r="BB591" s="327">
        <f t="shared" si="148"/>
        <v>0</v>
      </c>
      <c r="BC591" s="327">
        <f t="shared" si="146"/>
        <v>0</v>
      </c>
      <c r="BD591" s="327">
        <f t="shared" si="146"/>
        <v>0</v>
      </c>
      <c r="BE591" s="327">
        <f t="shared" si="146"/>
        <v>0</v>
      </c>
      <c r="BF591" s="327">
        <f t="shared" si="146"/>
        <v>0</v>
      </c>
    </row>
    <row r="592" spans="2:58" ht="14.25">
      <c r="B592" s="6" t="s">
        <v>350</v>
      </c>
      <c r="C592" s="1956" t="s">
        <v>24</v>
      </c>
      <c r="D592" s="1856" t="s">
        <v>28</v>
      </c>
      <c r="E592" s="1940" t="s">
        <v>19</v>
      </c>
      <c r="F592" s="1587" t="s">
        <v>16</v>
      </c>
      <c r="G592" s="1865">
        <v>17.39</v>
      </c>
      <c r="H592" s="1840">
        <v>221.54817001984972</v>
      </c>
      <c r="I592" s="1957">
        <v>221.54817001984972</v>
      </c>
      <c r="J592" s="1840">
        <v>221.54817001984972</v>
      </c>
      <c r="K592" s="1886">
        <v>17.59</v>
      </c>
      <c r="Q592" s="329"/>
      <c r="R592" s="327">
        <f t="shared" si="143"/>
        <v>3897.0323106491564</v>
      </c>
      <c r="S592" s="327">
        <f t="shared" si="147"/>
        <v>1070.0776611958743</v>
      </c>
      <c r="T592" s="327">
        <f t="shared" si="147"/>
        <v>44.30963400396994</v>
      </c>
      <c r="U592" s="327">
        <f t="shared" si="147"/>
        <v>445.31182173989788</v>
      </c>
      <c r="V592" s="327">
        <f t="shared" si="147"/>
        <v>0</v>
      </c>
      <c r="W592" s="327">
        <f t="shared" si="147"/>
        <v>2206.6197733977033</v>
      </c>
      <c r="X592" s="327">
        <f t="shared" si="147"/>
        <v>4.4309634003969949</v>
      </c>
      <c r="Y592" s="327">
        <f t="shared" si="147"/>
        <v>6.6464451005954901</v>
      </c>
      <c r="Z592" s="327">
        <f t="shared" si="147"/>
        <v>4.4309634003969949</v>
      </c>
      <c r="AA592" s="327">
        <f t="shared" si="147"/>
        <v>8.8619268007939898</v>
      </c>
      <c r="AB592" s="327">
        <f t="shared" si="147"/>
        <v>26.58578040238196</v>
      </c>
      <c r="AC592" s="327">
        <f t="shared" si="147"/>
        <v>6.6464451005954901</v>
      </c>
      <c r="AD592" s="327">
        <f t="shared" si="147"/>
        <v>6.6464451005954901</v>
      </c>
      <c r="AE592" s="327">
        <f t="shared" si="147"/>
        <v>4.4309634003969949</v>
      </c>
      <c r="AF592" s="327">
        <f t="shared" si="147"/>
        <v>2.2154817001984974</v>
      </c>
      <c r="AG592" s="327">
        <f t="shared" si="144"/>
        <v>31.016743802778961</v>
      </c>
      <c r="AH592" s="327">
        <f t="shared" si="144"/>
        <v>11.077408500992485</v>
      </c>
      <c r="AI592" s="327">
        <f t="shared" si="144"/>
        <v>11.077408500992485</v>
      </c>
      <c r="AJ592" s="327">
        <f t="shared" si="144"/>
        <v>6.6464451005954901</v>
      </c>
      <c r="AK592" s="1345" t="s">
        <v>1605</v>
      </c>
      <c r="AL592" s="89" t="s">
        <v>1605</v>
      </c>
      <c r="AM592" s="1345" t="s">
        <v>1605</v>
      </c>
      <c r="AN592" s="327">
        <f t="shared" si="145"/>
        <v>3897.0323106491564</v>
      </c>
      <c r="AO592" s="327">
        <f t="shared" si="148"/>
        <v>1070.0776611958743</v>
      </c>
      <c r="AP592" s="327">
        <f t="shared" si="148"/>
        <v>44.30963400396994</v>
      </c>
      <c r="AQ592" s="327">
        <f t="shared" si="148"/>
        <v>445.31182173989788</v>
      </c>
      <c r="AR592" s="327">
        <f t="shared" si="148"/>
        <v>0</v>
      </c>
      <c r="AS592" s="327">
        <f t="shared" si="148"/>
        <v>2206.6197733977033</v>
      </c>
      <c r="AT592" s="327">
        <f t="shared" si="148"/>
        <v>4.4309634003969949</v>
      </c>
      <c r="AU592" s="327">
        <f t="shared" si="148"/>
        <v>6.6464451005954901</v>
      </c>
      <c r="AV592" s="327">
        <f t="shared" si="148"/>
        <v>4.4309634003969949</v>
      </c>
      <c r="AW592" s="327">
        <f t="shared" si="148"/>
        <v>8.8619268007939898</v>
      </c>
      <c r="AX592" s="327">
        <f t="shared" si="148"/>
        <v>26.58578040238196</v>
      </c>
      <c r="AY592" s="327">
        <f t="shared" si="148"/>
        <v>6.6464451005954901</v>
      </c>
      <c r="AZ592" s="327">
        <f t="shared" si="148"/>
        <v>6.6464451005954901</v>
      </c>
      <c r="BA592" s="327">
        <f t="shared" si="148"/>
        <v>4.4309634003969949</v>
      </c>
      <c r="BB592" s="327">
        <f t="shared" si="148"/>
        <v>2.2154817001984974</v>
      </c>
      <c r="BC592" s="327">
        <f t="shared" si="146"/>
        <v>31.016743802778961</v>
      </c>
      <c r="BD592" s="327">
        <f t="shared" si="146"/>
        <v>11.077408500992485</v>
      </c>
      <c r="BE592" s="327">
        <f t="shared" si="146"/>
        <v>11.077408500992485</v>
      </c>
      <c r="BF592" s="327">
        <f t="shared" si="146"/>
        <v>6.6464451005954901</v>
      </c>
    </row>
    <row r="593" spans="2:58" ht="14.25">
      <c r="B593" s="6" t="s">
        <v>350</v>
      </c>
      <c r="C593" s="1956" t="s">
        <v>24</v>
      </c>
      <c r="D593" s="1856" t="s">
        <v>23</v>
      </c>
      <c r="E593" s="1940" t="s">
        <v>25</v>
      </c>
      <c r="F593" s="1587" t="s">
        <v>16</v>
      </c>
      <c r="G593" s="1865">
        <v>17.39</v>
      </c>
      <c r="H593" s="1840">
        <v>0</v>
      </c>
      <c r="I593" s="1957">
        <v>0</v>
      </c>
      <c r="J593" s="1840">
        <v>0</v>
      </c>
      <c r="K593" s="1886">
        <v>9.08</v>
      </c>
      <c r="Q593" s="329"/>
      <c r="R593" s="327">
        <f t="shared" si="143"/>
        <v>0</v>
      </c>
      <c r="S593" s="327">
        <f t="shared" si="147"/>
        <v>0</v>
      </c>
      <c r="T593" s="327">
        <f t="shared" si="147"/>
        <v>0</v>
      </c>
      <c r="U593" s="327">
        <f t="shared" si="147"/>
        <v>0</v>
      </c>
      <c r="V593" s="327">
        <f t="shared" si="147"/>
        <v>0</v>
      </c>
      <c r="W593" s="327">
        <f t="shared" si="147"/>
        <v>0</v>
      </c>
      <c r="X593" s="327">
        <f t="shared" si="147"/>
        <v>0</v>
      </c>
      <c r="Y593" s="327">
        <f t="shared" si="147"/>
        <v>0</v>
      </c>
      <c r="Z593" s="327">
        <f t="shared" si="147"/>
        <v>0</v>
      </c>
      <c r="AA593" s="327">
        <f t="shared" si="147"/>
        <v>0</v>
      </c>
      <c r="AB593" s="327">
        <f t="shared" si="147"/>
        <v>0</v>
      </c>
      <c r="AC593" s="327">
        <f t="shared" si="147"/>
        <v>0</v>
      </c>
      <c r="AD593" s="327">
        <f t="shared" si="147"/>
        <v>0</v>
      </c>
      <c r="AE593" s="327">
        <f t="shared" si="147"/>
        <v>0</v>
      </c>
      <c r="AF593" s="327">
        <f t="shared" si="147"/>
        <v>0</v>
      </c>
      <c r="AG593" s="327">
        <f t="shared" si="144"/>
        <v>0</v>
      </c>
      <c r="AH593" s="327">
        <f t="shared" si="144"/>
        <v>0</v>
      </c>
      <c r="AI593" s="327">
        <f t="shared" si="144"/>
        <v>0</v>
      </c>
      <c r="AJ593" s="327">
        <f t="shared" si="144"/>
        <v>0</v>
      </c>
      <c r="AK593" s="1345" t="s">
        <v>1605</v>
      </c>
      <c r="AL593" s="89" t="s">
        <v>1605</v>
      </c>
      <c r="AM593" s="1345" t="s">
        <v>1605</v>
      </c>
      <c r="AN593" s="327">
        <f t="shared" si="145"/>
        <v>0</v>
      </c>
      <c r="AO593" s="327">
        <f t="shared" si="148"/>
        <v>0</v>
      </c>
      <c r="AP593" s="327">
        <f t="shared" si="148"/>
        <v>0</v>
      </c>
      <c r="AQ593" s="327">
        <f t="shared" si="148"/>
        <v>0</v>
      </c>
      <c r="AR593" s="327">
        <f t="shared" si="148"/>
        <v>0</v>
      </c>
      <c r="AS593" s="327">
        <f t="shared" si="148"/>
        <v>0</v>
      </c>
      <c r="AT593" s="327">
        <f t="shared" si="148"/>
        <v>0</v>
      </c>
      <c r="AU593" s="327">
        <f t="shared" si="148"/>
        <v>0</v>
      </c>
      <c r="AV593" s="327">
        <f t="shared" si="148"/>
        <v>0</v>
      </c>
      <c r="AW593" s="327">
        <f t="shared" si="148"/>
        <v>0</v>
      </c>
      <c r="AX593" s="327">
        <f t="shared" si="148"/>
        <v>0</v>
      </c>
      <c r="AY593" s="327">
        <f t="shared" si="148"/>
        <v>0</v>
      </c>
      <c r="AZ593" s="327">
        <f t="shared" si="148"/>
        <v>0</v>
      </c>
      <c r="BA593" s="327">
        <f t="shared" si="148"/>
        <v>0</v>
      </c>
      <c r="BB593" s="327">
        <f t="shared" si="148"/>
        <v>0</v>
      </c>
      <c r="BC593" s="327">
        <f t="shared" si="146"/>
        <v>0</v>
      </c>
      <c r="BD593" s="327">
        <f t="shared" si="146"/>
        <v>0</v>
      </c>
      <c r="BE593" s="327">
        <f t="shared" si="146"/>
        <v>0</v>
      </c>
      <c r="BF593" s="327">
        <f t="shared" si="146"/>
        <v>0</v>
      </c>
    </row>
    <row r="594" spans="2:58" ht="14.25">
      <c r="B594" s="6" t="s">
        <v>350</v>
      </c>
      <c r="C594" s="1956" t="s">
        <v>24</v>
      </c>
      <c r="D594" s="1856" t="s">
        <v>23</v>
      </c>
      <c r="E594" s="1940" t="s">
        <v>15</v>
      </c>
      <c r="F594" s="1587" t="s">
        <v>16</v>
      </c>
      <c r="G594" s="1865">
        <v>17.39</v>
      </c>
      <c r="H594" s="1840">
        <v>0</v>
      </c>
      <c r="I594" s="1957">
        <v>0</v>
      </c>
      <c r="J594" s="1840">
        <v>0</v>
      </c>
      <c r="K594" s="1886">
        <v>12.2</v>
      </c>
      <c r="Q594" s="329"/>
      <c r="R594" s="327">
        <f t="shared" si="143"/>
        <v>0</v>
      </c>
      <c r="S594" s="327">
        <f t="shared" si="147"/>
        <v>0</v>
      </c>
      <c r="T594" s="327">
        <f t="shared" si="147"/>
        <v>0</v>
      </c>
      <c r="U594" s="327">
        <f t="shared" si="147"/>
        <v>0</v>
      </c>
      <c r="V594" s="327">
        <f t="shared" si="147"/>
        <v>0</v>
      </c>
      <c r="W594" s="327">
        <f t="shared" si="147"/>
        <v>0</v>
      </c>
      <c r="X594" s="327">
        <f t="shared" si="147"/>
        <v>0</v>
      </c>
      <c r="Y594" s="327">
        <f t="shared" si="147"/>
        <v>0</v>
      </c>
      <c r="Z594" s="327">
        <f t="shared" si="147"/>
        <v>0</v>
      </c>
      <c r="AA594" s="327">
        <f t="shared" si="147"/>
        <v>0</v>
      </c>
      <c r="AB594" s="327">
        <f t="shared" si="147"/>
        <v>0</v>
      </c>
      <c r="AC594" s="327">
        <f t="shared" si="147"/>
        <v>0</v>
      </c>
      <c r="AD594" s="327">
        <f t="shared" si="147"/>
        <v>0</v>
      </c>
      <c r="AE594" s="327">
        <f t="shared" si="147"/>
        <v>0</v>
      </c>
      <c r="AF594" s="327">
        <f t="shared" si="147"/>
        <v>0</v>
      </c>
      <c r="AG594" s="327">
        <f t="shared" si="144"/>
        <v>0</v>
      </c>
      <c r="AH594" s="327">
        <f t="shared" si="144"/>
        <v>0</v>
      </c>
      <c r="AI594" s="327">
        <f t="shared" si="144"/>
        <v>0</v>
      </c>
      <c r="AJ594" s="327">
        <f t="shared" si="144"/>
        <v>0</v>
      </c>
      <c r="AK594" s="1345" t="s">
        <v>1605</v>
      </c>
      <c r="AL594" s="89" t="s">
        <v>1605</v>
      </c>
      <c r="AM594" s="1345" t="s">
        <v>1605</v>
      </c>
      <c r="AN594" s="327">
        <f t="shared" si="145"/>
        <v>0</v>
      </c>
      <c r="AO594" s="327">
        <f t="shared" si="148"/>
        <v>0</v>
      </c>
      <c r="AP594" s="327">
        <f t="shared" si="148"/>
        <v>0</v>
      </c>
      <c r="AQ594" s="327">
        <f t="shared" si="148"/>
        <v>0</v>
      </c>
      <c r="AR594" s="327">
        <f t="shared" si="148"/>
        <v>0</v>
      </c>
      <c r="AS594" s="327">
        <f t="shared" si="148"/>
        <v>0</v>
      </c>
      <c r="AT594" s="327">
        <f t="shared" si="148"/>
        <v>0</v>
      </c>
      <c r="AU594" s="327">
        <f t="shared" si="148"/>
        <v>0</v>
      </c>
      <c r="AV594" s="327">
        <f t="shared" si="148"/>
        <v>0</v>
      </c>
      <c r="AW594" s="327">
        <f t="shared" si="148"/>
        <v>0</v>
      </c>
      <c r="AX594" s="327">
        <f t="shared" si="148"/>
        <v>0</v>
      </c>
      <c r="AY594" s="327">
        <f t="shared" si="148"/>
        <v>0</v>
      </c>
      <c r="AZ594" s="327">
        <f t="shared" si="148"/>
        <v>0</v>
      </c>
      <c r="BA594" s="327">
        <f t="shared" si="148"/>
        <v>0</v>
      </c>
      <c r="BB594" s="327">
        <f t="shared" si="148"/>
        <v>0</v>
      </c>
      <c r="BC594" s="327">
        <f t="shared" si="146"/>
        <v>0</v>
      </c>
      <c r="BD594" s="327">
        <f t="shared" si="146"/>
        <v>0</v>
      </c>
      <c r="BE594" s="327">
        <f t="shared" si="146"/>
        <v>0</v>
      </c>
      <c r="BF594" s="327">
        <f t="shared" si="146"/>
        <v>0</v>
      </c>
    </row>
    <row r="595" spans="2:58" ht="14.25">
      <c r="B595" s="6" t="s">
        <v>350</v>
      </c>
      <c r="C595" s="1956" t="s">
        <v>24</v>
      </c>
      <c r="D595" s="1856" t="s">
        <v>23</v>
      </c>
      <c r="E595" s="1940" t="s">
        <v>19</v>
      </c>
      <c r="F595" s="1587" t="s">
        <v>16</v>
      </c>
      <c r="G595" s="1865">
        <v>17.39</v>
      </c>
      <c r="H595" s="1840">
        <v>886.19268007939888</v>
      </c>
      <c r="I595" s="1957">
        <v>886.19268007939888</v>
      </c>
      <c r="J595" s="1840">
        <v>886.19268007939888</v>
      </c>
      <c r="K595" s="1886">
        <v>17.59</v>
      </c>
      <c r="Q595" s="329"/>
      <c r="R595" s="327">
        <f t="shared" si="143"/>
        <v>15588.129242596626</v>
      </c>
      <c r="S595" s="327">
        <f t="shared" si="147"/>
        <v>4280.3106447834971</v>
      </c>
      <c r="T595" s="327">
        <f t="shared" si="147"/>
        <v>177.23853601587976</v>
      </c>
      <c r="U595" s="327">
        <f t="shared" si="147"/>
        <v>1781.2472869595915</v>
      </c>
      <c r="V595" s="327">
        <f t="shared" si="147"/>
        <v>0</v>
      </c>
      <c r="W595" s="327">
        <f t="shared" si="147"/>
        <v>8826.4790935908131</v>
      </c>
      <c r="X595" s="327">
        <f t="shared" si="147"/>
        <v>17.72385360158798</v>
      </c>
      <c r="Y595" s="327">
        <f t="shared" si="147"/>
        <v>26.58578040238196</v>
      </c>
      <c r="Z595" s="327">
        <f t="shared" si="147"/>
        <v>17.72385360158798</v>
      </c>
      <c r="AA595" s="327">
        <f t="shared" si="147"/>
        <v>35.447707203175959</v>
      </c>
      <c r="AB595" s="327">
        <f t="shared" si="147"/>
        <v>106.34312160952784</v>
      </c>
      <c r="AC595" s="327">
        <f t="shared" si="147"/>
        <v>26.58578040238196</v>
      </c>
      <c r="AD595" s="327">
        <f t="shared" si="147"/>
        <v>26.58578040238196</v>
      </c>
      <c r="AE595" s="327">
        <f t="shared" si="147"/>
        <v>17.72385360158798</v>
      </c>
      <c r="AF595" s="327">
        <f t="shared" si="147"/>
        <v>8.8619268007939898</v>
      </c>
      <c r="AG595" s="327">
        <f t="shared" si="144"/>
        <v>124.06697521111585</v>
      </c>
      <c r="AH595" s="327">
        <f t="shared" si="144"/>
        <v>44.30963400396994</v>
      </c>
      <c r="AI595" s="327">
        <f t="shared" si="144"/>
        <v>44.30963400396994</v>
      </c>
      <c r="AJ595" s="327">
        <f t="shared" si="144"/>
        <v>26.58578040238196</v>
      </c>
      <c r="AK595" s="1345" t="s">
        <v>1605</v>
      </c>
      <c r="AL595" s="89" t="s">
        <v>1605</v>
      </c>
      <c r="AM595" s="1345" t="s">
        <v>1605</v>
      </c>
      <c r="AN595" s="327">
        <f t="shared" si="145"/>
        <v>15588.129242596626</v>
      </c>
      <c r="AO595" s="327">
        <f t="shared" si="148"/>
        <v>4280.3106447834971</v>
      </c>
      <c r="AP595" s="327">
        <f t="shared" si="148"/>
        <v>177.23853601587976</v>
      </c>
      <c r="AQ595" s="327">
        <f t="shared" si="148"/>
        <v>1781.2472869595915</v>
      </c>
      <c r="AR595" s="327">
        <f t="shared" si="148"/>
        <v>0</v>
      </c>
      <c r="AS595" s="327">
        <f t="shared" si="148"/>
        <v>8826.4790935908131</v>
      </c>
      <c r="AT595" s="327">
        <f t="shared" si="148"/>
        <v>17.72385360158798</v>
      </c>
      <c r="AU595" s="327">
        <f t="shared" si="148"/>
        <v>26.58578040238196</v>
      </c>
      <c r="AV595" s="327">
        <f t="shared" si="148"/>
        <v>17.72385360158798</v>
      </c>
      <c r="AW595" s="327">
        <f t="shared" si="148"/>
        <v>35.447707203175959</v>
      </c>
      <c r="AX595" s="327">
        <f t="shared" si="148"/>
        <v>106.34312160952784</v>
      </c>
      <c r="AY595" s="327">
        <f t="shared" si="148"/>
        <v>26.58578040238196</v>
      </c>
      <c r="AZ595" s="327">
        <f t="shared" si="148"/>
        <v>26.58578040238196</v>
      </c>
      <c r="BA595" s="327">
        <f t="shared" si="148"/>
        <v>17.72385360158798</v>
      </c>
      <c r="BB595" s="327">
        <f t="shared" si="148"/>
        <v>8.8619268007939898</v>
      </c>
      <c r="BC595" s="327">
        <f t="shared" si="146"/>
        <v>124.06697521111585</v>
      </c>
      <c r="BD595" s="327">
        <f t="shared" si="146"/>
        <v>44.30963400396994</v>
      </c>
      <c r="BE595" s="327">
        <f t="shared" si="146"/>
        <v>44.30963400396994</v>
      </c>
      <c r="BF595" s="327">
        <f t="shared" si="146"/>
        <v>26.58578040238196</v>
      </c>
    </row>
    <row r="596" spans="2:58" ht="14.25">
      <c r="B596" s="6" t="s">
        <v>350</v>
      </c>
      <c r="C596" s="1956" t="s">
        <v>24</v>
      </c>
      <c r="D596" s="1856" t="s">
        <v>27</v>
      </c>
      <c r="E596" s="1940" t="s">
        <v>25</v>
      </c>
      <c r="F596" s="1587" t="s">
        <v>16</v>
      </c>
      <c r="G596" s="1865">
        <v>17.39</v>
      </c>
      <c r="H596" s="1840">
        <v>0</v>
      </c>
      <c r="I596" s="1957">
        <v>0</v>
      </c>
      <c r="J596" s="1840">
        <v>0</v>
      </c>
      <c r="K596" s="1886">
        <v>9.08</v>
      </c>
      <c r="Q596" s="329"/>
      <c r="R596" s="327">
        <f t="shared" si="143"/>
        <v>0</v>
      </c>
      <c r="S596" s="327">
        <f t="shared" si="147"/>
        <v>0</v>
      </c>
      <c r="T596" s="327">
        <f t="shared" si="147"/>
        <v>0</v>
      </c>
      <c r="U596" s="327">
        <f t="shared" si="147"/>
        <v>0</v>
      </c>
      <c r="V596" s="327">
        <f t="shared" si="147"/>
        <v>0</v>
      </c>
      <c r="W596" s="327">
        <f t="shared" si="147"/>
        <v>0</v>
      </c>
      <c r="X596" s="327">
        <f t="shared" si="147"/>
        <v>0</v>
      </c>
      <c r="Y596" s="327">
        <f t="shared" si="147"/>
        <v>0</v>
      </c>
      <c r="Z596" s="327">
        <f t="shared" si="147"/>
        <v>0</v>
      </c>
      <c r="AA596" s="327">
        <f t="shared" si="147"/>
        <v>0</v>
      </c>
      <c r="AB596" s="327">
        <f t="shared" si="147"/>
        <v>0</v>
      </c>
      <c r="AC596" s="327">
        <f t="shared" si="147"/>
        <v>0</v>
      </c>
      <c r="AD596" s="327">
        <f t="shared" si="147"/>
        <v>0</v>
      </c>
      <c r="AE596" s="327">
        <f t="shared" si="147"/>
        <v>0</v>
      </c>
      <c r="AF596" s="327">
        <f t="shared" si="147"/>
        <v>0</v>
      </c>
      <c r="AG596" s="327">
        <f t="shared" si="144"/>
        <v>0</v>
      </c>
      <c r="AH596" s="327">
        <f t="shared" si="144"/>
        <v>0</v>
      </c>
      <c r="AI596" s="327">
        <f t="shared" si="144"/>
        <v>0</v>
      </c>
      <c r="AJ596" s="327">
        <f t="shared" si="144"/>
        <v>0</v>
      </c>
      <c r="AK596" s="1345" t="s">
        <v>1605</v>
      </c>
      <c r="AL596" s="89" t="s">
        <v>1605</v>
      </c>
      <c r="AM596" s="1345" t="s">
        <v>1605</v>
      </c>
      <c r="AN596" s="327">
        <f t="shared" si="145"/>
        <v>0</v>
      </c>
      <c r="AO596" s="327">
        <f t="shared" si="148"/>
        <v>0</v>
      </c>
      <c r="AP596" s="327">
        <f t="shared" si="148"/>
        <v>0</v>
      </c>
      <c r="AQ596" s="327">
        <f t="shared" si="148"/>
        <v>0</v>
      </c>
      <c r="AR596" s="327">
        <f t="shared" si="148"/>
        <v>0</v>
      </c>
      <c r="AS596" s="327">
        <f t="shared" si="148"/>
        <v>0</v>
      </c>
      <c r="AT596" s="327">
        <f t="shared" si="148"/>
        <v>0</v>
      </c>
      <c r="AU596" s="327">
        <f t="shared" si="148"/>
        <v>0</v>
      </c>
      <c r="AV596" s="327">
        <f t="shared" si="148"/>
        <v>0</v>
      </c>
      <c r="AW596" s="327">
        <f t="shared" si="148"/>
        <v>0</v>
      </c>
      <c r="AX596" s="327">
        <f t="shared" si="148"/>
        <v>0</v>
      </c>
      <c r="AY596" s="327">
        <f t="shared" si="148"/>
        <v>0</v>
      </c>
      <c r="AZ596" s="327">
        <f t="shared" si="148"/>
        <v>0</v>
      </c>
      <c r="BA596" s="327">
        <f t="shared" si="148"/>
        <v>0</v>
      </c>
      <c r="BB596" s="327">
        <f t="shared" si="148"/>
        <v>0</v>
      </c>
      <c r="BC596" s="327">
        <f t="shared" si="146"/>
        <v>0</v>
      </c>
      <c r="BD596" s="327">
        <f t="shared" si="146"/>
        <v>0</v>
      </c>
      <c r="BE596" s="327">
        <f t="shared" si="146"/>
        <v>0</v>
      </c>
      <c r="BF596" s="327">
        <f t="shared" si="146"/>
        <v>0</v>
      </c>
    </row>
    <row r="597" spans="2:58" ht="14.25">
      <c r="B597" s="6" t="s">
        <v>350</v>
      </c>
      <c r="C597" s="1956" t="s">
        <v>24</v>
      </c>
      <c r="D597" s="1856" t="s">
        <v>27</v>
      </c>
      <c r="E597" s="1940" t="s">
        <v>15</v>
      </c>
      <c r="F597" s="1587" t="s">
        <v>16</v>
      </c>
      <c r="G597" s="1865">
        <v>17.39</v>
      </c>
      <c r="H597" s="1840">
        <v>0</v>
      </c>
      <c r="I597" s="1957">
        <v>0</v>
      </c>
      <c r="J597" s="1840">
        <v>0</v>
      </c>
      <c r="K597" s="1886">
        <v>12.2</v>
      </c>
      <c r="Q597" s="329"/>
      <c r="R597" s="327">
        <f t="shared" si="143"/>
        <v>0</v>
      </c>
      <c r="S597" s="327">
        <f t="shared" si="147"/>
        <v>0</v>
      </c>
      <c r="T597" s="327">
        <f t="shared" si="147"/>
        <v>0</v>
      </c>
      <c r="U597" s="327">
        <f t="shared" si="147"/>
        <v>0</v>
      </c>
      <c r="V597" s="327">
        <f t="shared" si="147"/>
        <v>0</v>
      </c>
      <c r="W597" s="327">
        <f t="shared" si="147"/>
        <v>0</v>
      </c>
      <c r="X597" s="327">
        <f t="shared" si="147"/>
        <v>0</v>
      </c>
      <c r="Y597" s="327">
        <f t="shared" si="147"/>
        <v>0</v>
      </c>
      <c r="Z597" s="327">
        <f t="shared" si="147"/>
        <v>0</v>
      </c>
      <c r="AA597" s="327">
        <f t="shared" si="147"/>
        <v>0</v>
      </c>
      <c r="AB597" s="327">
        <f t="shared" si="147"/>
        <v>0</v>
      </c>
      <c r="AC597" s="327">
        <f t="shared" si="147"/>
        <v>0</v>
      </c>
      <c r="AD597" s="327">
        <f t="shared" si="147"/>
        <v>0</v>
      </c>
      <c r="AE597" s="327">
        <f t="shared" si="147"/>
        <v>0</v>
      </c>
      <c r="AF597" s="327">
        <f t="shared" si="147"/>
        <v>0</v>
      </c>
      <c r="AG597" s="327">
        <f t="shared" si="144"/>
        <v>0</v>
      </c>
      <c r="AH597" s="327">
        <f t="shared" si="144"/>
        <v>0</v>
      </c>
      <c r="AI597" s="327">
        <f t="shared" si="144"/>
        <v>0</v>
      </c>
      <c r="AJ597" s="327">
        <f t="shared" si="144"/>
        <v>0</v>
      </c>
      <c r="AK597" s="1345" t="s">
        <v>1605</v>
      </c>
      <c r="AL597" s="89" t="s">
        <v>1605</v>
      </c>
      <c r="AM597" s="1345" t="s">
        <v>1605</v>
      </c>
      <c r="AN597" s="327">
        <f t="shared" si="145"/>
        <v>0</v>
      </c>
      <c r="AO597" s="327">
        <f t="shared" si="148"/>
        <v>0</v>
      </c>
      <c r="AP597" s="327">
        <f t="shared" si="148"/>
        <v>0</v>
      </c>
      <c r="AQ597" s="327">
        <f t="shared" si="148"/>
        <v>0</v>
      </c>
      <c r="AR597" s="327">
        <f t="shared" si="148"/>
        <v>0</v>
      </c>
      <c r="AS597" s="327">
        <f t="shared" si="148"/>
        <v>0</v>
      </c>
      <c r="AT597" s="327">
        <f t="shared" si="148"/>
        <v>0</v>
      </c>
      <c r="AU597" s="327">
        <f t="shared" si="148"/>
        <v>0</v>
      </c>
      <c r="AV597" s="327">
        <f t="shared" si="148"/>
        <v>0</v>
      </c>
      <c r="AW597" s="327">
        <f t="shared" si="148"/>
        <v>0</v>
      </c>
      <c r="AX597" s="327">
        <f t="shared" si="148"/>
        <v>0</v>
      </c>
      <c r="AY597" s="327">
        <f t="shared" si="148"/>
        <v>0</v>
      </c>
      <c r="AZ597" s="327">
        <f t="shared" si="148"/>
        <v>0</v>
      </c>
      <c r="BA597" s="327">
        <f t="shared" si="148"/>
        <v>0</v>
      </c>
      <c r="BB597" s="327">
        <f t="shared" si="148"/>
        <v>0</v>
      </c>
      <c r="BC597" s="327">
        <f t="shared" si="146"/>
        <v>0</v>
      </c>
      <c r="BD597" s="327">
        <f t="shared" si="146"/>
        <v>0</v>
      </c>
      <c r="BE597" s="327">
        <f t="shared" si="146"/>
        <v>0</v>
      </c>
      <c r="BF597" s="327">
        <f t="shared" si="146"/>
        <v>0</v>
      </c>
    </row>
    <row r="598" spans="2:58" ht="14.25">
      <c r="B598" s="6" t="s">
        <v>350</v>
      </c>
      <c r="C598" s="1956" t="s">
        <v>24</v>
      </c>
      <c r="D598" s="1856" t="s">
        <v>27</v>
      </c>
      <c r="E598" s="1940" t="s">
        <v>19</v>
      </c>
      <c r="F598" s="1587" t="s">
        <v>16</v>
      </c>
      <c r="G598" s="1865">
        <v>17.39</v>
      </c>
      <c r="H598" s="1840">
        <v>3323.2225502977453</v>
      </c>
      <c r="I598" s="1957">
        <v>3323.2225502977453</v>
      </c>
      <c r="J598" s="1840">
        <v>3323.2225502977453</v>
      </c>
      <c r="K598" s="1886">
        <v>17.59</v>
      </c>
      <c r="Q598" s="329"/>
      <c r="R598" s="327">
        <f t="shared" si="143"/>
        <v>58455.48465973734</v>
      </c>
      <c r="S598" s="327">
        <f t="shared" si="147"/>
        <v>16051.164917938113</v>
      </c>
      <c r="T598" s="327">
        <f t="shared" si="147"/>
        <v>664.64451005954902</v>
      </c>
      <c r="U598" s="327">
        <f t="shared" si="147"/>
        <v>6679.6773260984673</v>
      </c>
      <c r="V598" s="327">
        <f t="shared" si="147"/>
        <v>0</v>
      </c>
      <c r="W598" s="327">
        <f t="shared" si="147"/>
        <v>33099.29660096555</v>
      </c>
      <c r="X598" s="327">
        <f t="shared" si="147"/>
        <v>66.464451005954913</v>
      </c>
      <c r="Y598" s="327">
        <f t="shared" si="147"/>
        <v>99.696676508932342</v>
      </c>
      <c r="Z598" s="327">
        <f t="shared" si="147"/>
        <v>66.464451005954913</v>
      </c>
      <c r="AA598" s="327">
        <f t="shared" si="147"/>
        <v>132.92890201190983</v>
      </c>
      <c r="AB598" s="327">
        <f t="shared" si="147"/>
        <v>398.78670603572937</v>
      </c>
      <c r="AC598" s="327">
        <f t="shared" si="147"/>
        <v>99.696676508932342</v>
      </c>
      <c r="AD598" s="327">
        <f t="shared" si="147"/>
        <v>99.696676508932342</v>
      </c>
      <c r="AE598" s="327">
        <f t="shared" si="147"/>
        <v>66.464451005954913</v>
      </c>
      <c r="AF598" s="327">
        <f t="shared" si="147"/>
        <v>33.232225502977457</v>
      </c>
      <c r="AG598" s="327">
        <f t="shared" si="144"/>
        <v>465.25115704168439</v>
      </c>
      <c r="AH598" s="327">
        <f t="shared" si="144"/>
        <v>166.16112751488726</v>
      </c>
      <c r="AI598" s="327">
        <f t="shared" si="144"/>
        <v>166.16112751488726</v>
      </c>
      <c r="AJ598" s="327">
        <f t="shared" si="144"/>
        <v>99.696676508932342</v>
      </c>
      <c r="AK598" s="1345" t="s">
        <v>1605</v>
      </c>
      <c r="AL598" s="89" t="s">
        <v>1605</v>
      </c>
      <c r="AM598" s="1345" t="s">
        <v>1605</v>
      </c>
      <c r="AN598" s="327">
        <f t="shared" si="145"/>
        <v>58455.48465973734</v>
      </c>
      <c r="AO598" s="327">
        <f t="shared" si="148"/>
        <v>16051.164917938113</v>
      </c>
      <c r="AP598" s="327">
        <f t="shared" si="148"/>
        <v>664.64451005954902</v>
      </c>
      <c r="AQ598" s="327">
        <f t="shared" si="148"/>
        <v>6679.6773260984673</v>
      </c>
      <c r="AR598" s="327">
        <f t="shared" si="148"/>
        <v>0</v>
      </c>
      <c r="AS598" s="327">
        <f t="shared" si="148"/>
        <v>33099.29660096555</v>
      </c>
      <c r="AT598" s="327">
        <f t="shared" si="148"/>
        <v>66.464451005954913</v>
      </c>
      <c r="AU598" s="327">
        <f t="shared" si="148"/>
        <v>99.696676508932342</v>
      </c>
      <c r="AV598" s="327">
        <f t="shared" si="148"/>
        <v>66.464451005954913</v>
      </c>
      <c r="AW598" s="327">
        <f t="shared" si="148"/>
        <v>132.92890201190983</v>
      </c>
      <c r="AX598" s="327">
        <f t="shared" si="148"/>
        <v>398.78670603572937</v>
      </c>
      <c r="AY598" s="327">
        <f t="shared" si="148"/>
        <v>99.696676508932342</v>
      </c>
      <c r="AZ598" s="327">
        <f t="shared" si="148"/>
        <v>99.696676508932342</v>
      </c>
      <c r="BA598" s="327">
        <f t="shared" si="148"/>
        <v>66.464451005954913</v>
      </c>
      <c r="BB598" s="327">
        <f t="shared" si="148"/>
        <v>33.232225502977457</v>
      </c>
      <c r="BC598" s="327">
        <f t="shared" si="146"/>
        <v>465.25115704168439</v>
      </c>
      <c r="BD598" s="327">
        <f t="shared" si="146"/>
        <v>166.16112751488726</v>
      </c>
      <c r="BE598" s="327">
        <f t="shared" si="146"/>
        <v>166.16112751488726</v>
      </c>
      <c r="BF598" s="327">
        <f t="shared" si="146"/>
        <v>99.696676508932342</v>
      </c>
    </row>
    <row r="599" spans="2:58" ht="14.25">
      <c r="B599" s="6" t="s">
        <v>350</v>
      </c>
      <c r="C599" s="1956" t="s">
        <v>351</v>
      </c>
      <c r="D599" s="1856" t="s">
        <v>352</v>
      </c>
      <c r="E599" s="1940" t="s">
        <v>25</v>
      </c>
      <c r="F599" s="1587" t="s">
        <v>16</v>
      </c>
      <c r="G599" s="1865">
        <v>17.14</v>
      </c>
      <c r="H599" s="1840">
        <v>404.54</v>
      </c>
      <c r="I599" s="1958">
        <v>404.54</v>
      </c>
      <c r="J599" s="1896">
        <v>404.54</v>
      </c>
      <c r="K599" s="1886">
        <v>9.08</v>
      </c>
      <c r="Q599" s="329"/>
      <c r="R599" s="327">
        <f t="shared" si="143"/>
        <v>3673.2232000000004</v>
      </c>
      <c r="S599" s="327">
        <f t="shared" si="147"/>
        <v>1953.9282000000001</v>
      </c>
      <c r="T599" s="327">
        <f t="shared" si="147"/>
        <v>80.908000000000015</v>
      </c>
      <c r="U599" s="327">
        <f t="shared" si="147"/>
        <v>813.12540000000001</v>
      </c>
      <c r="V599" s="327">
        <f t="shared" si="147"/>
        <v>0</v>
      </c>
      <c r="W599" s="327">
        <f t="shared" ref="S599:AF613" si="149">+$R599*VLOOKUP($E599,$P$5:$AF$7,W$1+3,FALSE)</f>
        <v>586.58300000000008</v>
      </c>
      <c r="X599" s="327">
        <f t="shared" si="149"/>
        <v>8.0908000000000015</v>
      </c>
      <c r="Y599" s="327">
        <f t="shared" si="149"/>
        <v>12.136200000000001</v>
      </c>
      <c r="Z599" s="327">
        <f t="shared" si="149"/>
        <v>8.0908000000000015</v>
      </c>
      <c r="AA599" s="327">
        <f t="shared" si="149"/>
        <v>16.181600000000003</v>
      </c>
      <c r="AB599" s="327">
        <f t="shared" si="149"/>
        <v>48.544800000000002</v>
      </c>
      <c r="AC599" s="327">
        <f t="shared" si="149"/>
        <v>12.136200000000001</v>
      </c>
      <c r="AD599" s="327">
        <f t="shared" si="149"/>
        <v>12.136200000000001</v>
      </c>
      <c r="AE599" s="327">
        <f t="shared" si="149"/>
        <v>8.0908000000000015</v>
      </c>
      <c r="AF599" s="327">
        <f t="shared" si="149"/>
        <v>4.0454000000000008</v>
      </c>
      <c r="AG599" s="327">
        <f t="shared" si="144"/>
        <v>56.635600000000011</v>
      </c>
      <c r="AH599" s="327">
        <f t="shared" si="144"/>
        <v>20.227000000000004</v>
      </c>
      <c r="AI599" s="327">
        <f t="shared" si="144"/>
        <v>20.227000000000004</v>
      </c>
      <c r="AJ599" s="327">
        <f t="shared" si="144"/>
        <v>12.136200000000001</v>
      </c>
      <c r="AK599" s="1345" t="s">
        <v>1605</v>
      </c>
      <c r="AL599" s="89" t="s">
        <v>1605</v>
      </c>
      <c r="AM599" s="1345" t="s">
        <v>1605</v>
      </c>
      <c r="AN599" s="327">
        <f t="shared" si="145"/>
        <v>3673.2232000000004</v>
      </c>
      <c r="AO599" s="327">
        <f t="shared" si="148"/>
        <v>1953.9282000000001</v>
      </c>
      <c r="AP599" s="327">
        <f t="shared" si="148"/>
        <v>80.908000000000015</v>
      </c>
      <c r="AQ599" s="327">
        <f t="shared" si="148"/>
        <v>813.12540000000001</v>
      </c>
      <c r="AR599" s="327">
        <f t="shared" si="148"/>
        <v>0</v>
      </c>
      <c r="AS599" s="327">
        <f t="shared" ref="AO599:BB613" si="150">+$AN599*VLOOKUP($E599,$AL$5:$BB$7,AS$1+3,FALSE)</f>
        <v>586.58300000000008</v>
      </c>
      <c r="AT599" s="327">
        <f t="shared" si="150"/>
        <v>8.0908000000000015</v>
      </c>
      <c r="AU599" s="327">
        <f t="shared" si="150"/>
        <v>12.136200000000001</v>
      </c>
      <c r="AV599" s="327">
        <f t="shared" si="150"/>
        <v>8.0908000000000015</v>
      </c>
      <c r="AW599" s="327">
        <f t="shared" si="150"/>
        <v>16.181600000000003</v>
      </c>
      <c r="AX599" s="327">
        <f t="shared" si="150"/>
        <v>48.544800000000002</v>
      </c>
      <c r="AY599" s="327">
        <f t="shared" si="150"/>
        <v>12.136200000000001</v>
      </c>
      <c r="AZ599" s="327">
        <f t="shared" si="150"/>
        <v>12.136200000000001</v>
      </c>
      <c r="BA599" s="327">
        <f t="shared" si="150"/>
        <v>8.0908000000000015</v>
      </c>
      <c r="BB599" s="327">
        <f t="shared" si="150"/>
        <v>4.0454000000000008</v>
      </c>
      <c r="BC599" s="327">
        <f t="shared" si="146"/>
        <v>56.635600000000011</v>
      </c>
      <c r="BD599" s="327">
        <f t="shared" si="146"/>
        <v>20.227000000000004</v>
      </c>
      <c r="BE599" s="327">
        <f t="shared" si="146"/>
        <v>20.227000000000004</v>
      </c>
      <c r="BF599" s="327">
        <f t="shared" si="146"/>
        <v>12.136200000000001</v>
      </c>
    </row>
    <row r="600" spans="2:58" ht="14.25">
      <c r="B600" s="6" t="s">
        <v>350</v>
      </c>
      <c r="C600" s="1956" t="s">
        <v>353</v>
      </c>
      <c r="D600" s="1856" t="s">
        <v>27</v>
      </c>
      <c r="E600" s="1940" t="s">
        <v>19</v>
      </c>
      <c r="F600" s="1587" t="s">
        <v>16</v>
      </c>
      <c r="G600" s="1865">
        <v>17.39</v>
      </c>
      <c r="H600" s="1840">
        <v>8505.58</v>
      </c>
      <c r="I600" s="1958">
        <v>8505.58</v>
      </c>
      <c r="J600" s="1896">
        <v>8505.58</v>
      </c>
      <c r="K600" s="1886">
        <v>17.59</v>
      </c>
      <c r="Q600" s="329"/>
      <c r="R600" s="327">
        <f t="shared" si="143"/>
        <v>149613.15220000001</v>
      </c>
      <c r="S600" s="327">
        <f t="shared" si="149"/>
        <v>41081.951400000013</v>
      </c>
      <c r="T600" s="327">
        <f t="shared" si="149"/>
        <v>1701.1160000000002</v>
      </c>
      <c r="U600" s="327">
        <f t="shared" si="149"/>
        <v>17096.215800000002</v>
      </c>
      <c r="V600" s="327">
        <f t="shared" si="149"/>
        <v>0</v>
      </c>
      <c r="W600" s="327">
        <f t="shared" si="149"/>
        <v>84715.57680000001</v>
      </c>
      <c r="X600" s="327">
        <f t="shared" si="149"/>
        <v>170.11160000000004</v>
      </c>
      <c r="Y600" s="327">
        <f t="shared" si="149"/>
        <v>255.16739999999999</v>
      </c>
      <c r="Z600" s="327">
        <f t="shared" si="149"/>
        <v>170.11160000000004</v>
      </c>
      <c r="AA600" s="327">
        <f t="shared" si="149"/>
        <v>340.22320000000008</v>
      </c>
      <c r="AB600" s="327">
        <f t="shared" si="149"/>
        <v>1020.6695999999999</v>
      </c>
      <c r="AC600" s="327">
        <f t="shared" si="149"/>
        <v>255.16739999999999</v>
      </c>
      <c r="AD600" s="327">
        <f t="shared" si="149"/>
        <v>255.16739999999999</v>
      </c>
      <c r="AE600" s="327">
        <f t="shared" si="149"/>
        <v>170.11160000000004</v>
      </c>
      <c r="AF600" s="327">
        <f t="shared" si="149"/>
        <v>85.055800000000019</v>
      </c>
      <c r="AG600" s="327">
        <f t="shared" si="144"/>
        <v>1190.7812000000001</v>
      </c>
      <c r="AH600" s="327">
        <f t="shared" si="144"/>
        <v>425.27900000000005</v>
      </c>
      <c r="AI600" s="327">
        <f t="shared" si="144"/>
        <v>425.27900000000005</v>
      </c>
      <c r="AJ600" s="327">
        <f t="shared" si="144"/>
        <v>255.16739999999999</v>
      </c>
      <c r="AK600" s="1345" t="s">
        <v>1605</v>
      </c>
      <c r="AL600" s="89" t="s">
        <v>1605</v>
      </c>
      <c r="AM600" s="1345" t="s">
        <v>1605</v>
      </c>
      <c r="AN600" s="327">
        <f t="shared" si="145"/>
        <v>149613.15220000001</v>
      </c>
      <c r="AO600" s="327">
        <f t="shared" si="150"/>
        <v>41081.951400000013</v>
      </c>
      <c r="AP600" s="327">
        <f t="shared" si="150"/>
        <v>1701.1160000000002</v>
      </c>
      <c r="AQ600" s="327">
        <f t="shared" si="150"/>
        <v>17096.215800000002</v>
      </c>
      <c r="AR600" s="327">
        <f t="shared" si="150"/>
        <v>0</v>
      </c>
      <c r="AS600" s="327">
        <f t="shared" si="150"/>
        <v>84715.57680000001</v>
      </c>
      <c r="AT600" s="327">
        <f t="shared" si="150"/>
        <v>170.11160000000004</v>
      </c>
      <c r="AU600" s="327">
        <f t="shared" si="150"/>
        <v>255.16739999999999</v>
      </c>
      <c r="AV600" s="327">
        <f t="shared" si="150"/>
        <v>170.11160000000004</v>
      </c>
      <c r="AW600" s="327">
        <f t="shared" si="150"/>
        <v>340.22320000000008</v>
      </c>
      <c r="AX600" s="327">
        <f t="shared" si="150"/>
        <v>1020.6695999999999</v>
      </c>
      <c r="AY600" s="327">
        <f t="shared" si="150"/>
        <v>255.16739999999999</v>
      </c>
      <c r="AZ600" s="327">
        <f t="shared" si="150"/>
        <v>255.16739999999999</v>
      </c>
      <c r="BA600" s="327">
        <f t="shared" si="150"/>
        <v>170.11160000000004</v>
      </c>
      <c r="BB600" s="327">
        <f t="shared" si="150"/>
        <v>85.055800000000019</v>
      </c>
      <c r="BC600" s="327">
        <f t="shared" si="146"/>
        <v>1190.7812000000001</v>
      </c>
      <c r="BD600" s="327">
        <f t="shared" si="146"/>
        <v>425.27900000000005</v>
      </c>
      <c r="BE600" s="327">
        <f t="shared" si="146"/>
        <v>425.27900000000005</v>
      </c>
      <c r="BF600" s="327">
        <f t="shared" si="146"/>
        <v>255.16739999999999</v>
      </c>
    </row>
    <row r="601" spans="2:58" ht="14.25">
      <c r="B601" s="6" t="s">
        <v>350</v>
      </c>
      <c r="C601" s="1956" t="s">
        <v>288</v>
      </c>
      <c r="D601" s="1856" t="s">
        <v>354</v>
      </c>
      <c r="E601" s="1940" t="s">
        <v>19</v>
      </c>
      <c r="F601" s="1587" t="s">
        <v>16</v>
      </c>
      <c r="G601" s="1865">
        <v>17.39</v>
      </c>
      <c r="H601" s="1840">
        <v>18309.260000000002</v>
      </c>
      <c r="I601" s="1958">
        <v>18309.260000000002</v>
      </c>
      <c r="J601" s="1896">
        <v>18309.260000000002</v>
      </c>
      <c r="K601" s="1886">
        <v>17.59</v>
      </c>
      <c r="Q601" s="329"/>
      <c r="R601" s="327">
        <f t="shared" si="143"/>
        <v>322059.88340000005</v>
      </c>
      <c r="S601" s="327">
        <f t="shared" si="149"/>
        <v>88433.725800000029</v>
      </c>
      <c r="T601" s="327">
        <f t="shared" si="149"/>
        <v>3661.8520000000008</v>
      </c>
      <c r="U601" s="327">
        <f t="shared" si="149"/>
        <v>36801.6126</v>
      </c>
      <c r="V601" s="327">
        <f t="shared" si="149"/>
        <v>0</v>
      </c>
      <c r="W601" s="327">
        <f t="shared" si="149"/>
        <v>182360.22960000005</v>
      </c>
      <c r="X601" s="327">
        <f t="shared" si="149"/>
        <v>366.18520000000012</v>
      </c>
      <c r="Y601" s="327">
        <f t="shared" si="149"/>
        <v>549.27779999999996</v>
      </c>
      <c r="Z601" s="327">
        <f t="shared" si="149"/>
        <v>366.18520000000012</v>
      </c>
      <c r="AA601" s="327">
        <f t="shared" si="149"/>
        <v>732.37040000000025</v>
      </c>
      <c r="AB601" s="327">
        <f t="shared" si="149"/>
        <v>2197.1111999999998</v>
      </c>
      <c r="AC601" s="327">
        <f t="shared" si="149"/>
        <v>549.27779999999996</v>
      </c>
      <c r="AD601" s="327">
        <f t="shared" si="149"/>
        <v>549.27779999999996</v>
      </c>
      <c r="AE601" s="327">
        <f t="shared" si="149"/>
        <v>366.18520000000012</v>
      </c>
      <c r="AF601" s="327">
        <f t="shared" si="149"/>
        <v>183.09260000000006</v>
      </c>
      <c r="AG601" s="327">
        <f t="shared" si="144"/>
        <v>2563.2964000000006</v>
      </c>
      <c r="AH601" s="327">
        <f t="shared" si="144"/>
        <v>915.46300000000019</v>
      </c>
      <c r="AI601" s="327">
        <f t="shared" si="144"/>
        <v>915.46300000000019</v>
      </c>
      <c r="AJ601" s="327">
        <f t="shared" si="144"/>
        <v>549.27779999999996</v>
      </c>
      <c r="AK601" s="1345" t="s">
        <v>1605</v>
      </c>
      <c r="AL601" s="89" t="s">
        <v>1605</v>
      </c>
      <c r="AM601" s="1345" t="s">
        <v>1605</v>
      </c>
      <c r="AN601" s="327">
        <f t="shared" si="145"/>
        <v>322059.88340000005</v>
      </c>
      <c r="AO601" s="327">
        <f t="shared" si="150"/>
        <v>88433.725800000029</v>
      </c>
      <c r="AP601" s="327">
        <f t="shared" si="150"/>
        <v>3661.8520000000008</v>
      </c>
      <c r="AQ601" s="327">
        <f t="shared" si="150"/>
        <v>36801.6126</v>
      </c>
      <c r="AR601" s="327">
        <f t="shared" si="150"/>
        <v>0</v>
      </c>
      <c r="AS601" s="327">
        <f t="shared" si="150"/>
        <v>182360.22960000005</v>
      </c>
      <c r="AT601" s="327">
        <f t="shared" si="150"/>
        <v>366.18520000000012</v>
      </c>
      <c r="AU601" s="327">
        <f t="shared" si="150"/>
        <v>549.27779999999996</v>
      </c>
      <c r="AV601" s="327">
        <f t="shared" si="150"/>
        <v>366.18520000000012</v>
      </c>
      <c r="AW601" s="327">
        <f t="shared" si="150"/>
        <v>732.37040000000025</v>
      </c>
      <c r="AX601" s="327">
        <f t="shared" si="150"/>
        <v>2197.1111999999998</v>
      </c>
      <c r="AY601" s="327">
        <f t="shared" si="150"/>
        <v>549.27779999999996</v>
      </c>
      <c r="AZ601" s="327">
        <f t="shared" si="150"/>
        <v>549.27779999999996</v>
      </c>
      <c r="BA601" s="327">
        <f t="shared" si="150"/>
        <v>366.18520000000012</v>
      </c>
      <c r="BB601" s="327">
        <f t="shared" si="150"/>
        <v>183.09260000000006</v>
      </c>
      <c r="BC601" s="327">
        <f t="shared" si="146"/>
        <v>2563.2964000000006</v>
      </c>
      <c r="BD601" s="327">
        <f t="shared" si="146"/>
        <v>915.46300000000019</v>
      </c>
      <c r="BE601" s="327">
        <f t="shared" si="146"/>
        <v>915.46300000000019</v>
      </c>
      <c r="BF601" s="327">
        <f t="shared" si="146"/>
        <v>549.27779999999996</v>
      </c>
    </row>
    <row r="602" spans="2:58" ht="14.25">
      <c r="B602" s="6" t="s">
        <v>350</v>
      </c>
      <c r="C602" s="1956" t="s">
        <v>1680</v>
      </c>
      <c r="D602" s="1856" t="s">
        <v>21</v>
      </c>
      <c r="E602" s="1940" t="s">
        <v>15</v>
      </c>
      <c r="F602" s="1587" t="s">
        <v>16</v>
      </c>
      <c r="G602" s="1865">
        <v>17.39</v>
      </c>
      <c r="H602" s="1840">
        <v>1350.42</v>
      </c>
      <c r="I602" s="1958">
        <v>1350.42</v>
      </c>
      <c r="J602" s="1896">
        <v>1350.42</v>
      </c>
      <c r="K602" s="1886">
        <v>12.2</v>
      </c>
      <c r="Q602" s="329"/>
      <c r="R602" s="327">
        <f t="shared" si="143"/>
        <v>16475.124</v>
      </c>
      <c r="S602" s="327">
        <f t="shared" si="149"/>
        <v>6522.5286000000051</v>
      </c>
      <c r="T602" s="327">
        <f t="shared" si="149"/>
        <v>270.084</v>
      </c>
      <c r="U602" s="327">
        <f t="shared" si="149"/>
        <v>2714.3442</v>
      </c>
      <c r="V602" s="327">
        <f t="shared" si="149"/>
        <v>0</v>
      </c>
      <c r="W602" s="327">
        <f t="shared" si="149"/>
        <v>6171.4194000000016</v>
      </c>
      <c r="X602" s="327">
        <f t="shared" si="149"/>
        <v>27.008400000000005</v>
      </c>
      <c r="Y602" s="327">
        <f t="shared" si="149"/>
        <v>40.512599999999999</v>
      </c>
      <c r="Z602" s="327">
        <f t="shared" si="149"/>
        <v>27.008400000000005</v>
      </c>
      <c r="AA602" s="327">
        <f t="shared" si="149"/>
        <v>54.016800000000011</v>
      </c>
      <c r="AB602" s="327">
        <f t="shared" si="149"/>
        <v>162.0504</v>
      </c>
      <c r="AC602" s="327">
        <f t="shared" si="149"/>
        <v>40.512599999999999</v>
      </c>
      <c r="AD602" s="327">
        <f t="shared" si="149"/>
        <v>40.512599999999999</v>
      </c>
      <c r="AE602" s="327">
        <f t="shared" si="149"/>
        <v>27.008400000000005</v>
      </c>
      <c r="AF602" s="327">
        <f t="shared" si="149"/>
        <v>13.504200000000003</v>
      </c>
      <c r="AG602" s="327">
        <f t="shared" si="144"/>
        <v>189.05880000000002</v>
      </c>
      <c r="AH602" s="327">
        <f t="shared" si="144"/>
        <v>67.521000000000001</v>
      </c>
      <c r="AI602" s="327">
        <f t="shared" si="144"/>
        <v>67.521000000000001</v>
      </c>
      <c r="AJ602" s="327">
        <f t="shared" si="144"/>
        <v>40.512599999999999</v>
      </c>
      <c r="AK602" s="1345" t="s">
        <v>1605</v>
      </c>
      <c r="AL602" s="89" t="s">
        <v>1605</v>
      </c>
      <c r="AM602" s="1345" t="s">
        <v>1605</v>
      </c>
      <c r="AN602" s="327">
        <f t="shared" si="145"/>
        <v>16475.124</v>
      </c>
      <c r="AO602" s="327">
        <f t="shared" si="150"/>
        <v>6522.5286000000051</v>
      </c>
      <c r="AP602" s="327">
        <f t="shared" si="150"/>
        <v>270.084</v>
      </c>
      <c r="AQ602" s="327">
        <f t="shared" si="150"/>
        <v>2714.3442</v>
      </c>
      <c r="AR602" s="327">
        <f t="shared" si="150"/>
        <v>0</v>
      </c>
      <c r="AS602" s="327">
        <f t="shared" si="150"/>
        <v>6171.4194000000016</v>
      </c>
      <c r="AT602" s="327">
        <f t="shared" si="150"/>
        <v>27.008400000000005</v>
      </c>
      <c r="AU602" s="327">
        <f t="shared" si="150"/>
        <v>40.512599999999999</v>
      </c>
      <c r="AV602" s="327">
        <f t="shared" si="150"/>
        <v>27.008400000000005</v>
      </c>
      <c r="AW602" s="327">
        <f t="shared" si="150"/>
        <v>54.016800000000011</v>
      </c>
      <c r="AX602" s="327">
        <f t="shared" si="150"/>
        <v>162.0504</v>
      </c>
      <c r="AY602" s="327">
        <f t="shared" si="150"/>
        <v>40.512599999999999</v>
      </c>
      <c r="AZ602" s="327">
        <f t="shared" si="150"/>
        <v>40.512599999999999</v>
      </c>
      <c r="BA602" s="327">
        <f t="shared" si="150"/>
        <v>27.008400000000005</v>
      </c>
      <c r="BB602" s="327">
        <f t="shared" si="150"/>
        <v>13.504200000000003</v>
      </c>
      <c r="BC602" s="327">
        <f t="shared" si="146"/>
        <v>189.05880000000002</v>
      </c>
      <c r="BD602" s="327">
        <f t="shared" si="146"/>
        <v>67.521000000000001</v>
      </c>
      <c r="BE602" s="327">
        <f t="shared" si="146"/>
        <v>67.521000000000001</v>
      </c>
      <c r="BF602" s="327">
        <f t="shared" si="146"/>
        <v>40.512599999999999</v>
      </c>
    </row>
    <row r="603" spans="2:58" ht="14.25">
      <c r="B603" s="6" t="s">
        <v>350</v>
      </c>
      <c r="C603" s="1956" t="s">
        <v>355</v>
      </c>
      <c r="D603" s="1856" t="s">
        <v>356</v>
      </c>
      <c r="E603" s="1940" t="s">
        <v>15</v>
      </c>
      <c r="F603" s="1587" t="s">
        <v>16</v>
      </c>
      <c r="G603" s="1865">
        <v>17.39</v>
      </c>
      <c r="H603" s="1840">
        <v>426.15995926862439</v>
      </c>
      <c r="I603" s="1958">
        <v>426.15995926862439</v>
      </c>
      <c r="J603" s="1896">
        <v>426.15995926862439</v>
      </c>
      <c r="K603" s="1886">
        <v>12.2</v>
      </c>
      <c r="Q603" s="329"/>
      <c r="R603" s="327">
        <f t="shared" si="143"/>
        <v>5199.1515030772171</v>
      </c>
      <c r="S603" s="327">
        <f t="shared" si="149"/>
        <v>2058.3526032674572</v>
      </c>
      <c r="T603" s="327">
        <f t="shared" si="149"/>
        <v>85.231991853724878</v>
      </c>
      <c r="U603" s="327">
        <f t="shared" si="149"/>
        <v>856.58151812993492</v>
      </c>
      <c r="V603" s="327">
        <f t="shared" si="149"/>
        <v>0</v>
      </c>
      <c r="W603" s="327">
        <f t="shared" si="149"/>
        <v>1947.551013857614</v>
      </c>
      <c r="X603" s="327">
        <f t="shared" si="149"/>
        <v>8.5231991853724889</v>
      </c>
      <c r="Y603" s="327">
        <f t="shared" si="149"/>
        <v>12.784798778058729</v>
      </c>
      <c r="Z603" s="327">
        <f t="shared" si="149"/>
        <v>8.5231991853724889</v>
      </c>
      <c r="AA603" s="327">
        <f t="shared" si="149"/>
        <v>17.046398370744978</v>
      </c>
      <c r="AB603" s="327">
        <f t="shared" si="149"/>
        <v>51.139195112234916</v>
      </c>
      <c r="AC603" s="327">
        <f t="shared" si="149"/>
        <v>12.784798778058729</v>
      </c>
      <c r="AD603" s="327">
        <f t="shared" si="149"/>
        <v>12.784798778058729</v>
      </c>
      <c r="AE603" s="327">
        <f t="shared" si="149"/>
        <v>8.5231991853724889</v>
      </c>
      <c r="AF603" s="327">
        <f t="shared" si="149"/>
        <v>4.2615995926862444</v>
      </c>
      <c r="AG603" s="327">
        <f t="shared" si="144"/>
        <v>59.662394297607413</v>
      </c>
      <c r="AH603" s="327">
        <f t="shared" si="144"/>
        <v>21.30799796343122</v>
      </c>
      <c r="AI603" s="327">
        <f t="shared" si="144"/>
        <v>21.30799796343122</v>
      </c>
      <c r="AJ603" s="327">
        <f t="shared" si="144"/>
        <v>12.784798778058729</v>
      </c>
      <c r="AK603" s="1345" t="s">
        <v>1605</v>
      </c>
      <c r="AL603" s="89" t="s">
        <v>1605</v>
      </c>
      <c r="AM603" s="1345" t="s">
        <v>1605</v>
      </c>
      <c r="AN603" s="327">
        <f t="shared" si="145"/>
        <v>5199.1515030772171</v>
      </c>
      <c r="AO603" s="327">
        <f t="shared" si="150"/>
        <v>2058.3526032674572</v>
      </c>
      <c r="AP603" s="327">
        <f t="shared" si="150"/>
        <v>85.231991853724878</v>
      </c>
      <c r="AQ603" s="327">
        <f t="shared" si="150"/>
        <v>856.58151812993492</v>
      </c>
      <c r="AR603" s="327">
        <f t="shared" si="150"/>
        <v>0</v>
      </c>
      <c r="AS603" s="327">
        <f t="shared" si="150"/>
        <v>1947.551013857614</v>
      </c>
      <c r="AT603" s="327">
        <f t="shared" si="150"/>
        <v>8.5231991853724889</v>
      </c>
      <c r="AU603" s="327">
        <f t="shared" si="150"/>
        <v>12.784798778058729</v>
      </c>
      <c r="AV603" s="327">
        <f t="shared" si="150"/>
        <v>8.5231991853724889</v>
      </c>
      <c r="AW603" s="327">
        <f t="shared" si="150"/>
        <v>17.046398370744978</v>
      </c>
      <c r="AX603" s="327">
        <f t="shared" si="150"/>
        <v>51.139195112234916</v>
      </c>
      <c r="AY603" s="327">
        <f t="shared" si="150"/>
        <v>12.784798778058729</v>
      </c>
      <c r="AZ603" s="327">
        <f t="shared" si="150"/>
        <v>12.784798778058729</v>
      </c>
      <c r="BA603" s="327">
        <f t="shared" si="150"/>
        <v>8.5231991853724889</v>
      </c>
      <c r="BB603" s="327">
        <f t="shared" si="150"/>
        <v>4.2615995926862444</v>
      </c>
      <c r="BC603" s="327">
        <f t="shared" si="146"/>
        <v>59.662394297607413</v>
      </c>
      <c r="BD603" s="327">
        <f t="shared" si="146"/>
        <v>21.30799796343122</v>
      </c>
      <c r="BE603" s="327">
        <f t="shared" si="146"/>
        <v>21.30799796343122</v>
      </c>
      <c r="BF603" s="327">
        <f t="shared" si="146"/>
        <v>12.784798778058729</v>
      </c>
    </row>
    <row r="604" spans="2:58" ht="14.25">
      <c r="B604" s="6" t="s">
        <v>350</v>
      </c>
      <c r="C604" s="1956" t="s">
        <v>357</v>
      </c>
      <c r="D604" s="1856" t="s">
        <v>27</v>
      </c>
      <c r="E604" s="1940" t="s">
        <v>19</v>
      </c>
      <c r="F604" s="1587" t="s">
        <v>16</v>
      </c>
      <c r="G604" s="1865">
        <v>17.39</v>
      </c>
      <c r="H604" s="1840">
        <v>9659.6873585910816</v>
      </c>
      <c r="I604" s="1958">
        <v>9659.6873585910816</v>
      </c>
      <c r="J604" s="1896">
        <v>9659.6873585910816</v>
      </c>
      <c r="K604" s="1886">
        <v>17.59</v>
      </c>
      <c r="Q604" s="329"/>
      <c r="R604" s="327">
        <f t="shared" si="143"/>
        <v>169913.90063761713</v>
      </c>
      <c r="S604" s="327">
        <f t="shared" si="149"/>
        <v>46656.289941994939</v>
      </c>
      <c r="T604" s="327">
        <f t="shared" si="149"/>
        <v>1931.9374717182163</v>
      </c>
      <c r="U604" s="327">
        <f t="shared" si="149"/>
        <v>19415.971590768073</v>
      </c>
      <c r="V604" s="327">
        <f t="shared" si="149"/>
        <v>0</v>
      </c>
      <c r="W604" s="327">
        <f t="shared" si="149"/>
        <v>96210.486091567189</v>
      </c>
      <c r="X604" s="327">
        <f t="shared" si="149"/>
        <v>193.19374717182166</v>
      </c>
      <c r="Y604" s="327">
        <f t="shared" si="149"/>
        <v>289.79062075773243</v>
      </c>
      <c r="Z604" s="327">
        <f t="shared" si="149"/>
        <v>193.19374717182166</v>
      </c>
      <c r="AA604" s="327">
        <f t="shared" si="149"/>
        <v>386.38749434364331</v>
      </c>
      <c r="AB604" s="327">
        <f t="shared" si="149"/>
        <v>1159.1624830309297</v>
      </c>
      <c r="AC604" s="327">
        <f t="shared" si="149"/>
        <v>289.79062075773243</v>
      </c>
      <c r="AD604" s="327">
        <f t="shared" si="149"/>
        <v>289.79062075773243</v>
      </c>
      <c r="AE604" s="327">
        <f t="shared" si="149"/>
        <v>193.19374717182166</v>
      </c>
      <c r="AF604" s="327">
        <f t="shared" si="149"/>
        <v>96.596873585910828</v>
      </c>
      <c r="AG604" s="327">
        <f t="shared" si="144"/>
        <v>1352.3562302027517</v>
      </c>
      <c r="AH604" s="327">
        <f t="shared" si="144"/>
        <v>482.98436792955408</v>
      </c>
      <c r="AI604" s="327">
        <f t="shared" si="144"/>
        <v>482.98436792955408</v>
      </c>
      <c r="AJ604" s="327">
        <f t="shared" si="144"/>
        <v>289.79062075773243</v>
      </c>
      <c r="AK604" s="1345" t="s">
        <v>1605</v>
      </c>
      <c r="AL604" s="89" t="s">
        <v>1605</v>
      </c>
      <c r="AM604" s="1345" t="s">
        <v>1605</v>
      </c>
      <c r="AN604" s="327">
        <f t="shared" si="145"/>
        <v>169913.90063761713</v>
      </c>
      <c r="AO604" s="327">
        <f t="shared" si="150"/>
        <v>46656.289941994939</v>
      </c>
      <c r="AP604" s="327">
        <f t="shared" si="150"/>
        <v>1931.9374717182163</v>
      </c>
      <c r="AQ604" s="327">
        <f t="shared" si="150"/>
        <v>19415.971590768073</v>
      </c>
      <c r="AR604" s="327">
        <f t="shared" si="150"/>
        <v>0</v>
      </c>
      <c r="AS604" s="327">
        <f t="shared" si="150"/>
        <v>96210.486091567189</v>
      </c>
      <c r="AT604" s="327">
        <f t="shared" si="150"/>
        <v>193.19374717182166</v>
      </c>
      <c r="AU604" s="327">
        <f t="shared" si="150"/>
        <v>289.79062075773243</v>
      </c>
      <c r="AV604" s="327">
        <f t="shared" si="150"/>
        <v>193.19374717182166</v>
      </c>
      <c r="AW604" s="327">
        <f t="shared" si="150"/>
        <v>386.38749434364331</v>
      </c>
      <c r="AX604" s="327">
        <f t="shared" si="150"/>
        <v>1159.1624830309297</v>
      </c>
      <c r="AY604" s="327">
        <f t="shared" si="150"/>
        <v>289.79062075773243</v>
      </c>
      <c r="AZ604" s="327">
        <f t="shared" si="150"/>
        <v>289.79062075773243</v>
      </c>
      <c r="BA604" s="327">
        <f t="shared" si="150"/>
        <v>193.19374717182166</v>
      </c>
      <c r="BB604" s="327">
        <f t="shared" si="150"/>
        <v>96.596873585910828</v>
      </c>
      <c r="BC604" s="327">
        <f t="shared" si="146"/>
        <v>1352.3562302027517</v>
      </c>
      <c r="BD604" s="327">
        <f t="shared" si="146"/>
        <v>482.98436792955408</v>
      </c>
      <c r="BE604" s="327">
        <f t="shared" si="146"/>
        <v>482.98436792955408</v>
      </c>
      <c r="BF604" s="327">
        <f t="shared" si="146"/>
        <v>289.79062075773243</v>
      </c>
    </row>
    <row r="605" spans="2:58" ht="14.25">
      <c r="B605" s="6" t="s">
        <v>350</v>
      </c>
      <c r="C605" s="1956" t="s">
        <v>85</v>
      </c>
      <c r="D605" s="1856" t="s">
        <v>86</v>
      </c>
      <c r="E605" s="1940" t="s">
        <v>25</v>
      </c>
      <c r="F605" s="1587" t="s">
        <v>16</v>
      </c>
      <c r="G605" s="1865">
        <v>17.940000000000001</v>
      </c>
      <c r="H605" s="1840">
        <v>0</v>
      </c>
      <c r="I605" s="1958">
        <v>0</v>
      </c>
      <c r="J605" s="1896">
        <v>0</v>
      </c>
      <c r="K605" s="1886">
        <v>9.3699999999999992</v>
      </c>
      <c r="Q605" s="329"/>
      <c r="R605" s="327">
        <f t="shared" si="143"/>
        <v>0</v>
      </c>
      <c r="S605" s="327">
        <f t="shared" si="149"/>
        <v>0</v>
      </c>
      <c r="T605" s="327">
        <f t="shared" si="149"/>
        <v>0</v>
      </c>
      <c r="U605" s="327">
        <f t="shared" si="149"/>
        <v>0</v>
      </c>
      <c r="V605" s="327">
        <f t="shared" si="149"/>
        <v>0</v>
      </c>
      <c r="W605" s="327">
        <f t="shared" si="149"/>
        <v>0</v>
      </c>
      <c r="X605" s="327">
        <f t="shared" si="149"/>
        <v>0</v>
      </c>
      <c r="Y605" s="327">
        <f t="shared" si="149"/>
        <v>0</v>
      </c>
      <c r="Z605" s="327">
        <f t="shared" si="149"/>
        <v>0</v>
      </c>
      <c r="AA605" s="327">
        <f t="shared" si="149"/>
        <v>0</v>
      </c>
      <c r="AB605" s="327">
        <f t="shared" si="149"/>
        <v>0</v>
      </c>
      <c r="AC605" s="327">
        <f t="shared" si="149"/>
        <v>0</v>
      </c>
      <c r="AD605" s="327">
        <f t="shared" si="149"/>
        <v>0</v>
      </c>
      <c r="AE605" s="327">
        <f t="shared" si="149"/>
        <v>0</v>
      </c>
      <c r="AF605" s="327">
        <f t="shared" si="149"/>
        <v>0</v>
      </c>
      <c r="AG605" s="327">
        <f t="shared" si="144"/>
        <v>0</v>
      </c>
      <c r="AH605" s="327">
        <f t="shared" si="144"/>
        <v>0</v>
      </c>
      <c r="AI605" s="327">
        <f t="shared" si="144"/>
        <v>0</v>
      </c>
      <c r="AJ605" s="327">
        <f t="shared" si="144"/>
        <v>0</v>
      </c>
      <c r="AK605" s="1345" t="s">
        <v>1605</v>
      </c>
      <c r="AL605" s="89" t="s">
        <v>1605</v>
      </c>
      <c r="AM605" s="1345" t="s">
        <v>1605</v>
      </c>
      <c r="AN605" s="327">
        <f t="shared" si="145"/>
        <v>0</v>
      </c>
      <c r="AO605" s="327">
        <f t="shared" si="150"/>
        <v>0</v>
      </c>
      <c r="AP605" s="327">
        <f t="shared" si="150"/>
        <v>0</v>
      </c>
      <c r="AQ605" s="327">
        <f t="shared" si="150"/>
        <v>0</v>
      </c>
      <c r="AR605" s="327">
        <f t="shared" si="150"/>
        <v>0</v>
      </c>
      <c r="AS605" s="327">
        <f t="shared" si="150"/>
        <v>0</v>
      </c>
      <c r="AT605" s="327">
        <f t="shared" si="150"/>
        <v>0</v>
      </c>
      <c r="AU605" s="327">
        <f t="shared" si="150"/>
        <v>0</v>
      </c>
      <c r="AV605" s="327">
        <f t="shared" si="150"/>
        <v>0</v>
      </c>
      <c r="AW605" s="327">
        <f t="shared" si="150"/>
        <v>0</v>
      </c>
      <c r="AX605" s="327">
        <f t="shared" si="150"/>
        <v>0</v>
      </c>
      <c r="AY605" s="327">
        <f t="shared" si="150"/>
        <v>0</v>
      </c>
      <c r="AZ605" s="327">
        <f t="shared" si="150"/>
        <v>0</v>
      </c>
      <c r="BA605" s="327">
        <f t="shared" si="150"/>
        <v>0</v>
      </c>
      <c r="BB605" s="327">
        <f t="shared" si="150"/>
        <v>0</v>
      </c>
      <c r="BC605" s="327">
        <f t="shared" si="146"/>
        <v>0</v>
      </c>
      <c r="BD605" s="327">
        <f t="shared" si="146"/>
        <v>0</v>
      </c>
      <c r="BE605" s="327">
        <f t="shared" si="146"/>
        <v>0</v>
      </c>
      <c r="BF605" s="327">
        <f t="shared" si="146"/>
        <v>0</v>
      </c>
    </row>
    <row r="606" spans="2:58" ht="14.25">
      <c r="B606" s="6" t="s">
        <v>350</v>
      </c>
      <c r="C606" s="1956" t="s">
        <v>85</v>
      </c>
      <c r="D606" s="1856" t="s">
        <v>87</v>
      </c>
      <c r="E606" s="1940" t="s">
        <v>25</v>
      </c>
      <c r="F606" s="1587" t="s">
        <v>16</v>
      </c>
      <c r="G606" s="1865">
        <v>18.010000000000002</v>
      </c>
      <c r="H606" s="1840">
        <v>0</v>
      </c>
      <c r="I606" s="1958">
        <v>0</v>
      </c>
      <c r="J606" s="1896">
        <v>0</v>
      </c>
      <c r="K606" s="1886">
        <v>9.41</v>
      </c>
      <c r="Q606" s="329"/>
      <c r="R606" s="327">
        <f t="shared" si="143"/>
        <v>0</v>
      </c>
      <c r="S606" s="327">
        <f t="shared" si="149"/>
        <v>0</v>
      </c>
      <c r="T606" s="327">
        <f t="shared" si="149"/>
        <v>0</v>
      </c>
      <c r="U606" s="327">
        <f t="shared" si="149"/>
        <v>0</v>
      </c>
      <c r="V606" s="327">
        <f t="shared" si="149"/>
        <v>0</v>
      </c>
      <c r="W606" s="327">
        <f t="shared" si="149"/>
        <v>0</v>
      </c>
      <c r="X606" s="327">
        <f t="shared" si="149"/>
        <v>0</v>
      </c>
      <c r="Y606" s="327">
        <f t="shared" si="149"/>
        <v>0</v>
      </c>
      <c r="Z606" s="327">
        <f t="shared" si="149"/>
        <v>0</v>
      </c>
      <c r="AA606" s="327">
        <f t="shared" si="149"/>
        <v>0</v>
      </c>
      <c r="AB606" s="327">
        <f t="shared" si="149"/>
        <v>0</v>
      </c>
      <c r="AC606" s="327">
        <f t="shared" si="149"/>
        <v>0</v>
      </c>
      <c r="AD606" s="327">
        <f t="shared" si="149"/>
        <v>0</v>
      </c>
      <c r="AE606" s="327">
        <f t="shared" si="149"/>
        <v>0</v>
      </c>
      <c r="AF606" s="327">
        <f t="shared" si="149"/>
        <v>0</v>
      </c>
      <c r="AG606" s="327">
        <f t="shared" si="144"/>
        <v>0</v>
      </c>
      <c r="AH606" s="327">
        <f t="shared" si="144"/>
        <v>0</v>
      </c>
      <c r="AI606" s="327">
        <f t="shared" si="144"/>
        <v>0</v>
      </c>
      <c r="AJ606" s="327">
        <f t="shared" si="144"/>
        <v>0</v>
      </c>
      <c r="AK606" s="1345" t="s">
        <v>1605</v>
      </c>
      <c r="AL606" s="89" t="s">
        <v>1605</v>
      </c>
      <c r="AM606" s="1345" t="s">
        <v>1605</v>
      </c>
      <c r="AN606" s="327">
        <f t="shared" si="145"/>
        <v>0</v>
      </c>
      <c r="AO606" s="327">
        <f t="shared" si="150"/>
        <v>0</v>
      </c>
      <c r="AP606" s="327">
        <f t="shared" si="150"/>
        <v>0</v>
      </c>
      <c r="AQ606" s="327">
        <f t="shared" si="150"/>
        <v>0</v>
      </c>
      <c r="AR606" s="327">
        <f t="shared" si="150"/>
        <v>0</v>
      </c>
      <c r="AS606" s="327">
        <f t="shared" si="150"/>
        <v>0</v>
      </c>
      <c r="AT606" s="327">
        <f t="shared" si="150"/>
        <v>0</v>
      </c>
      <c r="AU606" s="327">
        <f t="shared" si="150"/>
        <v>0</v>
      </c>
      <c r="AV606" s="327">
        <f t="shared" si="150"/>
        <v>0</v>
      </c>
      <c r="AW606" s="327">
        <f t="shared" si="150"/>
        <v>0</v>
      </c>
      <c r="AX606" s="327">
        <f t="shared" si="150"/>
        <v>0</v>
      </c>
      <c r="AY606" s="327">
        <f t="shared" si="150"/>
        <v>0</v>
      </c>
      <c r="AZ606" s="327">
        <f t="shared" si="150"/>
        <v>0</v>
      </c>
      <c r="BA606" s="327">
        <f t="shared" si="150"/>
        <v>0</v>
      </c>
      <c r="BB606" s="327">
        <f t="shared" si="150"/>
        <v>0</v>
      </c>
      <c r="BC606" s="327">
        <f t="shared" si="146"/>
        <v>0</v>
      </c>
      <c r="BD606" s="327">
        <f t="shared" si="146"/>
        <v>0</v>
      </c>
      <c r="BE606" s="327">
        <f t="shared" si="146"/>
        <v>0</v>
      </c>
      <c r="BF606" s="327">
        <f t="shared" si="146"/>
        <v>0</v>
      </c>
    </row>
    <row r="607" spans="2:58" ht="14.25">
      <c r="B607" s="6" t="s">
        <v>350</v>
      </c>
      <c r="C607" s="1956" t="s">
        <v>85</v>
      </c>
      <c r="D607" s="1856" t="s">
        <v>88</v>
      </c>
      <c r="E607" s="1940" t="s">
        <v>25</v>
      </c>
      <c r="F607" s="1587" t="s">
        <v>16</v>
      </c>
      <c r="G607" s="1865">
        <v>17.940000000000001</v>
      </c>
      <c r="H607" s="1840">
        <v>0</v>
      </c>
      <c r="I607" s="1958">
        <v>0</v>
      </c>
      <c r="J607" s="1896">
        <v>0</v>
      </c>
      <c r="K607" s="1886">
        <v>9.3699999999999992</v>
      </c>
      <c r="Q607" s="329"/>
      <c r="R607" s="327">
        <f t="shared" si="143"/>
        <v>0</v>
      </c>
      <c r="S607" s="327">
        <f t="shared" si="149"/>
        <v>0</v>
      </c>
      <c r="T607" s="327">
        <f t="shared" si="149"/>
        <v>0</v>
      </c>
      <c r="U607" s="327">
        <f t="shared" si="149"/>
        <v>0</v>
      </c>
      <c r="V607" s="327">
        <f t="shared" si="149"/>
        <v>0</v>
      </c>
      <c r="W607" s="327">
        <f t="shared" si="149"/>
        <v>0</v>
      </c>
      <c r="X607" s="327">
        <f t="shared" si="149"/>
        <v>0</v>
      </c>
      <c r="Y607" s="327">
        <f t="shared" si="149"/>
        <v>0</v>
      </c>
      <c r="Z607" s="327">
        <f t="shared" si="149"/>
        <v>0</v>
      </c>
      <c r="AA607" s="327">
        <f t="shared" si="149"/>
        <v>0</v>
      </c>
      <c r="AB607" s="327">
        <f t="shared" si="149"/>
        <v>0</v>
      </c>
      <c r="AC607" s="327">
        <f t="shared" si="149"/>
        <v>0</v>
      </c>
      <c r="AD607" s="327">
        <f t="shared" si="149"/>
        <v>0</v>
      </c>
      <c r="AE607" s="327">
        <f t="shared" si="149"/>
        <v>0</v>
      </c>
      <c r="AF607" s="327">
        <f t="shared" si="149"/>
        <v>0</v>
      </c>
      <c r="AG607" s="327">
        <f t="shared" si="144"/>
        <v>0</v>
      </c>
      <c r="AH607" s="327">
        <f t="shared" si="144"/>
        <v>0</v>
      </c>
      <c r="AI607" s="327">
        <f t="shared" si="144"/>
        <v>0</v>
      </c>
      <c r="AJ607" s="327">
        <f t="shared" si="144"/>
        <v>0</v>
      </c>
      <c r="AK607" s="1345" t="s">
        <v>1605</v>
      </c>
      <c r="AL607" s="89" t="s">
        <v>1605</v>
      </c>
      <c r="AM607" s="1345" t="s">
        <v>1605</v>
      </c>
      <c r="AN607" s="327">
        <f t="shared" si="145"/>
        <v>0</v>
      </c>
      <c r="AO607" s="327">
        <f t="shared" si="150"/>
        <v>0</v>
      </c>
      <c r="AP607" s="327">
        <f t="shared" si="150"/>
        <v>0</v>
      </c>
      <c r="AQ607" s="327">
        <f t="shared" si="150"/>
        <v>0</v>
      </c>
      <c r="AR607" s="327">
        <f t="shared" si="150"/>
        <v>0</v>
      </c>
      <c r="AS607" s="327">
        <f t="shared" si="150"/>
        <v>0</v>
      </c>
      <c r="AT607" s="327">
        <f t="shared" si="150"/>
        <v>0</v>
      </c>
      <c r="AU607" s="327">
        <f t="shared" si="150"/>
        <v>0</v>
      </c>
      <c r="AV607" s="327">
        <f t="shared" si="150"/>
        <v>0</v>
      </c>
      <c r="AW607" s="327">
        <f t="shared" si="150"/>
        <v>0</v>
      </c>
      <c r="AX607" s="327">
        <f t="shared" si="150"/>
        <v>0</v>
      </c>
      <c r="AY607" s="327">
        <f t="shared" si="150"/>
        <v>0</v>
      </c>
      <c r="AZ607" s="327">
        <f t="shared" si="150"/>
        <v>0</v>
      </c>
      <c r="BA607" s="327">
        <f t="shared" si="150"/>
        <v>0</v>
      </c>
      <c r="BB607" s="327">
        <f t="shared" si="150"/>
        <v>0</v>
      </c>
      <c r="BC607" s="327">
        <f t="shared" si="146"/>
        <v>0</v>
      </c>
      <c r="BD607" s="327">
        <f t="shared" si="146"/>
        <v>0</v>
      </c>
      <c r="BE607" s="327">
        <f t="shared" si="146"/>
        <v>0</v>
      </c>
      <c r="BF607" s="327">
        <f t="shared" si="146"/>
        <v>0</v>
      </c>
    </row>
    <row r="608" spans="2:58" ht="14.25">
      <c r="B608" s="6" t="s">
        <v>350</v>
      </c>
      <c r="C608" s="1956" t="s">
        <v>85</v>
      </c>
      <c r="D608" s="1856" t="s">
        <v>89</v>
      </c>
      <c r="E608" s="1940" t="s">
        <v>25</v>
      </c>
      <c r="F608" s="1587" t="s">
        <v>16</v>
      </c>
      <c r="G608" s="1865">
        <v>18.010000000000002</v>
      </c>
      <c r="H608" s="1840">
        <v>0</v>
      </c>
      <c r="I608" s="1958">
        <v>0</v>
      </c>
      <c r="J608" s="1896">
        <v>0</v>
      </c>
      <c r="K608" s="1886">
        <v>9.41</v>
      </c>
      <c r="Q608" s="329"/>
      <c r="R608" s="327">
        <f t="shared" si="143"/>
        <v>0</v>
      </c>
      <c r="S608" s="327">
        <f t="shared" si="149"/>
        <v>0</v>
      </c>
      <c r="T608" s="327">
        <f t="shared" si="149"/>
        <v>0</v>
      </c>
      <c r="U608" s="327">
        <f t="shared" si="149"/>
        <v>0</v>
      </c>
      <c r="V608" s="327">
        <f t="shared" si="149"/>
        <v>0</v>
      </c>
      <c r="W608" s="327">
        <f t="shared" si="149"/>
        <v>0</v>
      </c>
      <c r="X608" s="327">
        <f t="shared" si="149"/>
        <v>0</v>
      </c>
      <c r="Y608" s="327">
        <f t="shared" si="149"/>
        <v>0</v>
      </c>
      <c r="Z608" s="327">
        <f t="shared" si="149"/>
        <v>0</v>
      </c>
      <c r="AA608" s="327">
        <f t="shared" si="149"/>
        <v>0</v>
      </c>
      <c r="AB608" s="327">
        <f t="shared" si="149"/>
        <v>0</v>
      </c>
      <c r="AC608" s="327">
        <f t="shared" si="149"/>
        <v>0</v>
      </c>
      <c r="AD608" s="327">
        <f t="shared" si="149"/>
        <v>0</v>
      </c>
      <c r="AE608" s="327">
        <f t="shared" si="149"/>
        <v>0</v>
      </c>
      <c r="AF608" s="327">
        <f t="shared" si="149"/>
        <v>0</v>
      </c>
      <c r="AG608" s="327">
        <f t="shared" si="144"/>
        <v>0</v>
      </c>
      <c r="AH608" s="327">
        <f t="shared" si="144"/>
        <v>0</v>
      </c>
      <c r="AI608" s="327">
        <f t="shared" si="144"/>
        <v>0</v>
      </c>
      <c r="AJ608" s="327">
        <f t="shared" si="144"/>
        <v>0</v>
      </c>
      <c r="AK608" s="1345" t="s">
        <v>1605</v>
      </c>
      <c r="AL608" s="89" t="s">
        <v>1605</v>
      </c>
      <c r="AM608" s="1345" t="s">
        <v>1605</v>
      </c>
      <c r="AN608" s="327">
        <f t="shared" si="145"/>
        <v>0</v>
      </c>
      <c r="AO608" s="327">
        <f t="shared" si="150"/>
        <v>0</v>
      </c>
      <c r="AP608" s="327">
        <f t="shared" si="150"/>
        <v>0</v>
      </c>
      <c r="AQ608" s="327">
        <f t="shared" si="150"/>
        <v>0</v>
      </c>
      <c r="AR608" s="327">
        <f t="shared" si="150"/>
        <v>0</v>
      </c>
      <c r="AS608" s="327">
        <f t="shared" si="150"/>
        <v>0</v>
      </c>
      <c r="AT608" s="327">
        <f t="shared" si="150"/>
        <v>0</v>
      </c>
      <c r="AU608" s="327">
        <f t="shared" si="150"/>
        <v>0</v>
      </c>
      <c r="AV608" s="327">
        <f t="shared" si="150"/>
        <v>0</v>
      </c>
      <c r="AW608" s="327">
        <f t="shared" si="150"/>
        <v>0</v>
      </c>
      <c r="AX608" s="327">
        <f t="shared" si="150"/>
        <v>0</v>
      </c>
      <c r="AY608" s="327">
        <f t="shared" si="150"/>
        <v>0</v>
      </c>
      <c r="AZ608" s="327">
        <f t="shared" si="150"/>
        <v>0</v>
      </c>
      <c r="BA608" s="327">
        <f t="shared" si="150"/>
        <v>0</v>
      </c>
      <c r="BB608" s="327">
        <f t="shared" si="150"/>
        <v>0</v>
      </c>
      <c r="BC608" s="327">
        <f t="shared" si="146"/>
        <v>0</v>
      </c>
      <c r="BD608" s="327">
        <f t="shared" si="146"/>
        <v>0</v>
      </c>
      <c r="BE608" s="327">
        <f t="shared" si="146"/>
        <v>0</v>
      </c>
      <c r="BF608" s="327">
        <f t="shared" si="146"/>
        <v>0</v>
      </c>
    </row>
    <row r="609" spans="2:58" ht="14.25">
      <c r="B609" s="6" t="s">
        <v>350</v>
      </c>
      <c r="C609" s="1956" t="s">
        <v>85</v>
      </c>
      <c r="D609" s="1856" t="s">
        <v>90</v>
      </c>
      <c r="E609" s="1940" t="s">
        <v>25</v>
      </c>
      <c r="F609" s="1587" t="s">
        <v>16</v>
      </c>
      <c r="G609" s="1865">
        <v>17.940000000000001</v>
      </c>
      <c r="H609" s="1840">
        <v>0</v>
      </c>
      <c r="I609" s="1958">
        <v>0</v>
      </c>
      <c r="J609" s="1896">
        <v>0</v>
      </c>
      <c r="K609" s="1886">
        <v>9.3699999999999992</v>
      </c>
      <c r="Q609" s="329"/>
      <c r="R609" s="327">
        <f t="shared" si="143"/>
        <v>0</v>
      </c>
      <c r="S609" s="327">
        <f t="shared" si="149"/>
        <v>0</v>
      </c>
      <c r="T609" s="327">
        <f t="shared" si="149"/>
        <v>0</v>
      </c>
      <c r="U609" s="327">
        <f t="shared" si="149"/>
        <v>0</v>
      </c>
      <c r="V609" s="327">
        <f t="shared" si="149"/>
        <v>0</v>
      </c>
      <c r="W609" s="327">
        <f t="shared" si="149"/>
        <v>0</v>
      </c>
      <c r="X609" s="327">
        <f t="shared" si="149"/>
        <v>0</v>
      </c>
      <c r="Y609" s="327">
        <f t="shared" si="149"/>
        <v>0</v>
      </c>
      <c r="Z609" s="327">
        <f t="shared" si="149"/>
        <v>0</v>
      </c>
      <c r="AA609" s="327">
        <f t="shared" si="149"/>
        <v>0</v>
      </c>
      <c r="AB609" s="327">
        <f t="shared" si="149"/>
        <v>0</v>
      </c>
      <c r="AC609" s="327">
        <f t="shared" si="149"/>
        <v>0</v>
      </c>
      <c r="AD609" s="327">
        <f t="shared" si="149"/>
        <v>0</v>
      </c>
      <c r="AE609" s="327">
        <f t="shared" si="149"/>
        <v>0</v>
      </c>
      <c r="AF609" s="327">
        <f t="shared" si="149"/>
        <v>0</v>
      </c>
      <c r="AG609" s="327">
        <f t="shared" si="144"/>
        <v>0</v>
      </c>
      <c r="AH609" s="327">
        <f t="shared" si="144"/>
        <v>0</v>
      </c>
      <c r="AI609" s="327">
        <f t="shared" si="144"/>
        <v>0</v>
      </c>
      <c r="AJ609" s="327">
        <f t="shared" si="144"/>
        <v>0</v>
      </c>
      <c r="AK609" s="1345" t="s">
        <v>1605</v>
      </c>
      <c r="AL609" s="89" t="s">
        <v>1605</v>
      </c>
      <c r="AM609" s="1345" t="s">
        <v>1605</v>
      </c>
      <c r="AN609" s="327">
        <f t="shared" si="145"/>
        <v>0</v>
      </c>
      <c r="AO609" s="327">
        <f t="shared" si="150"/>
        <v>0</v>
      </c>
      <c r="AP609" s="327">
        <f t="shared" si="150"/>
        <v>0</v>
      </c>
      <c r="AQ609" s="327">
        <f t="shared" si="150"/>
        <v>0</v>
      </c>
      <c r="AR609" s="327">
        <f t="shared" si="150"/>
        <v>0</v>
      </c>
      <c r="AS609" s="327">
        <f t="shared" si="150"/>
        <v>0</v>
      </c>
      <c r="AT609" s="327">
        <f t="shared" si="150"/>
        <v>0</v>
      </c>
      <c r="AU609" s="327">
        <f t="shared" si="150"/>
        <v>0</v>
      </c>
      <c r="AV609" s="327">
        <f t="shared" si="150"/>
        <v>0</v>
      </c>
      <c r="AW609" s="327">
        <f t="shared" si="150"/>
        <v>0</v>
      </c>
      <c r="AX609" s="327">
        <f t="shared" si="150"/>
        <v>0</v>
      </c>
      <c r="AY609" s="327">
        <f t="shared" si="150"/>
        <v>0</v>
      </c>
      <c r="AZ609" s="327">
        <f t="shared" si="150"/>
        <v>0</v>
      </c>
      <c r="BA609" s="327">
        <f t="shared" si="150"/>
        <v>0</v>
      </c>
      <c r="BB609" s="327">
        <f t="shared" si="150"/>
        <v>0</v>
      </c>
      <c r="BC609" s="327">
        <f t="shared" si="146"/>
        <v>0</v>
      </c>
      <c r="BD609" s="327">
        <f t="shared" si="146"/>
        <v>0</v>
      </c>
      <c r="BE609" s="327">
        <f t="shared" si="146"/>
        <v>0</v>
      </c>
      <c r="BF609" s="327">
        <f t="shared" si="146"/>
        <v>0</v>
      </c>
    </row>
    <row r="610" spans="2:58" ht="14.25">
      <c r="B610" s="6" t="s">
        <v>350</v>
      </c>
      <c r="C610" s="1956" t="s">
        <v>358</v>
      </c>
      <c r="D610" s="1856" t="s">
        <v>109</v>
      </c>
      <c r="E610" s="1940" t="s">
        <v>15</v>
      </c>
      <c r="F610" s="1587" t="s">
        <v>16</v>
      </c>
      <c r="G610" s="1865">
        <v>17.39</v>
      </c>
      <c r="H610" s="1840">
        <v>8724.7182898007086</v>
      </c>
      <c r="I610" s="1958">
        <v>8724.7182898007086</v>
      </c>
      <c r="J610" s="1896">
        <v>8724.7182898007086</v>
      </c>
      <c r="K610" s="1886">
        <v>12.2</v>
      </c>
      <c r="Q610" s="329"/>
      <c r="R610" s="327">
        <f t="shared" si="143"/>
        <v>106441.56313556863</v>
      </c>
      <c r="S610" s="327">
        <f t="shared" si="149"/>
        <v>42140.389339737449</v>
      </c>
      <c r="T610" s="327">
        <f t="shared" si="149"/>
        <v>1744.9436579601415</v>
      </c>
      <c r="U610" s="327">
        <f t="shared" si="149"/>
        <v>17536.683762499422</v>
      </c>
      <c r="V610" s="327">
        <f t="shared" si="149"/>
        <v>0</v>
      </c>
      <c r="W610" s="327">
        <f t="shared" si="149"/>
        <v>39871.96258438925</v>
      </c>
      <c r="X610" s="327">
        <f t="shared" si="149"/>
        <v>174.49436579601419</v>
      </c>
      <c r="Y610" s="327">
        <f t="shared" si="149"/>
        <v>261.74154869402122</v>
      </c>
      <c r="Z610" s="327">
        <f t="shared" si="149"/>
        <v>174.49436579601419</v>
      </c>
      <c r="AA610" s="327">
        <f t="shared" si="149"/>
        <v>348.98873159202839</v>
      </c>
      <c r="AB610" s="327">
        <f t="shared" si="149"/>
        <v>1046.9661947760849</v>
      </c>
      <c r="AC610" s="327">
        <f t="shared" si="149"/>
        <v>261.74154869402122</v>
      </c>
      <c r="AD610" s="327">
        <f t="shared" si="149"/>
        <v>261.74154869402122</v>
      </c>
      <c r="AE610" s="327">
        <f t="shared" si="149"/>
        <v>174.49436579601419</v>
      </c>
      <c r="AF610" s="327">
        <f t="shared" si="149"/>
        <v>87.247182898007097</v>
      </c>
      <c r="AG610" s="327">
        <f t="shared" si="144"/>
        <v>1221.4605605720992</v>
      </c>
      <c r="AH610" s="327">
        <f t="shared" si="144"/>
        <v>436.23591449003538</v>
      </c>
      <c r="AI610" s="327">
        <f t="shared" si="144"/>
        <v>436.23591449003538</v>
      </c>
      <c r="AJ610" s="327">
        <f t="shared" si="144"/>
        <v>261.74154869402122</v>
      </c>
      <c r="AK610" s="1345" t="s">
        <v>1605</v>
      </c>
      <c r="AL610" s="89" t="s">
        <v>1605</v>
      </c>
      <c r="AM610" s="1345" t="s">
        <v>1605</v>
      </c>
      <c r="AN610" s="327">
        <f t="shared" si="145"/>
        <v>106441.56313556863</v>
      </c>
      <c r="AO610" s="327">
        <f t="shared" si="150"/>
        <v>42140.389339737449</v>
      </c>
      <c r="AP610" s="327">
        <f t="shared" si="150"/>
        <v>1744.9436579601415</v>
      </c>
      <c r="AQ610" s="327">
        <f t="shared" si="150"/>
        <v>17536.683762499422</v>
      </c>
      <c r="AR610" s="327">
        <f t="shared" si="150"/>
        <v>0</v>
      </c>
      <c r="AS610" s="327">
        <f t="shared" si="150"/>
        <v>39871.96258438925</v>
      </c>
      <c r="AT610" s="327">
        <f t="shared" si="150"/>
        <v>174.49436579601419</v>
      </c>
      <c r="AU610" s="327">
        <f t="shared" si="150"/>
        <v>261.74154869402122</v>
      </c>
      <c r="AV610" s="327">
        <f t="shared" si="150"/>
        <v>174.49436579601419</v>
      </c>
      <c r="AW610" s="327">
        <f t="shared" si="150"/>
        <v>348.98873159202839</v>
      </c>
      <c r="AX610" s="327">
        <f t="shared" si="150"/>
        <v>1046.9661947760849</v>
      </c>
      <c r="AY610" s="327">
        <f t="shared" si="150"/>
        <v>261.74154869402122</v>
      </c>
      <c r="AZ610" s="327">
        <f t="shared" si="150"/>
        <v>261.74154869402122</v>
      </c>
      <c r="BA610" s="327">
        <f t="shared" si="150"/>
        <v>174.49436579601419</v>
      </c>
      <c r="BB610" s="327">
        <f t="shared" si="150"/>
        <v>87.247182898007097</v>
      </c>
      <c r="BC610" s="327">
        <f t="shared" si="146"/>
        <v>1221.4605605720992</v>
      </c>
      <c r="BD610" s="327">
        <f t="shared" si="146"/>
        <v>436.23591449003538</v>
      </c>
      <c r="BE610" s="327">
        <f t="shared" si="146"/>
        <v>436.23591449003538</v>
      </c>
      <c r="BF610" s="327">
        <f t="shared" si="146"/>
        <v>261.74154869402122</v>
      </c>
    </row>
    <row r="611" spans="2:58" ht="14.25">
      <c r="B611" s="6" t="s">
        <v>350</v>
      </c>
      <c r="C611" s="1956" t="s">
        <v>1626</v>
      </c>
      <c r="D611" s="1856" t="s">
        <v>229</v>
      </c>
      <c r="E611" s="1940" t="s">
        <v>15</v>
      </c>
      <c r="F611" s="1587" t="s">
        <v>16</v>
      </c>
      <c r="G611" s="1865">
        <v>17.711715000000002</v>
      </c>
      <c r="H611" s="1840">
        <v>4166.9088571428574</v>
      </c>
      <c r="I611" s="1958">
        <v>4166.9088571428574</v>
      </c>
      <c r="J611" s="1896">
        <v>4166.9088571428574</v>
      </c>
      <c r="K611" s="1886">
        <v>12.425699999999999</v>
      </c>
      <c r="Q611" s="329"/>
      <c r="R611" s="327">
        <f t="shared" si="143"/>
        <v>50836.288057142854</v>
      </c>
      <c r="S611" s="327">
        <f t="shared" si="149"/>
        <v>20126.169780000015</v>
      </c>
      <c r="T611" s="327">
        <f t="shared" si="149"/>
        <v>833.38177142857137</v>
      </c>
      <c r="U611" s="327">
        <f t="shared" si="149"/>
        <v>8375.4868028571418</v>
      </c>
      <c r="V611" s="327">
        <f t="shared" si="149"/>
        <v>0</v>
      </c>
      <c r="W611" s="327">
        <f t="shared" si="149"/>
        <v>19042.773477142862</v>
      </c>
      <c r="X611" s="327">
        <f t="shared" si="149"/>
        <v>83.338177142857162</v>
      </c>
      <c r="Y611" s="327">
        <f t="shared" si="149"/>
        <v>125.00726571428569</v>
      </c>
      <c r="Z611" s="327">
        <f t="shared" si="149"/>
        <v>83.338177142857162</v>
      </c>
      <c r="AA611" s="327">
        <f t="shared" si="149"/>
        <v>166.67635428571432</v>
      </c>
      <c r="AB611" s="327">
        <f t="shared" si="149"/>
        <v>500.02906285714278</v>
      </c>
      <c r="AC611" s="327">
        <f t="shared" si="149"/>
        <v>125.00726571428569</v>
      </c>
      <c r="AD611" s="327">
        <f t="shared" si="149"/>
        <v>125.00726571428569</v>
      </c>
      <c r="AE611" s="327">
        <f t="shared" si="149"/>
        <v>83.338177142857162</v>
      </c>
      <c r="AF611" s="327">
        <f t="shared" si="149"/>
        <v>41.669088571428581</v>
      </c>
      <c r="AG611" s="327">
        <f t="shared" si="144"/>
        <v>583.36724000000004</v>
      </c>
      <c r="AH611" s="327">
        <f t="shared" si="144"/>
        <v>208.34544285714284</v>
      </c>
      <c r="AI611" s="327">
        <f t="shared" si="144"/>
        <v>208.34544285714284</v>
      </c>
      <c r="AJ611" s="327">
        <f t="shared" si="144"/>
        <v>125.00726571428569</v>
      </c>
      <c r="AK611" s="1345" t="s">
        <v>1605</v>
      </c>
      <c r="AL611" s="89" t="s">
        <v>1605</v>
      </c>
      <c r="AM611" s="1345" t="s">
        <v>1605</v>
      </c>
      <c r="AN611" s="327">
        <f t="shared" si="145"/>
        <v>51776.759386199999</v>
      </c>
      <c r="AO611" s="327">
        <f t="shared" si="150"/>
        <v>20498.503920930016</v>
      </c>
      <c r="AP611" s="327">
        <f t="shared" si="150"/>
        <v>848.79933420000009</v>
      </c>
      <c r="AQ611" s="327">
        <f t="shared" si="150"/>
        <v>8530.4333087100003</v>
      </c>
      <c r="AR611" s="327">
        <f t="shared" si="150"/>
        <v>0</v>
      </c>
      <c r="AS611" s="327">
        <f t="shared" si="150"/>
        <v>19395.064786470004</v>
      </c>
      <c r="AT611" s="327">
        <f t="shared" si="150"/>
        <v>84.879933420000015</v>
      </c>
      <c r="AU611" s="327">
        <f t="shared" si="150"/>
        <v>127.31990012999999</v>
      </c>
      <c r="AV611" s="327">
        <f t="shared" si="150"/>
        <v>84.879933420000015</v>
      </c>
      <c r="AW611" s="327">
        <f t="shared" si="150"/>
        <v>169.75986684000003</v>
      </c>
      <c r="AX611" s="327">
        <f t="shared" si="150"/>
        <v>509.27960051999997</v>
      </c>
      <c r="AY611" s="327">
        <f t="shared" si="150"/>
        <v>127.31990012999999</v>
      </c>
      <c r="AZ611" s="327">
        <f t="shared" si="150"/>
        <v>127.31990012999999</v>
      </c>
      <c r="BA611" s="327">
        <f t="shared" si="150"/>
        <v>84.879933420000015</v>
      </c>
      <c r="BB611" s="327">
        <f t="shared" si="150"/>
        <v>42.439966710000007</v>
      </c>
      <c r="BC611" s="327">
        <f t="shared" si="146"/>
        <v>594.15953394000007</v>
      </c>
      <c r="BD611" s="327">
        <f t="shared" si="146"/>
        <v>212.19983355000002</v>
      </c>
      <c r="BE611" s="327">
        <f t="shared" si="146"/>
        <v>212.19983355000002</v>
      </c>
      <c r="BF611" s="327">
        <f t="shared" si="146"/>
        <v>127.31990012999999</v>
      </c>
    </row>
    <row r="612" spans="2:58" ht="14.25">
      <c r="B612" s="7" t="s">
        <v>350</v>
      </c>
      <c r="C612" s="1959" t="s">
        <v>1656</v>
      </c>
      <c r="D612" s="1860" t="s">
        <v>1657</v>
      </c>
      <c r="E612" s="1941" t="s">
        <v>15</v>
      </c>
      <c r="F612" s="1868" t="s">
        <v>16</v>
      </c>
      <c r="G612" s="1869">
        <v>17.39</v>
      </c>
      <c r="H612" s="1863">
        <v>87</v>
      </c>
      <c r="I612" s="1960">
        <v>87</v>
      </c>
      <c r="J612" s="1901">
        <v>87</v>
      </c>
      <c r="K612" s="1939">
        <v>12.2</v>
      </c>
      <c r="Q612" s="329"/>
      <c r="R612" s="327">
        <f t="shared" si="143"/>
        <v>1061.3999999999999</v>
      </c>
      <c r="S612" s="327">
        <f t="shared" si="149"/>
        <v>420.21000000000026</v>
      </c>
      <c r="T612" s="327">
        <f t="shared" si="149"/>
        <v>17.399999999999999</v>
      </c>
      <c r="U612" s="327">
        <f t="shared" si="149"/>
        <v>174.86999999999998</v>
      </c>
      <c r="V612" s="327">
        <f t="shared" si="149"/>
        <v>0</v>
      </c>
      <c r="W612" s="327">
        <f t="shared" si="149"/>
        <v>397.59000000000009</v>
      </c>
      <c r="X612" s="327">
        <f t="shared" si="149"/>
        <v>1.7400000000000002</v>
      </c>
      <c r="Y612" s="327">
        <f t="shared" si="149"/>
        <v>2.6099999999999994</v>
      </c>
      <c r="Z612" s="327">
        <f t="shared" si="149"/>
        <v>1.7400000000000002</v>
      </c>
      <c r="AA612" s="327">
        <f t="shared" si="149"/>
        <v>3.4800000000000004</v>
      </c>
      <c r="AB612" s="327">
        <f t="shared" si="149"/>
        <v>10.439999999999998</v>
      </c>
      <c r="AC612" s="327">
        <f t="shared" si="149"/>
        <v>2.6099999999999994</v>
      </c>
      <c r="AD612" s="327">
        <f t="shared" si="149"/>
        <v>2.6099999999999994</v>
      </c>
      <c r="AE612" s="327">
        <f t="shared" si="149"/>
        <v>1.7400000000000002</v>
      </c>
      <c r="AF612" s="327">
        <f t="shared" si="149"/>
        <v>0.87000000000000011</v>
      </c>
      <c r="AG612" s="327">
        <f t="shared" si="144"/>
        <v>12.18</v>
      </c>
      <c r="AH612" s="327">
        <f t="shared" si="144"/>
        <v>4.3499999999999996</v>
      </c>
      <c r="AI612" s="327">
        <f t="shared" si="144"/>
        <v>4.3499999999999996</v>
      </c>
      <c r="AJ612" s="327">
        <f t="shared" si="144"/>
        <v>2.6099999999999994</v>
      </c>
      <c r="AK612" s="1345" t="s">
        <v>1605</v>
      </c>
      <c r="AL612" s="89" t="s">
        <v>1605</v>
      </c>
      <c r="AM612" s="1345" t="s">
        <v>1605</v>
      </c>
      <c r="AN612" s="327">
        <f t="shared" si="145"/>
        <v>1061.3999999999999</v>
      </c>
      <c r="AO612" s="327">
        <f t="shared" si="150"/>
        <v>420.21000000000026</v>
      </c>
      <c r="AP612" s="327">
        <f t="shared" si="150"/>
        <v>17.399999999999999</v>
      </c>
      <c r="AQ612" s="327">
        <f t="shared" si="150"/>
        <v>174.86999999999998</v>
      </c>
      <c r="AR612" s="327">
        <f t="shared" si="150"/>
        <v>0</v>
      </c>
      <c r="AS612" s="327">
        <f t="shared" si="150"/>
        <v>397.59000000000009</v>
      </c>
      <c r="AT612" s="327">
        <f t="shared" si="150"/>
        <v>1.7400000000000002</v>
      </c>
      <c r="AU612" s="327">
        <f t="shared" si="150"/>
        <v>2.6099999999999994</v>
      </c>
      <c r="AV612" s="327">
        <f t="shared" si="150"/>
        <v>1.7400000000000002</v>
      </c>
      <c r="AW612" s="327">
        <f t="shared" si="150"/>
        <v>3.4800000000000004</v>
      </c>
      <c r="AX612" s="327">
        <f t="shared" si="150"/>
        <v>10.439999999999998</v>
      </c>
      <c r="AY612" s="327">
        <f t="shared" si="150"/>
        <v>2.6099999999999994</v>
      </c>
      <c r="AZ612" s="327">
        <f t="shared" si="150"/>
        <v>2.6099999999999994</v>
      </c>
      <c r="BA612" s="327">
        <f t="shared" si="150"/>
        <v>1.7400000000000002</v>
      </c>
      <c r="BB612" s="327">
        <f t="shared" si="150"/>
        <v>0.87000000000000011</v>
      </c>
      <c r="BC612" s="327">
        <f t="shared" si="146"/>
        <v>12.18</v>
      </c>
      <c r="BD612" s="327">
        <f t="shared" si="146"/>
        <v>4.3499999999999996</v>
      </c>
      <c r="BE612" s="327">
        <f t="shared" si="146"/>
        <v>4.3499999999999996</v>
      </c>
      <c r="BF612" s="327">
        <f t="shared" si="146"/>
        <v>2.6099999999999994</v>
      </c>
    </row>
    <row r="613" spans="2:58" ht="14.25">
      <c r="B613" s="1558" t="s">
        <v>359</v>
      </c>
      <c r="C613" s="1847" t="s">
        <v>360</v>
      </c>
      <c r="D613" s="1941" t="s">
        <v>109</v>
      </c>
      <c r="E613" s="1847" t="s">
        <v>15</v>
      </c>
      <c r="F613" s="1868" t="s">
        <v>16</v>
      </c>
      <c r="G613" s="1862">
        <v>17.39</v>
      </c>
      <c r="H613" s="1870">
        <v>6822.8286120000002</v>
      </c>
      <c r="I613" s="1876">
        <v>6822.8286120000002</v>
      </c>
      <c r="J613" s="1876">
        <v>6822.8286120000002</v>
      </c>
      <c r="K613" s="1883">
        <v>12.2</v>
      </c>
      <c r="R613" s="327">
        <f t="shared" si="143"/>
        <v>83238.509066400002</v>
      </c>
      <c r="S613" s="327">
        <f t="shared" si="149"/>
        <v>32954.262195960022</v>
      </c>
      <c r="T613" s="327">
        <f t="shared" si="149"/>
        <v>1364.5657224000001</v>
      </c>
      <c r="U613" s="327">
        <f t="shared" si="149"/>
        <v>13713.885510120001</v>
      </c>
      <c r="V613" s="327">
        <f t="shared" si="149"/>
        <v>0</v>
      </c>
      <c r="W613" s="327">
        <f t="shared" si="149"/>
        <v>31180.326756840012</v>
      </c>
      <c r="X613" s="327">
        <f t="shared" si="149"/>
        <v>136.45657224000004</v>
      </c>
      <c r="Y613" s="327">
        <f t="shared" si="149"/>
        <v>204.68485835999999</v>
      </c>
      <c r="Z613" s="327">
        <f t="shared" si="149"/>
        <v>136.45657224000004</v>
      </c>
      <c r="AA613" s="327">
        <f t="shared" si="149"/>
        <v>272.91314448000008</v>
      </c>
      <c r="AB613" s="327">
        <f t="shared" si="149"/>
        <v>818.73943343999997</v>
      </c>
      <c r="AC613" s="327">
        <f t="shared" si="149"/>
        <v>204.68485835999999</v>
      </c>
      <c r="AD613" s="327">
        <f t="shared" si="149"/>
        <v>204.68485835999999</v>
      </c>
      <c r="AE613" s="327">
        <f t="shared" si="149"/>
        <v>136.45657224000004</v>
      </c>
      <c r="AF613" s="327">
        <f t="shared" si="149"/>
        <v>68.228286120000021</v>
      </c>
      <c r="AG613" s="327">
        <f t="shared" si="144"/>
        <v>955.1960056800001</v>
      </c>
      <c r="AH613" s="327">
        <f t="shared" si="144"/>
        <v>341.14143060000004</v>
      </c>
      <c r="AI613" s="327">
        <f t="shared" si="144"/>
        <v>341.14143060000004</v>
      </c>
      <c r="AJ613" s="327">
        <f t="shared" si="144"/>
        <v>204.68485835999999</v>
      </c>
      <c r="AK613" s="1345" t="s">
        <v>1605</v>
      </c>
      <c r="AL613" s="89" t="s">
        <v>1605</v>
      </c>
      <c r="AM613" s="1345" t="s">
        <v>1605</v>
      </c>
      <c r="AN613" s="327">
        <f t="shared" si="145"/>
        <v>83238.509066400002</v>
      </c>
      <c r="AO613" s="327">
        <f t="shared" si="150"/>
        <v>32954.262195960022</v>
      </c>
      <c r="AP613" s="327">
        <f t="shared" si="150"/>
        <v>1364.5657224000001</v>
      </c>
      <c r="AQ613" s="327">
        <f t="shared" si="150"/>
        <v>13713.885510120001</v>
      </c>
      <c r="AR613" s="327">
        <f t="shared" si="150"/>
        <v>0</v>
      </c>
      <c r="AS613" s="327">
        <f t="shared" si="150"/>
        <v>31180.326756840012</v>
      </c>
      <c r="AT613" s="327">
        <f t="shared" si="150"/>
        <v>136.45657224000004</v>
      </c>
      <c r="AU613" s="327">
        <f t="shared" si="150"/>
        <v>204.68485835999999</v>
      </c>
      <c r="AV613" s="327">
        <f t="shared" si="150"/>
        <v>136.45657224000004</v>
      </c>
      <c r="AW613" s="327">
        <f t="shared" si="150"/>
        <v>272.91314448000008</v>
      </c>
      <c r="AX613" s="327">
        <f t="shared" si="150"/>
        <v>818.73943343999997</v>
      </c>
      <c r="AY613" s="327">
        <f t="shared" si="150"/>
        <v>204.68485835999999</v>
      </c>
      <c r="AZ613" s="327">
        <f t="shared" si="150"/>
        <v>204.68485835999999</v>
      </c>
      <c r="BA613" s="327">
        <f t="shared" si="150"/>
        <v>136.45657224000004</v>
      </c>
      <c r="BB613" s="327">
        <f t="shared" si="150"/>
        <v>68.228286120000021</v>
      </c>
      <c r="BC613" s="327">
        <f t="shared" si="146"/>
        <v>955.1960056800001</v>
      </c>
      <c r="BD613" s="327">
        <f t="shared" si="146"/>
        <v>341.14143060000004</v>
      </c>
      <c r="BE613" s="327">
        <f t="shared" si="146"/>
        <v>341.14143060000004</v>
      </c>
      <c r="BF613" s="327">
        <f t="shared" si="146"/>
        <v>204.68485835999999</v>
      </c>
    </row>
    <row r="617" spans="2:58">
      <c r="H617" s="1595"/>
      <c r="I617" s="1595"/>
    </row>
    <row r="618" spans="2:58">
      <c r="B618" s="1345"/>
      <c r="H618" s="1596"/>
      <c r="I618" s="1596"/>
      <c r="J618" s="1596"/>
    </row>
    <row r="619" spans="2:58">
      <c r="B619" s="1345"/>
      <c r="H619" s="1596"/>
      <c r="I619" s="1596"/>
      <c r="J619" s="1596"/>
      <c r="L619" s="1345"/>
    </row>
    <row r="620" spans="2:58">
      <c r="B620" s="1345"/>
      <c r="H620" s="1596"/>
      <c r="I620" s="1596"/>
      <c r="J620" s="1596"/>
    </row>
    <row r="621" spans="2:58">
      <c r="B621" s="1345"/>
      <c r="H621" s="1596"/>
      <c r="I621" s="1596"/>
      <c r="J621" s="1596"/>
    </row>
    <row r="622" spans="2:58">
      <c r="B622" s="1345"/>
      <c r="H622" s="1596"/>
      <c r="I622" s="1596"/>
      <c r="J622" s="1596"/>
    </row>
    <row r="623" spans="2:58">
      <c r="H623" s="1596"/>
      <c r="I623" s="1596"/>
      <c r="J623" s="1596"/>
    </row>
    <row r="624" spans="2:58">
      <c r="H624" s="1596"/>
      <c r="I624" s="1596"/>
      <c r="J624" s="1596"/>
    </row>
    <row r="625" spans="8:10">
      <c r="H625" s="1596"/>
      <c r="I625" s="1596"/>
      <c r="J625" s="1596"/>
    </row>
    <row r="626" spans="8:10">
      <c r="H626" s="1596"/>
      <c r="I626" s="1596"/>
      <c r="J626" s="1596"/>
    </row>
    <row r="627" spans="8:10">
      <c r="H627" s="1596"/>
      <c r="I627" s="1596"/>
      <c r="J627" s="1596"/>
    </row>
    <row r="628" spans="8:10">
      <c r="H628" s="1596"/>
      <c r="I628" s="1596"/>
      <c r="J628" s="1596"/>
    </row>
    <row r="629" spans="8:10">
      <c r="H629" s="1596"/>
      <c r="I629" s="1596"/>
      <c r="J629" s="1596"/>
    </row>
    <row r="630" spans="8:10">
      <c r="H630" s="1596"/>
      <c r="I630" s="1596"/>
      <c r="J630" s="1596"/>
    </row>
    <row r="631" spans="8:10">
      <c r="H631" s="1596"/>
      <c r="I631" s="1596"/>
      <c r="J631" s="1596"/>
    </row>
    <row r="632" spans="8:10">
      <c r="H632" s="1596"/>
      <c r="I632" s="1596"/>
      <c r="J632" s="1596"/>
    </row>
    <row r="633" spans="8:10">
      <c r="H633" s="1596"/>
      <c r="I633" s="1596"/>
      <c r="J633" s="1596"/>
    </row>
    <row r="634" spans="8:10">
      <c r="H634" s="1596"/>
      <c r="I634" s="1596"/>
      <c r="J634" s="1596"/>
    </row>
    <row r="635" spans="8:10">
      <c r="H635" s="1596"/>
      <c r="I635" s="1596"/>
      <c r="J635" s="1596"/>
    </row>
    <row r="636" spans="8:10">
      <c r="H636" s="1596"/>
      <c r="I636" s="1596"/>
      <c r="J636" s="1596"/>
    </row>
    <row r="637" spans="8:10">
      <c r="H637" s="1596"/>
      <c r="I637" s="1596"/>
      <c r="J637" s="1596"/>
    </row>
    <row r="638" spans="8:10">
      <c r="I638" s="1596"/>
      <c r="J638" s="1596"/>
    </row>
    <row r="639" spans="8:10">
      <c r="I639" s="1596"/>
      <c r="J639" s="1596"/>
    </row>
    <row r="640" spans="8:10">
      <c r="I640" s="1596"/>
      <c r="J640" s="1596"/>
    </row>
    <row r="641" spans="9:10">
      <c r="I641" s="1596"/>
      <c r="J641" s="1596"/>
    </row>
    <row r="642" spans="9:10">
      <c r="I642" s="1596"/>
      <c r="J642" s="1596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55118110236220474" bottom="0.27559055118110237" header="0" footer="0"/>
  <pageSetup paperSize="9" scale="65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COES/D/DO/STR-INF-074-2012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88" min="1" max="10" man="1"/>
    <brk id="169" min="1" max="10" man="1"/>
    <brk id="250" min="1" max="10" man="1"/>
    <brk id="331" min="1" max="10" man="1"/>
    <brk id="412" min="1" max="10" man="1"/>
    <brk id="493" min="1" max="10" man="1"/>
    <brk id="574" min="1" max="10" man="1"/>
  </rowBreaks>
  <colBreaks count="2" manualBreakCount="2">
    <brk id="3" min="8" max="598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42"/>
  <sheetViews>
    <sheetView showGridLines="0" view="pageBreakPreview" zoomScale="71" zoomScaleNormal="73" zoomScaleSheetLayoutView="71" workbookViewId="0">
      <selection activeCell="G144" sqref="G144"/>
    </sheetView>
  </sheetViews>
  <sheetFormatPr defaultColWidth="9.140625" defaultRowHeight="12.75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3" width="13.42578125" customWidth="1"/>
    <col min="14" max="14" width="11.42578125" customWidth="1"/>
    <col min="15" max="15" width="11.140625" customWidth="1"/>
    <col min="16" max="16" width="10.42578125" style="18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>
      <c r="B1" s="2210"/>
      <c r="C1" s="2210"/>
      <c r="D1" s="2210"/>
      <c r="E1" s="2210"/>
      <c r="F1" s="2210"/>
      <c r="G1" s="2210"/>
      <c r="H1" s="2210"/>
      <c r="I1" s="2210"/>
      <c r="J1" s="2210"/>
      <c r="K1" s="2210"/>
      <c r="L1" s="2210"/>
      <c r="M1" s="2210"/>
      <c r="N1" s="2210"/>
      <c r="O1" s="2210"/>
      <c r="P1" s="2210"/>
      <c r="Q1" s="2210"/>
    </row>
    <row r="2" spans="1:36" ht="15.75">
      <c r="B2" s="2216"/>
      <c r="C2" s="2216"/>
      <c r="D2" s="2216"/>
      <c r="E2" s="2216"/>
      <c r="F2" s="2216"/>
      <c r="G2" s="2216"/>
      <c r="H2" s="2216"/>
      <c r="I2" s="2216"/>
      <c r="J2" s="2216"/>
      <c r="K2" s="2216"/>
      <c r="L2" s="2216"/>
      <c r="M2" s="2216"/>
      <c r="N2" s="2216"/>
      <c r="O2" s="2216"/>
      <c r="P2" s="2216"/>
      <c r="Q2" s="1269"/>
    </row>
    <row r="3" spans="1:36">
      <c r="P3" s="19" t="str">
        <f>+RELACION!C65</f>
        <v>COES/D/DO/STR-INF-074-2012 Revision 3</v>
      </c>
    </row>
    <row r="4" spans="1:36" ht="15.75">
      <c r="B4" s="163" t="s">
        <v>446</v>
      </c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</row>
    <row r="5" spans="1:36" ht="13.5" thickBot="1">
      <c r="B5" s="34"/>
      <c r="C5" s="23"/>
      <c r="D5" s="81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34"/>
    </row>
    <row r="6" spans="1:36">
      <c r="A6">
        <v>1</v>
      </c>
      <c r="B6" s="166"/>
      <c r="C6" s="167"/>
      <c r="D6" s="190" t="s">
        <v>4</v>
      </c>
      <c r="E6" s="2214" t="s">
        <v>447</v>
      </c>
      <c r="F6" s="2215"/>
      <c r="G6" s="2215"/>
      <c r="H6" s="2215"/>
      <c r="I6" s="2215"/>
      <c r="J6" s="2215"/>
      <c r="K6" s="2215"/>
      <c r="L6" s="2215"/>
      <c r="M6" s="2215"/>
      <c r="N6" s="2215"/>
      <c r="O6" s="2215"/>
      <c r="P6" s="1279"/>
    </row>
    <row r="7" spans="1:36">
      <c r="A7" s="1276">
        <v>1</v>
      </c>
      <c r="B7" s="168" t="s">
        <v>448</v>
      </c>
      <c r="C7" s="169" t="s">
        <v>1</v>
      </c>
      <c r="D7" s="191" t="s">
        <v>5</v>
      </c>
      <c r="E7" s="170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280"/>
    </row>
    <row r="8" spans="1:36" ht="22.5">
      <c r="A8" s="1276">
        <v>1</v>
      </c>
      <c r="B8" s="172"/>
      <c r="C8" s="169" t="s">
        <v>6</v>
      </c>
      <c r="D8" s="191" t="s">
        <v>407</v>
      </c>
      <c r="E8" s="1278" t="str">
        <f>+SC!B100</f>
        <v>TERMOSELVA</v>
      </c>
      <c r="F8" s="1278" t="str">
        <f>+SC!C100</f>
        <v>EDEGEL</v>
      </c>
      <c r="G8" s="1278" t="str">
        <f>+SC!D100</f>
        <v>EEPSA</v>
      </c>
      <c r="H8" s="1278" t="str">
        <f>+SC!E100</f>
        <v>EGENOR</v>
      </c>
      <c r="I8" s="1278" t="str">
        <f>+SC!F100</f>
        <v>EGESUR</v>
      </c>
      <c r="J8" s="1278" t="str">
        <f>+SC!G100</f>
        <v>CHINANGO</v>
      </c>
      <c r="K8" s="1278" t="str">
        <f>+SC!H100</f>
        <v>AGUAS Y ENERGIA PERU</v>
      </c>
      <c r="L8" s="1278" t="str">
        <f>+SC!I100</f>
        <v xml:space="preserve"> </v>
      </c>
      <c r="M8" s="1278">
        <f>+SC!J100</f>
        <v>0</v>
      </c>
      <c r="N8" s="1278">
        <f>+SC!K100</f>
        <v>0</v>
      </c>
      <c r="O8" s="1278">
        <f>+SC!L100</f>
        <v>0</v>
      </c>
      <c r="P8" s="1281" t="s">
        <v>378</v>
      </c>
    </row>
    <row r="9" spans="1:36">
      <c r="A9" s="1276">
        <v>1</v>
      </c>
      <c r="B9" s="172"/>
      <c r="C9" s="103"/>
      <c r="D9" s="191" t="s">
        <v>10</v>
      </c>
      <c r="E9" s="23"/>
      <c r="F9" s="34"/>
      <c r="G9" s="34"/>
      <c r="H9" s="34"/>
      <c r="I9" s="173"/>
      <c r="J9" s="34"/>
      <c r="K9" s="34"/>
      <c r="L9" s="34"/>
      <c r="M9" s="34"/>
      <c r="N9" s="34"/>
      <c r="O9" s="34"/>
      <c r="P9" s="1281"/>
    </row>
    <row r="10" spans="1:36" ht="13.5" thickBot="1">
      <c r="A10" s="1276">
        <v>1</v>
      </c>
      <c r="B10" s="174"/>
      <c r="C10" s="175"/>
      <c r="D10" s="176"/>
      <c r="E10" s="1287">
        <f>+SC!B101</f>
        <v>0.18613264963486814</v>
      </c>
      <c r="F10" s="1287">
        <f>+SC!C101</f>
        <v>9.8984192073606536E-2</v>
      </c>
      <c r="G10" s="1287">
        <f>+SC!D101</f>
        <v>4.0986956433415066E-2</v>
      </c>
      <c r="H10" s="1287">
        <f>+SC!E101</f>
        <v>0.50793004979858569</v>
      </c>
      <c r="I10" s="1287">
        <f>+SC!F101</f>
        <v>1.1082990281166804E-2</v>
      </c>
      <c r="J10" s="1287">
        <f>+SC!G101</f>
        <v>0.153651888488545</v>
      </c>
      <c r="K10" s="1287">
        <f>+SC!H101</f>
        <v>1.2312732898127083E-3</v>
      </c>
      <c r="L10" s="1287">
        <f>+SC!I101</f>
        <v>0</v>
      </c>
      <c r="M10" s="1287">
        <f>+SC!J101</f>
        <v>0</v>
      </c>
      <c r="N10" s="1287">
        <f>+SC!K101</f>
        <v>0</v>
      </c>
      <c r="O10" s="1287">
        <f>+SC!L101</f>
        <v>0</v>
      </c>
      <c r="P10" s="1288">
        <f t="shared" ref="P10:P43" si="0">SUM(E10:O10)</f>
        <v>1</v>
      </c>
    </row>
    <row r="11" spans="1:36">
      <c r="A11" s="1276">
        <f>+IF(SC!F4&lt;&gt;0,1,0)</f>
        <v>1</v>
      </c>
      <c r="B11" s="177" t="str">
        <f>+SC!A4</f>
        <v>Electronoroeste</v>
      </c>
      <c r="C11" s="178" t="str">
        <f>+SC!C4</f>
        <v>Nueva Zorritos 60</v>
      </c>
      <c r="D11" s="180">
        <f>+SC!E4</f>
        <v>17.77</v>
      </c>
      <c r="E11" s="76">
        <f>+SC!$F4*'2'!E$10</f>
        <v>661.03175684373969</v>
      </c>
      <c r="F11" s="76">
        <f>+SC!$F4*'2'!F$10</f>
        <v>351.5326006185914</v>
      </c>
      <c r="G11" s="76">
        <f>+SC!$F4*'2'!G$10</f>
        <v>145.56113541609807</v>
      </c>
      <c r="H11" s="76">
        <f>+SC!$F4*'2'!H$10</f>
        <v>1803.8635018130099</v>
      </c>
      <c r="I11" s="76">
        <f>+SC!$F4*'2'!I$10</f>
        <v>39.36014745942439</v>
      </c>
      <c r="J11" s="76">
        <f>+SC!$F4*'2'!J$10</f>
        <v>545.67953547744719</v>
      </c>
      <c r="K11" s="76">
        <f>+SC!$F4*'2'!K$10</f>
        <v>4.3727457139641777</v>
      </c>
      <c r="L11" s="76">
        <f>+SC!$F4*'2'!L$10</f>
        <v>0</v>
      </c>
      <c r="M11" s="76">
        <f>+SC!$F4*'2'!M$10</f>
        <v>0</v>
      </c>
      <c r="N11" s="76">
        <f>+SC!$F4*'2'!N$10</f>
        <v>0</v>
      </c>
      <c r="O11" s="76">
        <f>+SC!$F4*'2'!O$10</f>
        <v>0</v>
      </c>
      <c r="P11" s="1282">
        <f t="shared" si="0"/>
        <v>3551.4014233422749</v>
      </c>
    </row>
    <row r="12" spans="1:36">
      <c r="A12" s="1276">
        <f>+IF(SC!F5&lt;&gt;0,1,0)</f>
        <v>1</v>
      </c>
      <c r="B12" s="1277" t="str">
        <f>+SC!A5</f>
        <v>Electronoroeste</v>
      </c>
      <c r="C12" s="178" t="str">
        <f>+SC!C5</f>
        <v>Zorritos 33</v>
      </c>
      <c r="D12" s="180">
        <f>+SC!E5</f>
        <v>17.77</v>
      </c>
      <c r="E12" s="76">
        <f>+SC!$F5*'2'!E$10</f>
        <v>525.47008281366595</v>
      </c>
      <c r="F12" s="76">
        <f>+SC!$F5*'2'!F$10</f>
        <v>279.44174065213667</v>
      </c>
      <c r="G12" s="76">
        <f>+SC!$F5*'2'!G$10</f>
        <v>115.71005642264355</v>
      </c>
      <c r="H12" s="76">
        <f>+SC!$F5*'2'!H$10</f>
        <v>1433.9345937146843</v>
      </c>
      <c r="I12" s="76">
        <f>+SC!$F5*'2'!I$10</f>
        <v>31.288330297194726</v>
      </c>
      <c r="J12" s="76">
        <f>+SC!$F5*'2'!J$10</f>
        <v>433.77382058943743</v>
      </c>
      <c r="K12" s="76">
        <f>+SC!$F5*'2'!K$10</f>
        <v>3.4760010069879601</v>
      </c>
      <c r="L12" s="76">
        <f>+SC!$F5*'2'!L$10</f>
        <v>0</v>
      </c>
      <c r="M12" s="76">
        <f>+SC!$F5*'2'!M$10</f>
        <v>0</v>
      </c>
      <c r="N12" s="76">
        <f>+SC!$F5*'2'!N$10</f>
        <v>0</v>
      </c>
      <c r="O12" s="76">
        <f>+SC!$F5*'2'!O$10</f>
        <v>0</v>
      </c>
      <c r="P12" s="1282">
        <f t="shared" si="0"/>
        <v>2823.0946254967507</v>
      </c>
    </row>
    <row r="13" spans="1:36">
      <c r="A13" s="1276">
        <f>+IF(SC!F6&lt;&gt;0,1,0)</f>
        <v>1</v>
      </c>
      <c r="B13" s="1277" t="str">
        <f>+SC!A6</f>
        <v>Electronoroeste</v>
      </c>
      <c r="C13" s="178" t="str">
        <f>+SC!C6</f>
        <v>Mancora 22.9</v>
      </c>
      <c r="D13" s="180">
        <f>+SC!E6</f>
        <v>17.87</v>
      </c>
      <c r="E13" s="76">
        <f>+SC!$F6*'2'!E$10</f>
        <v>218.34401322671283</v>
      </c>
      <c r="F13" s="76">
        <f>+SC!$F6*'2'!F$10</f>
        <v>116.11399604396085</v>
      </c>
      <c r="G13" s="76">
        <f>+SC!$F6*'2'!G$10</f>
        <v>48.079993355146556</v>
      </c>
      <c r="H13" s="76">
        <f>+SC!$F6*'2'!H$10</f>
        <v>595.83037005610765</v>
      </c>
      <c r="I13" s="76">
        <f>+SC!$F6*'2'!I$10</f>
        <v>13.000967757616314</v>
      </c>
      <c r="J13" s="76">
        <f>+SC!$F6*'2'!J$10</f>
        <v>180.24226291445626</v>
      </c>
      <c r="K13" s="76">
        <f>+SC!$F6*'2'!K$10</f>
        <v>1.4443524658567066</v>
      </c>
      <c r="L13" s="76">
        <f>+SC!$F6*'2'!L$10</f>
        <v>0</v>
      </c>
      <c r="M13" s="76">
        <f>+SC!$F6*'2'!M$10</f>
        <v>0</v>
      </c>
      <c r="N13" s="76">
        <f>+SC!$F6*'2'!N$10</f>
        <v>0</v>
      </c>
      <c r="O13" s="76">
        <f>+SC!$F6*'2'!O$10</f>
        <v>0</v>
      </c>
      <c r="P13" s="1282">
        <f t="shared" si="0"/>
        <v>1173.0559558198572</v>
      </c>
    </row>
    <row r="14" spans="1:36">
      <c r="A14" s="1276">
        <f>+IF(SC!F7&lt;&gt;0,1,0)</f>
        <v>1</v>
      </c>
      <c r="B14" s="1277" t="str">
        <f>+SC!A7</f>
        <v>Electronoroeste</v>
      </c>
      <c r="C14" s="178" t="str">
        <f>+SC!C7</f>
        <v>Mancora 10</v>
      </c>
      <c r="D14" s="180">
        <f>+SC!E7</f>
        <v>17.87</v>
      </c>
      <c r="E14" s="76">
        <f>+SC!$F7*'2'!E$10</f>
        <v>144.19908501989687</v>
      </c>
      <c r="F14" s="76">
        <f>+SC!$F7*'2'!F$10</f>
        <v>76.684181719046208</v>
      </c>
      <c r="G14" s="76">
        <f>+SC!$F7*'2'!G$10</f>
        <v>31.753062275978355</v>
      </c>
      <c r="H14" s="76">
        <f>+SC!$F7*'2'!H$10</f>
        <v>393.49919844125037</v>
      </c>
      <c r="I14" s="76">
        <f>+SC!$F7*'2'!I$10</f>
        <v>8.5861188833003137</v>
      </c>
      <c r="J14" s="76">
        <f>+SC!$F7*'2'!J$10</f>
        <v>119.03586917766012</v>
      </c>
      <c r="K14" s="76">
        <f>+SC!$F7*'2'!K$10</f>
        <v>0.95388145039961192</v>
      </c>
      <c r="L14" s="76">
        <f>+SC!$F7*'2'!L$10</f>
        <v>0</v>
      </c>
      <c r="M14" s="76">
        <f>+SC!$F7*'2'!M$10</f>
        <v>0</v>
      </c>
      <c r="N14" s="76">
        <f>+SC!$F7*'2'!N$10</f>
        <v>0</v>
      </c>
      <c r="O14" s="76">
        <f>+SC!$F7*'2'!O$10</f>
        <v>0</v>
      </c>
      <c r="P14" s="1282">
        <f t="shared" si="0"/>
        <v>774.71139696753175</v>
      </c>
    </row>
    <row r="15" spans="1:36">
      <c r="A15" s="1276">
        <f>+IF(SC!F8&lt;&gt;0,1,0)</f>
        <v>1</v>
      </c>
      <c r="B15" s="1277" t="str">
        <f>+SC!A8</f>
        <v>Electronoroeste</v>
      </c>
      <c r="C15" s="178" t="str">
        <f>+SC!C8</f>
        <v>Piura 60</v>
      </c>
      <c r="D15" s="180">
        <f>+SC!E8</f>
        <v>17.77</v>
      </c>
      <c r="E15" s="76">
        <f>+SC!$F8*'2'!E$10</f>
        <v>7086.01157082806</v>
      </c>
      <c r="F15" s="76">
        <f>+SC!$F8*'2'!F$10</f>
        <v>3768.2971350731236</v>
      </c>
      <c r="G15" s="76">
        <f>+SC!$F8*'2'!G$10</f>
        <v>1560.3605713986349</v>
      </c>
      <c r="H15" s="76">
        <f>+SC!$F8*'2'!H$10</f>
        <v>19336.737628269464</v>
      </c>
      <c r="I15" s="76">
        <f>+SC!$F8*'2'!I$10</f>
        <v>421.92596261742108</v>
      </c>
      <c r="J15" s="76">
        <f>+SC!$F8*'2'!J$10</f>
        <v>5849.4791851147229</v>
      </c>
      <c r="K15" s="76">
        <f>+SC!$F8*'2'!K$10</f>
        <v>46.874187820243478</v>
      </c>
      <c r="L15" s="76">
        <f>+SC!$F8*'2'!L$10</f>
        <v>0</v>
      </c>
      <c r="M15" s="76">
        <f>+SC!$F8*'2'!M$10</f>
        <v>0</v>
      </c>
      <c r="N15" s="76">
        <f>+SC!$F8*'2'!N$10</f>
        <v>0</v>
      </c>
      <c r="O15" s="76">
        <f>+SC!$F8*'2'!O$10</f>
        <v>0</v>
      </c>
      <c r="P15" s="1282">
        <f t="shared" si="0"/>
        <v>38069.686241121664</v>
      </c>
    </row>
    <row r="16" spans="1:36">
      <c r="A16" s="1276">
        <f>+IF(SC!F9&lt;&gt;0,1,0)</f>
        <v>1</v>
      </c>
      <c r="B16" s="1277" t="str">
        <f>+SC!A9</f>
        <v>Electronoroeste</v>
      </c>
      <c r="C16" s="178" t="str">
        <f>+SC!C9</f>
        <v>Piura 10</v>
      </c>
      <c r="D16" s="180">
        <f>+SC!E9</f>
        <v>17.87</v>
      </c>
      <c r="E16" s="76">
        <f>+SC!$F9*'2'!E$10</f>
        <v>368.96885745509923</v>
      </c>
      <c r="F16" s="76">
        <f>+SC!$F9*'2'!F$10</f>
        <v>196.21535677463987</v>
      </c>
      <c r="G16" s="76">
        <f>+SC!$F9*'2'!G$10</f>
        <v>81.248026692067882</v>
      </c>
      <c r="H16" s="76">
        <f>+SC!$F9*'2'!H$10</f>
        <v>1006.8645694827541</v>
      </c>
      <c r="I16" s="76">
        <f>+SC!$F9*'2'!I$10</f>
        <v>21.969698863954935</v>
      </c>
      <c r="J16" s="76">
        <f>+SC!$F9*'2'!J$10</f>
        <v>304.58257512934762</v>
      </c>
      <c r="K16" s="76">
        <f>+SC!$F9*'2'!K$10</f>
        <v>2.4407405140815883</v>
      </c>
      <c r="L16" s="76">
        <f>+SC!$F9*'2'!L$10</f>
        <v>0</v>
      </c>
      <c r="M16" s="76">
        <f>+SC!$F9*'2'!M$10</f>
        <v>0</v>
      </c>
      <c r="N16" s="76">
        <f>+SC!$F9*'2'!N$10</f>
        <v>0</v>
      </c>
      <c r="O16" s="76">
        <f>+SC!$F9*'2'!O$10</f>
        <v>0</v>
      </c>
      <c r="P16" s="1282">
        <f t="shared" si="0"/>
        <v>1982.2898249119455</v>
      </c>
    </row>
    <row r="17" spans="1:16">
      <c r="A17" s="1276">
        <f>+IF(SC!F10&lt;&gt;0,1,0)</f>
        <v>1</v>
      </c>
      <c r="B17" s="1277" t="str">
        <f>+SC!A10</f>
        <v>Electronoroeste</v>
      </c>
      <c r="C17" s="178" t="str">
        <f>+SC!C10</f>
        <v>Talara 13.2</v>
      </c>
      <c r="D17" s="180">
        <f>+SC!E10</f>
        <v>17.87</v>
      </c>
      <c r="E17" s="76">
        <f>+SC!$F10*'2'!E$10</f>
        <v>303.99361493977494</v>
      </c>
      <c r="F17" s="76">
        <f>+SC!$F10*'2'!F$10</f>
        <v>161.66192459719767</v>
      </c>
      <c r="G17" s="76">
        <f>+SC!$F10*'2'!G$10</f>
        <v>66.940287348914566</v>
      </c>
      <c r="H17" s="76">
        <f>+SC!$F10*'2'!H$10</f>
        <v>829.55619166067504</v>
      </c>
      <c r="I17" s="76">
        <f>+SC!$F10*'2'!I$10</f>
        <v>18.100845211860921</v>
      </c>
      <c r="J17" s="76">
        <f>+SC!$F10*'2'!J$10</f>
        <v>250.94572669321724</v>
      </c>
      <c r="K17" s="76">
        <f>+SC!$F10*'2'!K$10</f>
        <v>2.0109272558210929</v>
      </c>
      <c r="L17" s="76">
        <f>+SC!$F10*'2'!L$10</f>
        <v>0</v>
      </c>
      <c r="M17" s="76">
        <f>+SC!$F10*'2'!M$10</f>
        <v>0</v>
      </c>
      <c r="N17" s="76">
        <f>+SC!$F10*'2'!N$10</f>
        <v>0</v>
      </c>
      <c r="O17" s="76">
        <f>+SC!$F10*'2'!O$10</f>
        <v>0</v>
      </c>
      <c r="P17" s="1282">
        <f t="shared" si="0"/>
        <v>1633.2095177074614</v>
      </c>
    </row>
    <row r="18" spans="1:16">
      <c r="A18" s="1276">
        <f>+IF(SC!F11&lt;&gt;0,1,0)</f>
        <v>1</v>
      </c>
      <c r="B18" s="1277" t="str">
        <f>+SC!A11</f>
        <v>Electronoroeste</v>
      </c>
      <c r="C18" s="178" t="str">
        <f>+SC!C11</f>
        <v>Puerto Rico 22,9</v>
      </c>
      <c r="D18" s="180">
        <f>+SC!E11</f>
        <v>17.87</v>
      </c>
      <c r="E18" s="76">
        <f>+SC!$F11*'2'!E$10</f>
        <v>15.860735340686382</v>
      </c>
      <c r="F18" s="76">
        <f>+SC!$F11*'2'!F$10</f>
        <v>8.4346409749761584</v>
      </c>
      <c r="G18" s="76">
        <f>+SC!$F11*'2'!G$10</f>
        <v>3.492580531604164</v>
      </c>
      <c r="H18" s="76">
        <f>+SC!$F11*'2'!H$10</f>
        <v>43.281735403437075</v>
      </c>
      <c r="I18" s="76">
        <f>+SC!$F11*'2'!I$10</f>
        <v>0.94440376783878566</v>
      </c>
      <c r="J18" s="76">
        <f>+SC!$F11*'2'!J$10</f>
        <v>13.092984721885895</v>
      </c>
      <c r="K18" s="76">
        <f>+SC!$F11*'2'!K$10</f>
        <v>0.10491925957152048</v>
      </c>
      <c r="L18" s="76">
        <f>+SC!$F11*'2'!L$10</f>
        <v>0</v>
      </c>
      <c r="M18" s="76">
        <f>+SC!$F11*'2'!M$10</f>
        <v>0</v>
      </c>
      <c r="N18" s="76">
        <f>+SC!$F11*'2'!N$10</f>
        <v>0</v>
      </c>
      <c r="O18" s="76">
        <f>+SC!$F11*'2'!O$10</f>
        <v>0</v>
      </c>
      <c r="P18" s="1282">
        <f t="shared" ref="P18" si="1">SUM(E18:O18)</f>
        <v>85.211999999999975</v>
      </c>
    </row>
    <row r="19" spans="1:16" hidden="1">
      <c r="A19" s="1276">
        <f>+IF(SC!F12&lt;&gt;0,1,0)</f>
        <v>0</v>
      </c>
      <c r="B19" s="1277" t="str">
        <f>+SC!A12</f>
        <v>Electronorte</v>
      </c>
      <c r="C19" s="178" t="str">
        <f>+SC!C12</f>
        <v>Carhuaquero 220</v>
      </c>
      <c r="D19" s="180">
        <f>+SC!E12</f>
        <v>17.39</v>
      </c>
      <c r="E19" s="76">
        <f>+SC!$F12*'2'!E$10</f>
        <v>0</v>
      </c>
      <c r="F19" s="76">
        <f>+SC!$F12*'2'!F$10</f>
        <v>0</v>
      </c>
      <c r="G19" s="76">
        <f>+SC!$F12*'2'!G$10</f>
        <v>0</v>
      </c>
      <c r="H19" s="76">
        <f>+SC!$F12*'2'!H$10</f>
        <v>0</v>
      </c>
      <c r="I19" s="76">
        <f>+SC!$F12*'2'!I$10</f>
        <v>0</v>
      </c>
      <c r="J19" s="76">
        <f>+SC!$F12*'2'!J$10</f>
        <v>0</v>
      </c>
      <c r="K19" s="76">
        <f>+SC!$F12*'2'!K$10</f>
        <v>0</v>
      </c>
      <c r="L19" s="76">
        <f>+SC!$F12*'2'!L$10</f>
        <v>0</v>
      </c>
      <c r="M19" s="76">
        <f>+SC!$F12*'2'!M$10</f>
        <v>0</v>
      </c>
      <c r="N19" s="76">
        <f>+SC!$F12*'2'!N$10</f>
        <v>0</v>
      </c>
      <c r="O19" s="76">
        <f>+SC!$F12*'2'!O$10</f>
        <v>0</v>
      </c>
      <c r="P19" s="1282">
        <f t="shared" si="0"/>
        <v>0</v>
      </c>
    </row>
    <row r="20" spans="1:16" hidden="1">
      <c r="A20" s="1276">
        <f>+IF(SC!F13&lt;&gt;0,1,0)</f>
        <v>0</v>
      </c>
      <c r="B20" s="1277" t="str">
        <f>+SC!A13</f>
        <v>Electronorte</v>
      </c>
      <c r="C20" s="178" t="str">
        <f>+SC!C13</f>
        <v>Chiclayo 60</v>
      </c>
      <c r="D20" s="180">
        <f>+SC!E13</f>
        <v>17.809999999999999</v>
      </c>
      <c r="E20" s="76">
        <f>+SC!$F13*'2'!E$10</f>
        <v>0</v>
      </c>
      <c r="F20" s="76">
        <f>+SC!$F13*'2'!F$10</f>
        <v>0</v>
      </c>
      <c r="G20" s="76">
        <f>+SC!$F13*'2'!G$10</f>
        <v>0</v>
      </c>
      <c r="H20" s="76">
        <f>+SC!$F13*'2'!H$10</f>
        <v>0</v>
      </c>
      <c r="I20" s="76">
        <f>+SC!$F13*'2'!I$10</f>
        <v>0</v>
      </c>
      <c r="J20" s="76">
        <f>+SC!$F13*'2'!J$10</f>
        <v>0</v>
      </c>
      <c r="K20" s="76">
        <f>+SC!$F13*'2'!K$10</f>
        <v>0</v>
      </c>
      <c r="L20" s="76">
        <f>+SC!$F13*'2'!L$10</f>
        <v>0</v>
      </c>
      <c r="M20" s="76">
        <f>+SC!$F13*'2'!M$10</f>
        <v>0</v>
      </c>
      <c r="N20" s="76">
        <f>+SC!$F13*'2'!N$10</f>
        <v>0</v>
      </c>
      <c r="O20" s="76">
        <f>+SC!$F13*'2'!O$10</f>
        <v>0</v>
      </c>
      <c r="P20" s="1282">
        <f t="shared" si="0"/>
        <v>0</v>
      </c>
    </row>
    <row r="21" spans="1:16">
      <c r="A21" s="1276">
        <f>+IF(SC!F14&lt;&gt;0,1,0)</f>
        <v>1</v>
      </c>
      <c r="B21" s="1277" t="str">
        <f>+SC!A14</f>
        <v>Electronorte</v>
      </c>
      <c r="C21" s="178" t="str">
        <f>+SC!C14</f>
        <v>Cerro Corona 220</v>
      </c>
      <c r="D21" s="180">
        <f>+SC!E14</f>
        <v>17.39</v>
      </c>
      <c r="E21" s="76">
        <f>+SC!$F14*'2'!E$10</f>
        <v>141.27914825645621</v>
      </c>
      <c r="F21" s="76">
        <f>+SC!$F14*'2'!F$10</f>
        <v>75.131377404477163</v>
      </c>
      <c r="G21" s="76">
        <f>+SC!$F14*'2'!G$10</f>
        <v>31.110083619916452</v>
      </c>
      <c r="H21" s="76">
        <f>+SC!$F14*'2'!H$10</f>
        <v>385.53109811832189</v>
      </c>
      <c r="I21" s="76">
        <f>+SC!$F14*'2'!I$10</f>
        <v>8.4122556151723558</v>
      </c>
      <c r="J21" s="76">
        <f>+SC!$F14*'2'!J$10</f>
        <v>116.62547100812942</v>
      </c>
      <c r="K21" s="76">
        <f>+SC!$F14*'2'!K$10</f>
        <v>0.93456597752680148</v>
      </c>
      <c r="L21" s="76">
        <f>+SC!$F14*'2'!L$10</f>
        <v>0</v>
      </c>
      <c r="M21" s="76">
        <f>+SC!$F14*'2'!M$10</f>
        <v>0</v>
      </c>
      <c r="N21" s="76">
        <f>+SC!$F14*'2'!N$10</f>
        <v>0</v>
      </c>
      <c r="O21" s="76">
        <f>+SC!$F14*'2'!O$10</f>
        <v>0</v>
      </c>
      <c r="P21" s="1282">
        <f t="shared" si="0"/>
        <v>759.02400000000034</v>
      </c>
    </row>
    <row r="22" spans="1:16" hidden="1">
      <c r="A22" s="1276">
        <f>+IF(SC!F15&lt;&gt;0,1,0)</f>
        <v>0</v>
      </c>
      <c r="B22" s="1277" t="str">
        <f>+SC!A15</f>
        <v>Hidrandina</v>
      </c>
      <c r="C22" s="178" t="str">
        <f>+SC!C15</f>
        <v>Chimbote 1 138</v>
      </c>
      <c r="D22" s="180">
        <f>+SC!E15</f>
        <v>17.39</v>
      </c>
      <c r="E22" s="76">
        <f>+SC!$F15*'2'!E$10</f>
        <v>0</v>
      </c>
      <c r="F22" s="76">
        <f>+SC!$F15*'2'!F$10</f>
        <v>0</v>
      </c>
      <c r="G22" s="76">
        <f>+SC!$F15*'2'!G$10</f>
        <v>0</v>
      </c>
      <c r="H22" s="76">
        <f>+SC!$F15*'2'!H$10</f>
        <v>0</v>
      </c>
      <c r="I22" s="76">
        <f>+SC!$F15*'2'!I$10</f>
        <v>0</v>
      </c>
      <c r="J22" s="76">
        <f>+SC!$F15*'2'!J$10</f>
        <v>0</v>
      </c>
      <c r="K22" s="76">
        <f>+SC!$F15*'2'!K$10</f>
        <v>0</v>
      </c>
      <c r="L22" s="76">
        <f>+SC!$F15*'2'!L$10</f>
        <v>0</v>
      </c>
      <c r="M22" s="76">
        <f>+SC!$F15*'2'!M$10</f>
        <v>0</v>
      </c>
      <c r="N22" s="76">
        <f>+SC!$F15*'2'!N$10</f>
        <v>0</v>
      </c>
      <c r="O22" s="76">
        <f>+SC!$F15*'2'!O$10</f>
        <v>0</v>
      </c>
      <c r="P22" s="1282">
        <f t="shared" si="0"/>
        <v>0</v>
      </c>
    </row>
    <row r="23" spans="1:16" hidden="1">
      <c r="A23" s="1276">
        <f>+IF(SC!F16&lt;&gt;0,1,0)</f>
        <v>0</v>
      </c>
      <c r="B23" s="1277" t="str">
        <f>+SC!A16</f>
        <v>Hidrandina</v>
      </c>
      <c r="C23" s="178" t="str">
        <f>+SC!C16</f>
        <v>Chimbote 2 138</v>
      </c>
      <c r="D23" s="180">
        <f>+SC!E16</f>
        <v>17.46</v>
      </c>
      <c r="E23" s="76">
        <f>+SC!$F16*'2'!E$10</f>
        <v>0</v>
      </c>
      <c r="F23" s="76">
        <f>+SC!$F16*'2'!F$10</f>
        <v>0</v>
      </c>
      <c r="G23" s="76">
        <f>+SC!$F16*'2'!G$10</f>
        <v>0</v>
      </c>
      <c r="H23" s="76">
        <f>+SC!$F16*'2'!H$10</f>
        <v>0</v>
      </c>
      <c r="I23" s="76">
        <f>+SC!$F16*'2'!I$10</f>
        <v>0</v>
      </c>
      <c r="J23" s="76">
        <f>+SC!$F16*'2'!J$10</f>
        <v>0</v>
      </c>
      <c r="K23" s="76">
        <f>+SC!$F16*'2'!K$10</f>
        <v>0</v>
      </c>
      <c r="L23" s="76">
        <f>+SC!$F16*'2'!L$10</f>
        <v>0</v>
      </c>
      <c r="M23" s="76">
        <f>+SC!$F16*'2'!M$10</f>
        <v>0</v>
      </c>
      <c r="N23" s="76">
        <f>+SC!$F16*'2'!N$10</f>
        <v>0</v>
      </c>
      <c r="O23" s="76">
        <f>+SC!$F16*'2'!O$10</f>
        <v>0</v>
      </c>
      <c r="P23" s="1282">
        <f t="shared" si="0"/>
        <v>0</v>
      </c>
    </row>
    <row r="24" spans="1:16" hidden="1">
      <c r="A24" s="1276">
        <f>+IF(SC!F17&lt;&gt;0,1,0)</f>
        <v>0</v>
      </c>
      <c r="B24" s="1277" t="str">
        <f>+SC!A17</f>
        <v>Hidrandina</v>
      </c>
      <c r="C24" s="178" t="str">
        <f>+SC!C17</f>
        <v>Chimbote 13.8</v>
      </c>
      <c r="D24" s="180">
        <f>+SC!E17</f>
        <v>17.79</v>
      </c>
      <c r="E24" s="76">
        <f>+SC!$F17*'2'!E$10</f>
        <v>0</v>
      </c>
      <c r="F24" s="76">
        <f>+SC!$F17*'2'!F$10</f>
        <v>0</v>
      </c>
      <c r="G24" s="76">
        <f>+SC!$F17*'2'!G$10</f>
        <v>0</v>
      </c>
      <c r="H24" s="76">
        <f>+SC!$F17*'2'!H$10</f>
        <v>0</v>
      </c>
      <c r="I24" s="76">
        <f>+SC!$F17*'2'!I$10</f>
        <v>0</v>
      </c>
      <c r="J24" s="76">
        <f>+SC!$F17*'2'!J$10</f>
        <v>0</v>
      </c>
      <c r="K24" s="76">
        <f>+SC!$F17*'2'!K$10</f>
        <v>0</v>
      </c>
      <c r="L24" s="76">
        <f>+SC!$F17*'2'!L$10</f>
        <v>0</v>
      </c>
      <c r="M24" s="76">
        <f>+SC!$F17*'2'!M$10</f>
        <v>0</v>
      </c>
      <c r="N24" s="76">
        <f>+SC!$F17*'2'!N$10</f>
        <v>0</v>
      </c>
      <c r="O24" s="76">
        <f>+SC!$F17*'2'!O$10</f>
        <v>0</v>
      </c>
      <c r="P24" s="1282">
        <f t="shared" si="0"/>
        <v>0</v>
      </c>
    </row>
    <row r="25" spans="1:16" hidden="1">
      <c r="A25" s="1276">
        <f>+IF(SC!F18&lt;&gt;0,1,0)</f>
        <v>0</v>
      </c>
      <c r="B25" s="1277" t="str">
        <f>+SC!A18</f>
        <v>Hidrandina</v>
      </c>
      <c r="C25" s="178" t="str">
        <f>+SC!C18</f>
        <v>Guadalupe 60</v>
      </c>
      <c r="D25" s="180">
        <f>+SC!E18</f>
        <v>17.39</v>
      </c>
      <c r="E25" s="76">
        <f>+SC!$F18*'2'!E$10</f>
        <v>0</v>
      </c>
      <c r="F25" s="76">
        <f>+SC!$F18*'2'!F$10</f>
        <v>0</v>
      </c>
      <c r="G25" s="76">
        <f>+SC!$F18*'2'!G$10</f>
        <v>0</v>
      </c>
      <c r="H25" s="76">
        <f>+SC!$F18*'2'!H$10</f>
        <v>0</v>
      </c>
      <c r="I25" s="76">
        <f>+SC!$F18*'2'!I$10</f>
        <v>0</v>
      </c>
      <c r="J25" s="76">
        <f>+SC!$F18*'2'!J$10</f>
        <v>0</v>
      </c>
      <c r="K25" s="76">
        <f>+SC!$F18*'2'!K$10</f>
        <v>0</v>
      </c>
      <c r="L25" s="76">
        <f>+SC!$F18*'2'!L$10</f>
        <v>0</v>
      </c>
      <c r="M25" s="76">
        <f>+SC!$F18*'2'!M$10</f>
        <v>0</v>
      </c>
      <c r="N25" s="76">
        <f>+SC!$F18*'2'!N$10</f>
        <v>0</v>
      </c>
      <c r="O25" s="76">
        <f>+SC!$F18*'2'!O$10</f>
        <v>0</v>
      </c>
      <c r="P25" s="1282">
        <f t="shared" si="0"/>
        <v>0</v>
      </c>
    </row>
    <row r="26" spans="1:16" hidden="1">
      <c r="A26" s="1276">
        <f>+IF(SC!F19&lt;&gt;0,1,0)</f>
        <v>0</v>
      </c>
      <c r="B26" s="1277" t="str">
        <f>+SC!A19</f>
        <v>Hidrandina</v>
      </c>
      <c r="C26" s="178" t="str">
        <f>+SC!C19</f>
        <v>Guadalupe 10</v>
      </c>
      <c r="D26" s="180">
        <f>+SC!E19</f>
        <v>17.48</v>
      </c>
      <c r="E26" s="76">
        <f>+SC!$F19*'2'!E$10</f>
        <v>0</v>
      </c>
      <c r="F26" s="76">
        <f>+SC!$F19*'2'!F$10</f>
        <v>0</v>
      </c>
      <c r="G26" s="76">
        <f>+SC!$F19*'2'!G$10</f>
        <v>0</v>
      </c>
      <c r="H26" s="76">
        <f>+SC!$F19*'2'!H$10</f>
        <v>0</v>
      </c>
      <c r="I26" s="76">
        <f>+SC!$F19*'2'!I$10</f>
        <v>0</v>
      </c>
      <c r="J26" s="76">
        <f>+SC!$F19*'2'!J$10</f>
        <v>0</v>
      </c>
      <c r="K26" s="76">
        <f>+SC!$F19*'2'!K$10</f>
        <v>0</v>
      </c>
      <c r="L26" s="76">
        <f>+SC!$F19*'2'!L$10</f>
        <v>0</v>
      </c>
      <c r="M26" s="76">
        <f>+SC!$F19*'2'!M$10</f>
        <v>0</v>
      </c>
      <c r="N26" s="76">
        <f>+SC!$F19*'2'!N$10</f>
        <v>0</v>
      </c>
      <c r="O26" s="76">
        <f>+SC!$F19*'2'!O$10</f>
        <v>0</v>
      </c>
      <c r="P26" s="1282">
        <f t="shared" si="0"/>
        <v>0</v>
      </c>
    </row>
    <row r="27" spans="1:16" hidden="1">
      <c r="A27" s="1276">
        <f>+IF(SC!F20&lt;&gt;0,1,0)</f>
        <v>0</v>
      </c>
      <c r="B27" s="1277" t="str">
        <f>+SC!A20</f>
        <v>Hidrandina</v>
      </c>
      <c r="C27" s="178" t="str">
        <f>+SC!C20</f>
        <v>Huallanca  138</v>
      </c>
      <c r="D27" s="180">
        <f>+SC!E20</f>
        <v>17.39</v>
      </c>
      <c r="E27" s="76">
        <f>+SC!$F20*'2'!E$10</f>
        <v>0</v>
      </c>
      <c r="F27" s="76">
        <f>+SC!$F20*'2'!F$10</f>
        <v>0</v>
      </c>
      <c r="G27" s="76">
        <f>+SC!$F20*'2'!G$10</f>
        <v>0</v>
      </c>
      <c r="H27" s="76">
        <f>+SC!$F20*'2'!H$10</f>
        <v>0</v>
      </c>
      <c r="I27" s="76">
        <f>+SC!$F20*'2'!I$10</f>
        <v>0</v>
      </c>
      <c r="J27" s="76">
        <f>+SC!$F20*'2'!J$10</f>
        <v>0</v>
      </c>
      <c r="K27" s="76">
        <f>+SC!$F20*'2'!K$10</f>
        <v>0</v>
      </c>
      <c r="L27" s="76">
        <f>+SC!$F20*'2'!L$10</f>
        <v>0</v>
      </c>
      <c r="M27" s="76">
        <f>+SC!$F20*'2'!M$10</f>
        <v>0</v>
      </c>
      <c r="N27" s="76">
        <f>+SC!$F20*'2'!N$10</f>
        <v>0</v>
      </c>
      <c r="O27" s="76">
        <f>+SC!$F20*'2'!O$10</f>
        <v>0</v>
      </c>
      <c r="P27" s="1282">
        <f t="shared" si="0"/>
        <v>0</v>
      </c>
    </row>
    <row r="28" spans="1:16" hidden="1">
      <c r="A28" s="1276">
        <f>+IF(SC!F21&lt;&gt;0,1,0)</f>
        <v>0</v>
      </c>
      <c r="B28" s="1277" t="str">
        <f>+SC!A21</f>
        <v>Hidrandina</v>
      </c>
      <c r="C28" s="178" t="str">
        <f>+SC!C21</f>
        <v>Huallanca  66</v>
      </c>
      <c r="D28" s="180">
        <f>+SC!E21</f>
        <v>17.7</v>
      </c>
      <c r="E28" s="76">
        <f>+SC!$F21*'2'!E$10</f>
        <v>0</v>
      </c>
      <c r="F28" s="76">
        <f>+SC!$F21*'2'!F$10</f>
        <v>0</v>
      </c>
      <c r="G28" s="76">
        <f>+SC!$F21*'2'!G$10</f>
        <v>0</v>
      </c>
      <c r="H28" s="76">
        <f>+SC!$F21*'2'!H$10</f>
        <v>0</v>
      </c>
      <c r="I28" s="76">
        <f>+SC!$F21*'2'!I$10</f>
        <v>0</v>
      </c>
      <c r="J28" s="76">
        <f>+SC!$F21*'2'!J$10</f>
        <v>0</v>
      </c>
      <c r="K28" s="76">
        <f>+SC!$F21*'2'!K$10</f>
        <v>0</v>
      </c>
      <c r="L28" s="76">
        <f>+SC!$F21*'2'!L$10</f>
        <v>0</v>
      </c>
      <c r="M28" s="76">
        <f>+SC!$F21*'2'!M$10</f>
        <v>0</v>
      </c>
      <c r="N28" s="76">
        <f>+SC!$F21*'2'!N$10</f>
        <v>0</v>
      </c>
      <c r="O28" s="76">
        <f>+SC!$F21*'2'!O$10</f>
        <v>0</v>
      </c>
      <c r="P28" s="1282">
        <f t="shared" si="0"/>
        <v>0</v>
      </c>
    </row>
    <row r="29" spans="1:16" hidden="1">
      <c r="A29" s="1276">
        <f>+IF(SC!F22&lt;&gt;0,1,0)</f>
        <v>0</v>
      </c>
      <c r="B29" s="1277" t="str">
        <f>+SC!A22</f>
        <v>Hidrandina</v>
      </c>
      <c r="C29" s="178" t="str">
        <f>+SC!C22</f>
        <v>Huallanca 66</v>
      </c>
      <c r="D29" s="180">
        <f>+SC!E22</f>
        <v>17.7</v>
      </c>
      <c r="E29" s="76">
        <f>+SC!$F22*'2'!E$10</f>
        <v>0</v>
      </c>
      <c r="F29" s="76">
        <f>+SC!$F22*'2'!F$10</f>
        <v>0</v>
      </c>
      <c r="G29" s="76">
        <f>+SC!$F22*'2'!G$10</f>
        <v>0</v>
      </c>
      <c r="H29" s="76">
        <f>+SC!$F22*'2'!H$10</f>
        <v>0</v>
      </c>
      <c r="I29" s="76">
        <f>+SC!$F22*'2'!I$10</f>
        <v>0</v>
      </c>
      <c r="J29" s="76">
        <f>+SC!$F22*'2'!J$10</f>
        <v>0</v>
      </c>
      <c r="K29" s="76">
        <f>+SC!$F22*'2'!K$10</f>
        <v>0</v>
      </c>
      <c r="L29" s="76">
        <f>+SC!$F22*'2'!L$10</f>
        <v>0</v>
      </c>
      <c r="M29" s="76">
        <f>+SC!$F22*'2'!M$10</f>
        <v>0</v>
      </c>
      <c r="N29" s="76">
        <f>+SC!$F22*'2'!N$10</f>
        <v>0</v>
      </c>
      <c r="O29" s="76">
        <f>+SC!$F22*'2'!O$10</f>
        <v>0</v>
      </c>
      <c r="P29" s="1282">
        <f t="shared" si="0"/>
        <v>0</v>
      </c>
    </row>
    <row r="30" spans="1:16" hidden="1">
      <c r="A30" s="1276">
        <f>+IF(SC!F23&lt;&gt;0,1,0)</f>
        <v>0</v>
      </c>
      <c r="B30" s="1277" t="str">
        <f>+SC!A23</f>
        <v>Hidrandina</v>
      </c>
      <c r="C30" s="178" t="str">
        <f>+SC!C23</f>
        <v>Huallanca 13.8</v>
      </c>
      <c r="D30" s="180">
        <f>+SC!E23</f>
        <v>17.79</v>
      </c>
      <c r="E30" s="76">
        <f>+SC!$F23*'2'!E$10</f>
        <v>0</v>
      </c>
      <c r="F30" s="76">
        <f>+SC!$F23*'2'!F$10</f>
        <v>0</v>
      </c>
      <c r="G30" s="76">
        <f>+SC!$F23*'2'!G$10</f>
        <v>0</v>
      </c>
      <c r="H30" s="76">
        <f>+SC!$F23*'2'!H$10</f>
        <v>0</v>
      </c>
      <c r="I30" s="76">
        <f>+SC!$F23*'2'!I$10</f>
        <v>0</v>
      </c>
      <c r="J30" s="76">
        <f>+SC!$F23*'2'!J$10</f>
        <v>0</v>
      </c>
      <c r="K30" s="76">
        <f>+SC!$F23*'2'!K$10</f>
        <v>0</v>
      </c>
      <c r="L30" s="76">
        <f>+SC!$F23*'2'!L$10</f>
        <v>0</v>
      </c>
      <c r="M30" s="76">
        <f>+SC!$F23*'2'!M$10</f>
        <v>0</v>
      </c>
      <c r="N30" s="76">
        <f>+SC!$F23*'2'!N$10</f>
        <v>0</v>
      </c>
      <c r="O30" s="76">
        <f>+SC!$F23*'2'!O$10</f>
        <v>0</v>
      </c>
      <c r="P30" s="1282">
        <f t="shared" si="0"/>
        <v>0</v>
      </c>
    </row>
    <row r="31" spans="1:16" hidden="1">
      <c r="A31" s="1276">
        <f>+IF(SC!F24&lt;&gt;0,1,0)</f>
        <v>0</v>
      </c>
      <c r="B31" s="1277" t="str">
        <f>+SC!A24</f>
        <v>Hidrandina</v>
      </c>
      <c r="C31" s="178" t="str">
        <f>+SC!C24</f>
        <v>Paramonga Nueva 66</v>
      </c>
      <c r="D31" s="180">
        <f>+SC!E24</f>
        <v>17.649999999999999</v>
      </c>
      <c r="E31" s="76">
        <f>+SC!$F24*'2'!E$10</f>
        <v>0</v>
      </c>
      <c r="F31" s="76">
        <f>+SC!$F24*'2'!F$10</f>
        <v>0</v>
      </c>
      <c r="G31" s="76">
        <f>+SC!$F24*'2'!G$10</f>
        <v>0</v>
      </c>
      <c r="H31" s="76">
        <f>+SC!$F24*'2'!H$10</f>
        <v>0</v>
      </c>
      <c r="I31" s="76">
        <f>+SC!$F24*'2'!I$10</f>
        <v>0</v>
      </c>
      <c r="J31" s="76">
        <f>+SC!$F24*'2'!J$10</f>
        <v>0</v>
      </c>
      <c r="K31" s="76">
        <f>+SC!$F24*'2'!K$10</f>
        <v>0</v>
      </c>
      <c r="L31" s="76">
        <f>+SC!$F24*'2'!L$10</f>
        <v>0</v>
      </c>
      <c r="M31" s="76">
        <f>+SC!$F24*'2'!M$10</f>
        <v>0</v>
      </c>
      <c r="N31" s="76">
        <f>+SC!$F24*'2'!N$10</f>
        <v>0</v>
      </c>
      <c r="O31" s="76">
        <f>+SC!$F24*'2'!O$10</f>
        <v>0</v>
      </c>
      <c r="P31" s="1282">
        <f t="shared" si="0"/>
        <v>0</v>
      </c>
    </row>
    <row r="32" spans="1:16" hidden="1">
      <c r="A32" s="1276">
        <f>+IF(SC!F25&lt;&gt;0,1,0)</f>
        <v>0</v>
      </c>
      <c r="B32" s="1277" t="str">
        <f>+SC!A25</f>
        <v>Hidrandina</v>
      </c>
      <c r="C32" s="178" t="str">
        <f>+SC!C25</f>
        <v>Trujillo Norte 138</v>
      </c>
      <c r="D32" s="180">
        <f>+SC!E25</f>
        <v>17.46</v>
      </c>
      <c r="E32" s="76">
        <f>+SC!$F25*'2'!E$10</f>
        <v>0</v>
      </c>
      <c r="F32" s="76">
        <f>+SC!$F25*'2'!F$10</f>
        <v>0</v>
      </c>
      <c r="G32" s="76">
        <f>+SC!$F25*'2'!G$10</f>
        <v>0</v>
      </c>
      <c r="H32" s="76">
        <f>+SC!$F25*'2'!H$10</f>
        <v>0</v>
      </c>
      <c r="I32" s="76">
        <f>+SC!$F25*'2'!I$10</f>
        <v>0</v>
      </c>
      <c r="J32" s="76">
        <f>+SC!$F25*'2'!J$10</f>
        <v>0</v>
      </c>
      <c r="K32" s="76">
        <f>+SC!$F25*'2'!K$10</f>
        <v>0</v>
      </c>
      <c r="L32" s="76">
        <f>+SC!$F25*'2'!L$10</f>
        <v>0</v>
      </c>
      <c r="M32" s="76">
        <f>+SC!$F25*'2'!M$10</f>
        <v>0</v>
      </c>
      <c r="N32" s="76">
        <f>+SC!$F25*'2'!N$10</f>
        <v>0</v>
      </c>
      <c r="O32" s="76">
        <f>+SC!$F25*'2'!O$10</f>
        <v>0</v>
      </c>
      <c r="P32" s="1282">
        <f t="shared" si="0"/>
        <v>0</v>
      </c>
    </row>
    <row r="33" spans="1:16" hidden="1">
      <c r="A33" s="1276">
        <f>+IF(SC!F26&lt;&gt;0,1,0)</f>
        <v>0</v>
      </c>
      <c r="B33" s="1277" t="str">
        <f>+SC!A26</f>
        <v>Hidrandina</v>
      </c>
      <c r="C33" s="178" t="str">
        <f>+SC!C26</f>
        <v>Trujillo Norte 10</v>
      </c>
      <c r="D33" s="180">
        <f>+SC!E26</f>
        <v>17.79</v>
      </c>
      <c r="E33" s="76">
        <f>+SC!$F26*'2'!E$10</f>
        <v>0</v>
      </c>
      <c r="F33" s="76">
        <f>+SC!$F26*'2'!F$10</f>
        <v>0</v>
      </c>
      <c r="G33" s="76">
        <f>+SC!$F26*'2'!G$10</f>
        <v>0</v>
      </c>
      <c r="H33" s="76">
        <f>+SC!$F26*'2'!H$10</f>
        <v>0</v>
      </c>
      <c r="I33" s="76">
        <f>+SC!$F26*'2'!I$10</f>
        <v>0</v>
      </c>
      <c r="J33" s="76">
        <f>+SC!$F26*'2'!J$10</f>
        <v>0</v>
      </c>
      <c r="K33" s="76">
        <f>+SC!$F26*'2'!K$10</f>
        <v>0</v>
      </c>
      <c r="L33" s="76">
        <f>+SC!$F26*'2'!L$10</f>
        <v>0</v>
      </c>
      <c r="M33" s="76">
        <f>+SC!$F26*'2'!M$10</f>
        <v>0</v>
      </c>
      <c r="N33" s="76">
        <f>+SC!$F26*'2'!N$10</f>
        <v>0</v>
      </c>
      <c r="O33" s="76">
        <f>+SC!$F26*'2'!O$10</f>
        <v>0</v>
      </c>
      <c r="P33" s="1282">
        <f t="shared" si="0"/>
        <v>0</v>
      </c>
    </row>
    <row r="34" spans="1:16" hidden="1">
      <c r="A34" s="1276">
        <f>+IF(SC!F27&lt;&gt;0,1,0)</f>
        <v>0</v>
      </c>
      <c r="B34" s="1277" t="str">
        <f>+SC!A27</f>
        <v>Hidrandina</v>
      </c>
      <c r="C34" s="178" t="str">
        <f>+SC!C27</f>
        <v>La Pajuela 22.9</v>
      </c>
      <c r="D34" s="180">
        <f>+SC!E27</f>
        <v>17.79</v>
      </c>
      <c r="E34" s="76">
        <f>+SC!$F27*'2'!E$10</f>
        <v>0</v>
      </c>
      <c r="F34" s="76">
        <f>+SC!$F27*'2'!F$10</f>
        <v>0</v>
      </c>
      <c r="G34" s="76">
        <f>+SC!$F27*'2'!G$10</f>
        <v>0</v>
      </c>
      <c r="H34" s="76">
        <f>+SC!$F27*'2'!H$10</f>
        <v>0</v>
      </c>
      <c r="I34" s="76">
        <f>+SC!$F27*'2'!I$10</f>
        <v>0</v>
      </c>
      <c r="J34" s="76">
        <f>+SC!$F27*'2'!J$10</f>
        <v>0</v>
      </c>
      <c r="K34" s="76">
        <f>+SC!$F27*'2'!K$10</f>
        <v>0</v>
      </c>
      <c r="L34" s="76">
        <f>+SC!$F27*'2'!L$10</f>
        <v>0</v>
      </c>
      <c r="M34" s="76">
        <f>+SC!$F27*'2'!M$10</f>
        <v>0</v>
      </c>
      <c r="N34" s="76">
        <f>+SC!$F27*'2'!N$10</f>
        <v>0</v>
      </c>
      <c r="O34" s="76">
        <f>+SC!$F27*'2'!O$10</f>
        <v>0</v>
      </c>
      <c r="P34" s="1282">
        <f t="shared" si="0"/>
        <v>0</v>
      </c>
    </row>
    <row r="35" spans="1:16" hidden="1">
      <c r="A35" s="1276">
        <f>+IF(SC!F28&lt;&gt;0,1,0)</f>
        <v>0</v>
      </c>
      <c r="B35" s="1277" t="str">
        <f>+SC!A28</f>
        <v>Hidrandina</v>
      </c>
      <c r="C35" s="178" t="str">
        <f>+SC!C28</f>
        <v>Porcon 10</v>
      </c>
      <c r="D35" s="180">
        <f>+SC!E28</f>
        <v>17.79</v>
      </c>
      <c r="E35" s="76">
        <f>+SC!$F28*'2'!E$10</f>
        <v>0</v>
      </c>
      <c r="F35" s="76">
        <f>+SC!$F28*'2'!F$10</f>
        <v>0</v>
      </c>
      <c r="G35" s="76">
        <f>+SC!$F28*'2'!G$10</f>
        <v>0</v>
      </c>
      <c r="H35" s="76">
        <f>+SC!$F28*'2'!H$10</f>
        <v>0</v>
      </c>
      <c r="I35" s="76">
        <f>+SC!$F28*'2'!I$10</f>
        <v>0</v>
      </c>
      <c r="J35" s="76">
        <f>+SC!$F28*'2'!J$10</f>
        <v>0</v>
      </c>
      <c r="K35" s="76">
        <f>+SC!$F28*'2'!K$10</f>
        <v>0</v>
      </c>
      <c r="L35" s="76">
        <f>+SC!$F28*'2'!L$10</f>
        <v>0</v>
      </c>
      <c r="M35" s="76">
        <f>+SC!$F28*'2'!M$10</f>
        <v>0</v>
      </c>
      <c r="N35" s="76">
        <f>+SC!$F28*'2'!N$10</f>
        <v>0</v>
      </c>
      <c r="O35" s="76">
        <f>+SC!$F28*'2'!O$10</f>
        <v>0</v>
      </c>
      <c r="P35" s="1282">
        <f t="shared" si="0"/>
        <v>0</v>
      </c>
    </row>
    <row r="36" spans="1:16">
      <c r="A36" s="1276">
        <f>+IF(SC!F29&lt;&gt;0,1,0)</f>
        <v>1</v>
      </c>
      <c r="B36" s="1277" t="str">
        <f>+SC!A29</f>
        <v>Hidrandina</v>
      </c>
      <c r="C36" s="178" t="str">
        <f>+SC!C29</f>
        <v>Cajamarca Norte 60</v>
      </c>
      <c r="D36" s="180">
        <f>+SC!E29</f>
        <v>17.7</v>
      </c>
      <c r="E36" s="76">
        <f>+SC!$F29*'2'!E$10</f>
        <v>45.061973998338068</v>
      </c>
      <c r="F36" s="76">
        <f>+SC!$F29*'2'!F$10</f>
        <v>23.963679119258558</v>
      </c>
      <c r="G36" s="76">
        <f>+SC!$F29*'2'!G$10</f>
        <v>9.9227790970401362</v>
      </c>
      <c r="H36" s="76">
        <f>+SC!$F29*'2'!H$10</f>
        <v>122.96784439429571</v>
      </c>
      <c r="I36" s="76">
        <f>+SC!$F29*'2'!I$10</f>
        <v>2.6831478563995881</v>
      </c>
      <c r="J36" s="76">
        <f>+SC!$F29*'2'!J$10</f>
        <v>37.198510940711991</v>
      </c>
      <c r="K36" s="76">
        <f>+SC!$F29*'2'!K$10</f>
        <v>0.29808636517682019</v>
      </c>
      <c r="L36" s="76">
        <f>+SC!$F29*'2'!L$10</f>
        <v>0</v>
      </c>
      <c r="M36" s="76">
        <f>+SC!$F29*'2'!M$10</f>
        <v>0</v>
      </c>
      <c r="N36" s="76">
        <f>+SC!$F29*'2'!N$10</f>
        <v>0</v>
      </c>
      <c r="O36" s="76">
        <f>+SC!$F29*'2'!O$10</f>
        <v>0</v>
      </c>
      <c r="P36" s="1282">
        <f t="shared" ref="P36" si="2">SUM(E36:O36)</f>
        <v>242.09602177122088</v>
      </c>
    </row>
    <row r="37" spans="1:16" hidden="1">
      <c r="A37" s="1276">
        <f>+IF(SC!F30&lt;&gt;0,1,0)</f>
        <v>0</v>
      </c>
      <c r="B37" s="1277" t="str">
        <f>+SC!A30</f>
        <v>Electrocentro</v>
      </c>
      <c r="C37" s="178" t="str">
        <f>+SC!C30</f>
        <v>Aucayacu 22.9</v>
      </c>
      <c r="D37" s="180">
        <f>+SC!E30</f>
        <v>17.82</v>
      </c>
      <c r="E37" s="76">
        <f>+SC!$F30*'2'!E$10</f>
        <v>0</v>
      </c>
      <c r="F37" s="76">
        <f>+SC!$F30*'2'!F$10</f>
        <v>0</v>
      </c>
      <c r="G37" s="76">
        <f>+SC!$F30*'2'!G$10</f>
        <v>0</v>
      </c>
      <c r="H37" s="76">
        <f>+SC!$F30*'2'!H$10</f>
        <v>0</v>
      </c>
      <c r="I37" s="76">
        <f>+SC!$F30*'2'!I$10</f>
        <v>0</v>
      </c>
      <c r="J37" s="76">
        <f>+SC!$F30*'2'!J$10</f>
        <v>0</v>
      </c>
      <c r="K37" s="76">
        <f>+SC!$F30*'2'!K$10</f>
        <v>0</v>
      </c>
      <c r="L37" s="76">
        <f>+SC!$F30*'2'!L$10</f>
        <v>0</v>
      </c>
      <c r="M37" s="76">
        <f>+SC!$F30*'2'!M$10</f>
        <v>0</v>
      </c>
      <c r="N37" s="76">
        <f>+SC!$F30*'2'!N$10</f>
        <v>0</v>
      </c>
      <c r="O37" s="76">
        <f>+SC!$F30*'2'!O$10</f>
        <v>0</v>
      </c>
      <c r="P37" s="1282">
        <f t="shared" si="0"/>
        <v>0</v>
      </c>
    </row>
    <row r="38" spans="1:16" hidden="1">
      <c r="A38" s="1276">
        <f>+IF(SC!F31&lt;&gt;0,1,0)</f>
        <v>0</v>
      </c>
      <c r="B38" s="1277" t="str">
        <f>+SC!A31</f>
        <v>Electrocentro</v>
      </c>
      <c r="C38" s="178" t="str">
        <f>+SC!C31</f>
        <v>Carhuamayo 138</v>
      </c>
      <c r="D38" s="180">
        <f>+SC!E31</f>
        <v>17.39</v>
      </c>
      <c r="E38" s="76">
        <f>+SC!$F31*'2'!E$10</f>
        <v>0</v>
      </c>
      <c r="F38" s="76">
        <f>+SC!$F31*'2'!F$10</f>
        <v>0</v>
      </c>
      <c r="G38" s="76">
        <f>+SC!$F31*'2'!G$10</f>
        <v>0</v>
      </c>
      <c r="H38" s="76">
        <f>+SC!$F31*'2'!H$10</f>
        <v>0</v>
      </c>
      <c r="I38" s="76">
        <f>+SC!$F31*'2'!I$10</f>
        <v>0</v>
      </c>
      <c r="J38" s="76">
        <f>+SC!$F31*'2'!J$10</f>
        <v>0</v>
      </c>
      <c r="K38" s="76">
        <f>+SC!$F31*'2'!K$10</f>
        <v>0</v>
      </c>
      <c r="L38" s="76">
        <f>+SC!$F31*'2'!L$10</f>
        <v>0</v>
      </c>
      <c r="M38" s="76">
        <f>+SC!$F31*'2'!M$10</f>
        <v>0</v>
      </c>
      <c r="N38" s="76">
        <f>+SC!$F31*'2'!N$10</f>
        <v>0</v>
      </c>
      <c r="O38" s="76">
        <f>+SC!$F31*'2'!O$10</f>
        <v>0</v>
      </c>
      <c r="P38" s="1282">
        <f t="shared" si="0"/>
        <v>0</v>
      </c>
    </row>
    <row r="39" spans="1:16" hidden="1">
      <c r="A39" s="1276">
        <f>+IF(SC!F32&lt;&gt;0,1,0)</f>
        <v>0</v>
      </c>
      <c r="B39" s="1277" t="str">
        <f>+SC!A32</f>
        <v>Electrocentro</v>
      </c>
      <c r="C39" s="178" t="str">
        <f>+SC!C32</f>
        <v>Cobriza I 69</v>
      </c>
      <c r="D39" s="180">
        <f>+SC!E32</f>
        <v>17.71</v>
      </c>
      <c r="E39" s="76">
        <f>+SC!$F32*'2'!E$10</f>
        <v>0</v>
      </c>
      <c r="F39" s="76">
        <f>+SC!$F32*'2'!F$10</f>
        <v>0</v>
      </c>
      <c r="G39" s="76">
        <f>+SC!$F32*'2'!G$10</f>
        <v>0</v>
      </c>
      <c r="H39" s="76">
        <f>+SC!$F32*'2'!H$10</f>
        <v>0</v>
      </c>
      <c r="I39" s="76">
        <f>+SC!$F32*'2'!I$10</f>
        <v>0</v>
      </c>
      <c r="J39" s="76">
        <f>+SC!$F32*'2'!J$10</f>
        <v>0</v>
      </c>
      <c r="K39" s="76">
        <f>+SC!$F32*'2'!K$10</f>
        <v>0</v>
      </c>
      <c r="L39" s="76">
        <f>+SC!$F32*'2'!L$10</f>
        <v>0</v>
      </c>
      <c r="M39" s="76">
        <f>+SC!$F32*'2'!M$10</f>
        <v>0</v>
      </c>
      <c r="N39" s="76">
        <f>+SC!$F32*'2'!N$10</f>
        <v>0</v>
      </c>
      <c r="O39" s="76">
        <f>+SC!$F32*'2'!O$10</f>
        <v>0</v>
      </c>
      <c r="P39" s="1282">
        <f t="shared" si="0"/>
        <v>0</v>
      </c>
    </row>
    <row r="40" spans="1:16" hidden="1">
      <c r="A40" s="1276">
        <f>+IF(SC!F33&lt;&gt;0,1,0)</f>
        <v>0</v>
      </c>
      <c r="B40" s="1277" t="str">
        <f>+SC!A33</f>
        <v>Electrocentro</v>
      </c>
      <c r="C40" s="178" t="str">
        <f>+SC!C33</f>
        <v>Cobriza II 69</v>
      </c>
      <c r="D40" s="180">
        <f>+SC!E33</f>
        <v>17.71</v>
      </c>
      <c r="E40" s="76">
        <f>+SC!$F33*'2'!E$10</f>
        <v>0</v>
      </c>
      <c r="F40" s="76">
        <f>+SC!$F33*'2'!F$10</f>
        <v>0</v>
      </c>
      <c r="G40" s="76">
        <f>+SC!$F33*'2'!G$10</f>
        <v>0</v>
      </c>
      <c r="H40" s="76">
        <f>+SC!$F33*'2'!H$10</f>
        <v>0</v>
      </c>
      <c r="I40" s="76">
        <f>+SC!$F33*'2'!I$10</f>
        <v>0</v>
      </c>
      <c r="J40" s="76">
        <f>+SC!$F33*'2'!J$10</f>
        <v>0</v>
      </c>
      <c r="K40" s="76">
        <f>+SC!$F33*'2'!K$10</f>
        <v>0</v>
      </c>
      <c r="L40" s="76">
        <f>+SC!$F33*'2'!L$10</f>
        <v>0</v>
      </c>
      <c r="M40" s="76">
        <f>+SC!$F33*'2'!M$10</f>
        <v>0</v>
      </c>
      <c r="N40" s="76">
        <f>+SC!$F33*'2'!N$10</f>
        <v>0</v>
      </c>
      <c r="O40" s="76">
        <f>+SC!$F33*'2'!O$10</f>
        <v>0</v>
      </c>
      <c r="P40" s="1282">
        <f t="shared" si="0"/>
        <v>0</v>
      </c>
    </row>
    <row r="41" spans="1:16" hidden="1">
      <c r="A41" s="1276">
        <f>+IF(SC!F34&lt;&gt;0,1,0)</f>
        <v>0</v>
      </c>
      <c r="B41" s="1277" t="str">
        <f>+SC!A34</f>
        <v>Electrocentro</v>
      </c>
      <c r="C41" s="178" t="str">
        <f>+SC!C34</f>
        <v>Cobriza II 10</v>
      </c>
      <c r="D41" s="180">
        <f>+SC!E34</f>
        <v>17.82</v>
      </c>
      <c r="E41" s="76">
        <f>+SC!$F34*'2'!E$10</f>
        <v>0</v>
      </c>
      <c r="F41" s="76">
        <f>+SC!$F34*'2'!F$10</f>
        <v>0</v>
      </c>
      <c r="G41" s="76">
        <f>+SC!$F34*'2'!G$10</f>
        <v>0</v>
      </c>
      <c r="H41" s="76">
        <f>+SC!$F34*'2'!H$10</f>
        <v>0</v>
      </c>
      <c r="I41" s="76">
        <f>+SC!$F34*'2'!I$10</f>
        <v>0</v>
      </c>
      <c r="J41" s="76">
        <f>+SC!$F34*'2'!J$10</f>
        <v>0</v>
      </c>
      <c r="K41" s="76">
        <f>+SC!$F34*'2'!K$10</f>
        <v>0</v>
      </c>
      <c r="L41" s="76">
        <f>+SC!$F34*'2'!L$10</f>
        <v>0</v>
      </c>
      <c r="M41" s="76">
        <f>+SC!$F34*'2'!M$10</f>
        <v>0</v>
      </c>
      <c r="N41" s="76">
        <f>+SC!$F34*'2'!N$10</f>
        <v>0</v>
      </c>
      <c r="O41" s="76">
        <f>+SC!$F34*'2'!O$10</f>
        <v>0</v>
      </c>
      <c r="P41" s="1282">
        <f t="shared" si="0"/>
        <v>0</v>
      </c>
    </row>
    <row r="42" spans="1:16" hidden="1">
      <c r="A42" s="1276">
        <f>+IF(SC!F35&lt;&gt;0,1,0)</f>
        <v>0</v>
      </c>
      <c r="B42" s="1277" t="str">
        <f>+SC!A35</f>
        <v>Electrocentro</v>
      </c>
      <c r="C42" s="178" t="str">
        <f>+SC!C35</f>
        <v>Condorcocha 44</v>
      </c>
      <c r="D42" s="180">
        <f>+SC!E35</f>
        <v>17.39</v>
      </c>
      <c r="E42" s="76">
        <f>+SC!$F35*'2'!E$10</f>
        <v>0</v>
      </c>
      <c r="F42" s="76">
        <f>+SC!$F35*'2'!F$10</f>
        <v>0</v>
      </c>
      <c r="G42" s="76">
        <f>+SC!$F35*'2'!G$10</f>
        <v>0</v>
      </c>
      <c r="H42" s="76">
        <f>+SC!$F35*'2'!H$10</f>
        <v>0</v>
      </c>
      <c r="I42" s="76">
        <f>+SC!$F35*'2'!I$10</f>
        <v>0</v>
      </c>
      <c r="J42" s="76">
        <f>+SC!$F35*'2'!J$10</f>
        <v>0</v>
      </c>
      <c r="K42" s="76">
        <f>+SC!$F35*'2'!K$10</f>
        <v>0</v>
      </c>
      <c r="L42" s="76">
        <f>+SC!$F35*'2'!L$10</f>
        <v>0</v>
      </c>
      <c r="M42" s="76">
        <f>+SC!$F35*'2'!M$10</f>
        <v>0</v>
      </c>
      <c r="N42" s="76">
        <f>+SC!$F35*'2'!N$10</f>
        <v>0</v>
      </c>
      <c r="O42" s="76">
        <f>+SC!$F35*'2'!O$10</f>
        <v>0</v>
      </c>
      <c r="P42" s="1282">
        <f t="shared" si="0"/>
        <v>0</v>
      </c>
    </row>
    <row r="43" spans="1:16" hidden="1">
      <c r="A43" s="1276">
        <f>+IF(SC!F36&lt;&gt;0,1,0)</f>
        <v>0</v>
      </c>
      <c r="B43" s="1277" t="str">
        <f>+SC!A36</f>
        <v>Electrocentro</v>
      </c>
      <c r="C43" s="178" t="str">
        <f>+SC!C36</f>
        <v>Huancavelica 60</v>
      </c>
      <c r="D43" s="180">
        <f>+SC!E36</f>
        <v>17.71</v>
      </c>
      <c r="E43" s="76">
        <f>+SC!$F36*'2'!E$10</f>
        <v>0</v>
      </c>
      <c r="F43" s="76">
        <f>+SC!$F36*'2'!F$10</f>
        <v>0</v>
      </c>
      <c r="G43" s="76">
        <f>+SC!$F36*'2'!G$10</f>
        <v>0</v>
      </c>
      <c r="H43" s="76">
        <f>+SC!$F36*'2'!H$10</f>
        <v>0</v>
      </c>
      <c r="I43" s="76">
        <f>+SC!$F36*'2'!I$10</f>
        <v>0</v>
      </c>
      <c r="J43" s="76">
        <f>+SC!$F36*'2'!J$10</f>
        <v>0</v>
      </c>
      <c r="K43" s="76">
        <f>+SC!$F36*'2'!K$10</f>
        <v>0</v>
      </c>
      <c r="L43" s="76">
        <f>+SC!$F36*'2'!L$10</f>
        <v>0</v>
      </c>
      <c r="M43" s="76">
        <f>+SC!$F36*'2'!M$10</f>
        <v>0</v>
      </c>
      <c r="N43" s="76">
        <f>+SC!$F36*'2'!N$10</f>
        <v>0</v>
      </c>
      <c r="O43" s="76">
        <f>+SC!$F36*'2'!O$10</f>
        <v>0</v>
      </c>
      <c r="P43" s="1282">
        <f t="shared" si="0"/>
        <v>0</v>
      </c>
    </row>
    <row r="44" spans="1:16" hidden="1">
      <c r="A44" s="1276">
        <f>+IF(SC!F37&lt;&gt;0,1,0)</f>
        <v>0</v>
      </c>
      <c r="B44" s="1277" t="str">
        <f>+SC!A37</f>
        <v>Electrocentro</v>
      </c>
      <c r="C44" s="178" t="str">
        <f>+SC!C37</f>
        <v>Huancavelica 10</v>
      </c>
      <c r="D44" s="180">
        <f>+SC!E37</f>
        <v>17.82</v>
      </c>
      <c r="E44" s="76">
        <f>+SC!$F37*'2'!E$10</f>
        <v>0</v>
      </c>
      <c r="F44" s="76">
        <f>+SC!$F37*'2'!F$10</f>
        <v>0</v>
      </c>
      <c r="G44" s="76">
        <f>+SC!$F37*'2'!G$10</f>
        <v>0</v>
      </c>
      <c r="H44" s="76">
        <f>+SC!$F37*'2'!H$10</f>
        <v>0</v>
      </c>
      <c r="I44" s="76">
        <f>+SC!$F37*'2'!I$10</f>
        <v>0</v>
      </c>
      <c r="J44" s="76">
        <f>+SC!$F37*'2'!J$10</f>
        <v>0</v>
      </c>
      <c r="K44" s="76">
        <f>+SC!$F37*'2'!K$10</f>
        <v>0</v>
      </c>
      <c r="L44" s="76">
        <f>+SC!$F37*'2'!L$10</f>
        <v>0</v>
      </c>
      <c r="M44" s="76">
        <f>+SC!$F37*'2'!M$10</f>
        <v>0</v>
      </c>
      <c r="N44" s="76">
        <f>+SC!$F37*'2'!N$10</f>
        <v>0</v>
      </c>
      <c r="O44" s="76">
        <f>+SC!$F37*'2'!O$10</f>
        <v>0</v>
      </c>
      <c r="P44" s="1282">
        <f t="shared" ref="P44:P75" si="3">SUM(E44:O44)</f>
        <v>0</v>
      </c>
    </row>
    <row r="45" spans="1:16" hidden="1">
      <c r="A45" s="1276">
        <f>+IF(SC!F38&lt;&gt;0,1,0)</f>
        <v>0</v>
      </c>
      <c r="B45" s="1277" t="str">
        <f>+SC!A38</f>
        <v>Electrocentro</v>
      </c>
      <c r="C45" s="178" t="str">
        <f>+SC!C38</f>
        <v>Huanuco  22.9</v>
      </c>
      <c r="D45" s="180">
        <f>+SC!E38</f>
        <v>17.82</v>
      </c>
      <c r="E45" s="76">
        <f>+SC!$F38*'2'!E$10</f>
        <v>0</v>
      </c>
      <c r="F45" s="76">
        <f>+SC!$F38*'2'!F$10</f>
        <v>0</v>
      </c>
      <c r="G45" s="76">
        <f>+SC!$F38*'2'!G$10</f>
        <v>0</v>
      </c>
      <c r="H45" s="76">
        <f>+SC!$F38*'2'!H$10</f>
        <v>0</v>
      </c>
      <c r="I45" s="76">
        <f>+SC!$F38*'2'!I$10</f>
        <v>0</v>
      </c>
      <c r="J45" s="76">
        <f>+SC!$F38*'2'!J$10</f>
        <v>0</v>
      </c>
      <c r="K45" s="76">
        <f>+SC!$F38*'2'!K$10</f>
        <v>0</v>
      </c>
      <c r="L45" s="76">
        <f>+SC!$F38*'2'!L$10</f>
        <v>0</v>
      </c>
      <c r="M45" s="76">
        <f>+SC!$F38*'2'!M$10</f>
        <v>0</v>
      </c>
      <c r="N45" s="76">
        <f>+SC!$F38*'2'!N$10</f>
        <v>0</v>
      </c>
      <c r="O45" s="76">
        <f>+SC!$F38*'2'!O$10</f>
        <v>0</v>
      </c>
      <c r="P45" s="1282">
        <f t="shared" si="3"/>
        <v>0</v>
      </c>
    </row>
    <row r="46" spans="1:16" hidden="1">
      <c r="A46" s="1276">
        <f>+IF(SC!F39&lt;&gt;0,1,0)</f>
        <v>0</v>
      </c>
      <c r="B46" s="1277" t="str">
        <f>+SC!A39</f>
        <v>Electrocentro</v>
      </c>
      <c r="C46" s="178" t="str">
        <f>+SC!C39</f>
        <v>Huanuco  10</v>
      </c>
      <c r="D46" s="180">
        <f>+SC!E39</f>
        <v>17.82</v>
      </c>
      <c r="E46" s="76">
        <f>+SC!$F39*'2'!E$10</f>
        <v>0</v>
      </c>
      <c r="F46" s="76">
        <f>+SC!$F39*'2'!F$10</f>
        <v>0</v>
      </c>
      <c r="G46" s="76">
        <f>+SC!$F39*'2'!G$10</f>
        <v>0</v>
      </c>
      <c r="H46" s="76">
        <f>+SC!$F39*'2'!H$10</f>
        <v>0</v>
      </c>
      <c r="I46" s="76">
        <f>+SC!$F39*'2'!I$10</f>
        <v>0</v>
      </c>
      <c r="J46" s="76">
        <f>+SC!$F39*'2'!J$10</f>
        <v>0</v>
      </c>
      <c r="K46" s="76">
        <f>+SC!$F39*'2'!K$10</f>
        <v>0</v>
      </c>
      <c r="L46" s="76">
        <f>+SC!$F39*'2'!L$10</f>
        <v>0</v>
      </c>
      <c r="M46" s="76">
        <f>+SC!$F39*'2'!M$10</f>
        <v>0</v>
      </c>
      <c r="N46" s="76">
        <f>+SC!$F39*'2'!N$10</f>
        <v>0</v>
      </c>
      <c r="O46" s="76">
        <f>+SC!$F39*'2'!O$10</f>
        <v>0</v>
      </c>
      <c r="P46" s="1282">
        <f t="shared" si="3"/>
        <v>0</v>
      </c>
    </row>
    <row r="47" spans="1:16" hidden="1">
      <c r="A47" s="1276">
        <f>+IF(SC!F40&lt;&gt;0,1,0)</f>
        <v>0</v>
      </c>
      <c r="B47" s="1277" t="str">
        <f>+SC!A40</f>
        <v>Electrocentro</v>
      </c>
      <c r="C47" s="178" t="str">
        <f>+SC!C40</f>
        <v>Huayucachi 60</v>
      </c>
      <c r="D47" s="180">
        <f>+SC!E40</f>
        <v>17.71</v>
      </c>
      <c r="E47" s="76">
        <f>+SC!$F40*'2'!E$10</f>
        <v>0</v>
      </c>
      <c r="F47" s="76">
        <f>+SC!$F40*'2'!F$10</f>
        <v>0</v>
      </c>
      <c r="G47" s="76">
        <f>+SC!$F40*'2'!G$10</f>
        <v>0</v>
      </c>
      <c r="H47" s="76">
        <f>+SC!$F40*'2'!H$10</f>
        <v>0</v>
      </c>
      <c r="I47" s="76">
        <f>+SC!$F40*'2'!I$10</f>
        <v>0</v>
      </c>
      <c r="J47" s="76">
        <f>+SC!$F40*'2'!J$10</f>
        <v>0</v>
      </c>
      <c r="K47" s="76">
        <f>+SC!$F40*'2'!K$10</f>
        <v>0</v>
      </c>
      <c r="L47" s="76">
        <f>+SC!$F40*'2'!L$10</f>
        <v>0</v>
      </c>
      <c r="M47" s="76">
        <f>+SC!$F40*'2'!M$10</f>
        <v>0</v>
      </c>
      <c r="N47" s="76">
        <f>+SC!$F40*'2'!N$10</f>
        <v>0</v>
      </c>
      <c r="O47" s="76">
        <f>+SC!$F40*'2'!O$10</f>
        <v>0</v>
      </c>
      <c r="P47" s="1282">
        <f t="shared" si="3"/>
        <v>0</v>
      </c>
    </row>
    <row r="48" spans="1:16" hidden="1">
      <c r="A48" s="1276">
        <f>+IF(SC!F41&lt;&gt;0,1,0)</f>
        <v>0</v>
      </c>
      <c r="B48" s="1277" t="str">
        <f>+SC!A41</f>
        <v>Electrocentro</v>
      </c>
      <c r="C48" s="178" t="str">
        <f>+SC!C41</f>
        <v>Huayucachi 10</v>
      </c>
      <c r="D48" s="180">
        <f>+SC!E41</f>
        <v>17.82</v>
      </c>
      <c r="E48" s="76">
        <f>+SC!$F41*'2'!E$10</f>
        <v>0</v>
      </c>
      <c r="F48" s="76">
        <f>+SC!$F41*'2'!F$10</f>
        <v>0</v>
      </c>
      <c r="G48" s="76">
        <f>+SC!$F41*'2'!G$10</f>
        <v>0</v>
      </c>
      <c r="H48" s="76">
        <f>+SC!$F41*'2'!H$10</f>
        <v>0</v>
      </c>
      <c r="I48" s="76">
        <f>+SC!$F41*'2'!I$10</f>
        <v>0</v>
      </c>
      <c r="J48" s="76">
        <f>+SC!$F41*'2'!J$10</f>
        <v>0</v>
      </c>
      <c r="K48" s="76">
        <f>+SC!$F41*'2'!K$10</f>
        <v>0</v>
      </c>
      <c r="L48" s="76">
        <f>+SC!$F41*'2'!L$10</f>
        <v>0</v>
      </c>
      <c r="M48" s="76">
        <f>+SC!$F41*'2'!M$10</f>
        <v>0</v>
      </c>
      <c r="N48" s="76">
        <f>+SC!$F41*'2'!N$10</f>
        <v>0</v>
      </c>
      <c r="O48" s="76">
        <f>+SC!$F41*'2'!O$10</f>
        <v>0</v>
      </c>
      <c r="P48" s="1282">
        <f t="shared" si="3"/>
        <v>0</v>
      </c>
    </row>
    <row r="49" spans="1:16" hidden="1">
      <c r="A49" s="1276">
        <f>+IF(SC!F42&lt;&gt;0,1,0)</f>
        <v>0</v>
      </c>
      <c r="B49" s="1277" t="str">
        <f>+SC!A42</f>
        <v>Electrocentro</v>
      </c>
      <c r="C49" s="178" t="str">
        <f>+SC!C42</f>
        <v>Restitución 33</v>
      </c>
      <c r="D49" s="180">
        <f>+SC!E42</f>
        <v>17.079999999999998</v>
      </c>
      <c r="E49" s="76">
        <f>+SC!$F42*'2'!E$10</f>
        <v>0</v>
      </c>
      <c r="F49" s="76">
        <f>+SC!$F42*'2'!F$10</f>
        <v>0</v>
      </c>
      <c r="G49" s="76">
        <f>+SC!$F42*'2'!G$10</f>
        <v>0</v>
      </c>
      <c r="H49" s="76">
        <f>+SC!$F42*'2'!H$10</f>
        <v>0</v>
      </c>
      <c r="I49" s="76">
        <f>+SC!$F42*'2'!I$10</f>
        <v>0</v>
      </c>
      <c r="J49" s="76">
        <f>+SC!$F42*'2'!J$10</f>
        <v>0</v>
      </c>
      <c r="K49" s="76">
        <f>+SC!$F42*'2'!K$10</f>
        <v>0</v>
      </c>
      <c r="L49" s="76">
        <f>+SC!$F42*'2'!L$10</f>
        <v>0</v>
      </c>
      <c r="M49" s="76">
        <f>+SC!$F42*'2'!M$10</f>
        <v>0</v>
      </c>
      <c r="N49" s="76">
        <f>+SC!$F42*'2'!N$10</f>
        <v>0</v>
      </c>
      <c r="O49" s="76">
        <f>+SC!$F42*'2'!O$10</f>
        <v>0</v>
      </c>
      <c r="P49" s="1282">
        <f t="shared" si="3"/>
        <v>0</v>
      </c>
    </row>
    <row r="50" spans="1:16" hidden="1">
      <c r="A50" s="1276">
        <f>+IF(SC!F43&lt;&gt;0,1,0)</f>
        <v>0</v>
      </c>
      <c r="B50" s="1277" t="str">
        <f>+SC!A43</f>
        <v>Electrocentro</v>
      </c>
      <c r="C50" s="178" t="str">
        <f>+SC!C43</f>
        <v>Huancayoccasa 33</v>
      </c>
      <c r="D50" s="180">
        <f>+SC!E43</f>
        <v>17.079999999999998</v>
      </c>
      <c r="E50" s="76">
        <f>+SC!$F43*'2'!E$10</f>
        <v>0</v>
      </c>
      <c r="F50" s="76">
        <f>+SC!$F43*'2'!F$10</f>
        <v>0</v>
      </c>
      <c r="G50" s="76">
        <f>+SC!$F43*'2'!G$10</f>
        <v>0</v>
      </c>
      <c r="H50" s="76">
        <f>+SC!$F43*'2'!H$10</f>
        <v>0</v>
      </c>
      <c r="I50" s="76">
        <f>+SC!$F43*'2'!I$10</f>
        <v>0</v>
      </c>
      <c r="J50" s="76">
        <f>+SC!$F43*'2'!J$10</f>
        <v>0</v>
      </c>
      <c r="K50" s="76">
        <f>+SC!$F43*'2'!K$10</f>
        <v>0</v>
      </c>
      <c r="L50" s="76">
        <f>+SC!$F43*'2'!L$10</f>
        <v>0</v>
      </c>
      <c r="M50" s="76">
        <f>+SC!$F43*'2'!M$10</f>
        <v>0</v>
      </c>
      <c r="N50" s="76">
        <f>+SC!$F43*'2'!N$10</f>
        <v>0</v>
      </c>
      <c r="O50" s="76">
        <f>+SC!$F43*'2'!O$10</f>
        <v>0</v>
      </c>
      <c r="P50" s="1282">
        <f t="shared" si="3"/>
        <v>0</v>
      </c>
    </row>
    <row r="51" spans="1:16">
      <c r="A51" s="1276">
        <f>+IF(SC!F44&lt;&gt;0,1,0)</f>
        <v>1</v>
      </c>
      <c r="B51" s="1277" t="str">
        <f>+SC!A44</f>
        <v>Electrocentro</v>
      </c>
      <c r="C51" s="178" t="str">
        <f>+SC!C44</f>
        <v>Tablachaca 33</v>
      </c>
      <c r="D51" s="180">
        <f>+SC!E44</f>
        <v>17.079999999999998</v>
      </c>
      <c r="E51" s="76">
        <f>+SC!$F44*'2'!E$10</f>
        <v>2.2491377509778929</v>
      </c>
      <c r="F51" s="76">
        <f>+SC!$F44*'2'!F$10</f>
        <v>1.1960775478107746</v>
      </c>
      <c r="G51" s="76">
        <f>+SC!$F44*'2'!G$10</f>
        <v>0.4952667422556854</v>
      </c>
      <c r="H51" s="76">
        <f>+SC!$F44*'2'!H$10</f>
        <v>6.1375833423051107</v>
      </c>
      <c r="I51" s="76">
        <f>+SC!$F44*'2'!I$10</f>
        <v>0.13392154403857878</v>
      </c>
      <c r="J51" s="76">
        <f>+SC!$F44*'2'!J$10</f>
        <v>1.8566557967479442</v>
      </c>
      <c r="K51" s="76">
        <f>+SC!$F44*'2'!K$10</f>
        <v>1.4878116457918481E-2</v>
      </c>
      <c r="L51" s="76">
        <f>+SC!$F44*'2'!L$10</f>
        <v>0</v>
      </c>
      <c r="M51" s="76">
        <f>+SC!$F44*'2'!M$10</f>
        <v>0</v>
      </c>
      <c r="N51" s="76">
        <f>+SC!$F44*'2'!N$10</f>
        <v>0</v>
      </c>
      <c r="O51" s="76">
        <f>+SC!$F44*'2'!O$10</f>
        <v>0</v>
      </c>
      <c r="P51" s="1282">
        <f t="shared" si="3"/>
        <v>12.083520840593906</v>
      </c>
    </row>
    <row r="52" spans="1:16" hidden="1">
      <c r="A52" s="1276">
        <f>+IF(SC!F45&lt;&gt;0,1,0)</f>
        <v>0</v>
      </c>
      <c r="B52" s="1277" t="str">
        <f>+SC!A45</f>
        <v>Electrocentro</v>
      </c>
      <c r="C52" s="178" t="str">
        <f>+SC!C45</f>
        <v>Oroya 50</v>
      </c>
      <c r="D52" s="180">
        <f>+SC!E45</f>
        <v>17.39</v>
      </c>
      <c r="E52" s="76">
        <f>+SC!$F45*'2'!E$10</f>
        <v>0</v>
      </c>
      <c r="F52" s="76">
        <f>+SC!$F45*'2'!F$10</f>
        <v>0</v>
      </c>
      <c r="G52" s="76">
        <f>+SC!$F45*'2'!G$10</f>
        <v>0</v>
      </c>
      <c r="H52" s="76">
        <f>+SC!$F45*'2'!H$10</f>
        <v>0</v>
      </c>
      <c r="I52" s="76">
        <f>+SC!$F45*'2'!I$10</f>
        <v>0</v>
      </c>
      <c r="J52" s="76">
        <f>+SC!$F45*'2'!J$10</f>
        <v>0</v>
      </c>
      <c r="K52" s="76">
        <f>+SC!$F45*'2'!K$10</f>
        <v>0</v>
      </c>
      <c r="L52" s="76">
        <f>+SC!$F45*'2'!L$10</f>
        <v>0</v>
      </c>
      <c r="M52" s="76">
        <f>+SC!$F45*'2'!M$10</f>
        <v>0</v>
      </c>
      <c r="N52" s="76">
        <f>+SC!$F45*'2'!N$10</f>
        <v>0</v>
      </c>
      <c r="O52" s="76">
        <f>+SC!$F45*'2'!O$10</f>
        <v>0</v>
      </c>
      <c r="P52" s="1282">
        <f t="shared" si="3"/>
        <v>0</v>
      </c>
    </row>
    <row r="53" spans="1:16" hidden="1">
      <c r="A53" s="1276">
        <f>+IF(SC!F46&lt;&gt;0,1,0)</f>
        <v>0</v>
      </c>
      <c r="B53" s="1277" t="str">
        <f>+SC!A46</f>
        <v>Electrocentro</v>
      </c>
      <c r="C53" s="178" t="str">
        <f>+SC!C46</f>
        <v>Paragsha 138</v>
      </c>
      <c r="D53" s="180">
        <f>+SC!E46</f>
        <v>17.39</v>
      </c>
      <c r="E53" s="76">
        <f>+SC!$F46*'2'!E$10</f>
        <v>0</v>
      </c>
      <c r="F53" s="76">
        <f>+SC!$F46*'2'!F$10</f>
        <v>0</v>
      </c>
      <c r="G53" s="76">
        <f>+SC!$F46*'2'!G$10</f>
        <v>0</v>
      </c>
      <c r="H53" s="76">
        <f>+SC!$F46*'2'!H$10</f>
        <v>0</v>
      </c>
      <c r="I53" s="76">
        <f>+SC!$F46*'2'!I$10</f>
        <v>0</v>
      </c>
      <c r="J53" s="76">
        <f>+SC!$F46*'2'!J$10</f>
        <v>0</v>
      </c>
      <c r="K53" s="76">
        <f>+SC!$F46*'2'!K$10</f>
        <v>0</v>
      </c>
      <c r="L53" s="76">
        <f>+SC!$F46*'2'!L$10</f>
        <v>0</v>
      </c>
      <c r="M53" s="76">
        <f>+SC!$F46*'2'!M$10</f>
        <v>0</v>
      </c>
      <c r="N53" s="76">
        <f>+SC!$F46*'2'!N$10</f>
        <v>0</v>
      </c>
      <c r="O53" s="76">
        <f>+SC!$F46*'2'!O$10</f>
        <v>0</v>
      </c>
      <c r="P53" s="1282">
        <f t="shared" si="3"/>
        <v>0</v>
      </c>
    </row>
    <row r="54" spans="1:16" hidden="1">
      <c r="A54" s="1276">
        <f>+IF(SC!F47&lt;&gt;0,1,0)</f>
        <v>0</v>
      </c>
      <c r="B54" s="1277" t="str">
        <f>+SC!A47</f>
        <v>Electrocentro</v>
      </c>
      <c r="C54" s="178" t="str">
        <f>+SC!C47</f>
        <v>Tingo Maria 10</v>
      </c>
      <c r="D54" s="180">
        <f>+SC!E47</f>
        <v>17.82</v>
      </c>
      <c r="E54" s="76">
        <f>+SC!$F47*'2'!E$10</f>
        <v>0</v>
      </c>
      <c r="F54" s="76">
        <f>+SC!$F47*'2'!F$10</f>
        <v>0</v>
      </c>
      <c r="G54" s="76">
        <f>+SC!$F47*'2'!G$10</f>
        <v>0</v>
      </c>
      <c r="H54" s="76">
        <f>+SC!$F47*'2'!H$10</f>
        <v>0</v>
      </c>
      <c r="I54" s="76">
        <f>+SC!$F47*'2'!I$10</f>
        <v>0</v>
      </c>
      <c r="J54" s="76">
        <f>+SC!$F47*'2'!J$10</f>
        <v>0</v>
      </c>
      <c r="K54" s="76">
        <f>+SC!$F47*'2'!K$10</f>
        <v>0</v>
      </c>
      <c r="L54" s="76">
        <f>+SC!$F47*'2'!L$10</f>
        <v>0</v>
      </c>
      <c r="M54" s="76">
        <f>+SC!$F47*'2'!M$10</f>
        <v>0</v>
      </c>
      <c r="N54" s="76">
        <f>+SC!$F47*'2'!N$10</f>
        <v>0</v>
      </c>
      <c r="O54" s="76">
        <f>+SC!$F47*'2'!O$10</f>
        <v>0</v>
      </c>
      <c r="P54" s="1282">
        <f t="shared" si="3"/>
        <v>0</v>
      </c>
    </row>
    <row r="55" spans="1:16" hidden="1">
      <c r="A55" s="1276">
        <f>+IF(SC!F48&lt;&gt;0,1,0)</f>
        <v>0</v>
      </c>
      <c r="B55" s="1277" t="str">
        <f>+SC!A48</f>
        <v>Electrocentro</v>
      </c>
      <c r="C55" s="178" t="str">
        <f>+SC!C48</f>
        <v>Yaupi 13.8</v>
      </c>
      <c r="D55" s="180">
        <f>+SC!E48</f>
        <v>16.97</v>
      </c>
      <c r="E55" s="76">
        <f>+SC!$F48*'2'!E$10</f>
        <v>0</v>
      </c>
      <c r="F55" s="76">
        <f>+SC!$F48*'2'!F$10</f>
        <v>0</v>
      </c>
      <c r="G55" s="76">
        <f>+SC!$F48*'2'!G$10</f>
        <v>0</v>
      </c>
      <c r="H55" s="76">
        <f>+SC!$F48*'2'!H$10</f>
        <v>0</v>
      </c>
      <c r="I55" s="76">
        <f>+SC!$F48*'2'!I$10</f>
        <v>0</v>
      </c>
      <c r="J55" s="76">
        <f>+SC!$F48*'2'!J$10</f>
        <v>0</v>
      </c>
      <c r="K55" s="76">
        <f>+SC!$F48*'2'!K$10</f>
        <v>0</v>
      </c>
      <c r="L55" s="76">
        <f>+SC!$F48*'2'!L$10</f>
        <v>0</v>
      </c>
      <c r="M55" s="76">
        <f>+SC!$F48*'2'!M$10</f>
        <v>0</v>
      </c>
      <c r="N55" s="76">
        <f>+SC!$F48*'2'!N$10</f>
        <v>0</v>
      </c>
      <c r="O55" s="76">
        <f>+SC!$F48*'2'!O$10</f>
        <v>0</v>
      </c>
      <c r="P55" s="1282">
        <f t="shared" si="3"/>
        <v>0</v>
      </c>
    </row>
    <row r="56" spans="1:16" hidden="1">
      <c r="A56" s="1276">
        <f>+IF(SC!F49&lt;&gt;0,1,0)</f>
        <v>0</v>
      </c>
      <c r="B56" s="1277" t="str">
        <f>+SC!A49</f>
        <v>Electroucayali</v>
      </c>
      <c r="C56" s="178" t="str">
        <f>+SC!C49</f>
        <v>Aguaytia 22.9</v>
      </c>
      <c r="D56" s="180">
        <f>+SC!E49</f>
        <v>17.3904</v>
      </c>
      <c r="E56" s="76">
        <f>+SC!$F49*'2'!E$10</f>
        <v>0</v>
      </c>
      <c r="F56" s="76">
        <f>+SC!$F49*'2'!F$10</f>
        <v>0</v>
      </c>
      <c r="G56" s="76">
        <f>+SC!$F49*'2'!G$10</f>
        <v>0</v>
      </c>
      <c r="H56" s="76">
        <f>+SC!$F49*'2'!H$10</f>
        <v>0</v>
      </c>
      <c r="I56" s="76">
        <f>+SC!$F49*'2'!I$10</f>
        <v>0</v>
      </c>
      <c r="J56" s="76">
        <f>+SC!$F49*'2'!J$10</f>
        <v>0</v>
      </c>
      <c r="K56" s="76">
        <f>+SC!$F49*'2'!K$10</f>
        <v>0</v>
      </c>
      <c r="L56" s="76">
        <f>+SC!$F49*'2'!L$10</f>
        <v>0</v>
      </c>
      <c r="M56" s="76">
        <f>+SC!$F49*'2'!M$10</f>
        <v>0</v>
      </c>
      <c r="N56" s="76">
        <f>+SC!$F49*'2'!N$10</f>
        <v>0</v>
      </c>
      <c r="O56" s="76">
        <f>+SC!$F49*'2'!O$10</f>
        <v>0</v>
      </c>
      <c r="P56" s="1282">
        <f t="shared" si="3"/>
        <v>0</v>
      </c>
    </row>
    <row r="57" spans="1:16">
      <c r="A57" s="1276">
        <f>+IF(SC!F50&lt;&gt;0,1,0)</f>
        <v>1</v>
      </c>
      <c r="B57" s="1277" t="str">
        <f>+SC!A50</f>
        <v>Electroucayali</v>
      </c>
      <c r="C57" s="178" t="str">
        <f>+SC!C50</f>
        <v>Pucallpa 60</v>
      </c>
      <c r="D57" s="180">
        <f>+SC!E50</f>
        <v>17.3904</v>
      </c>
      <c r="E57" s="76">
        <f>+SC!$F50*'2'!E$10</f>
        <v>1502.9559295272957</v>
      </c>
      <c r="F57" s="76">
        <f>+SC!$F50*'2'!F$10</f>
        <v>799.26266938300159</v>
      </c>
      <c r="G57" s="76">
        <f>+SC!$F50*'2'!G$10</f>
        <v>330.95531238458403</v>
      </c>
      <c r="H57" s="76">
        <f>+SC!$F50*'2'!H$10</f>
        <v>4101.3571860037191</v>
      </c>
      <c r="I57" s="76">
        <f>+SC!$F50*'2'!I$10</f>
        <v>89.49126331489478</v>
      </c>
      <c r="J57" s="76">
        <f>+SC!$F50*'2'!J$10</f>
        <v>1240.6851637256507</v>
      </c>
      <c r="K57" s="76">
        <f>+SC!$F50*'2'!K$10</f>
        <v>9.9421004075468105</v>
      </c>
      <c r="L57" s="76">
        <f>+SC!$F50*'2'!L$10</f>
        <v>0</v>
      </c>
      <c r="M57" s="76">
        <f>+SC!$F50*'2'!M$10</f>
        <v>0</v>
      </c>
      <c r="N57" s="76">
        <f>+SC!$F50*'2'!N$10</f>
        <v>0</v>
      </c>
      <c r="O57" s="76">
        <f>+SC!$F50*'2'!O$10</f>
        <v>0</v>
      </c>
      <c r="P57" s="1282">
        <f t="shared" si="3"/>
        <v>8074.649624746693</v>
      </c>
    </row>
    <row r="58" spans="1:16" hidden="1">
      <c r="A58" s="1276">
        <f>+IF(SC!F51&lt;&gt;0,1,0)</f>
        <v>0</v>
      </c>
      <c r="B58" s="1277" t="str">
        <f>+SC!A51</f>
        <v>Electrotocache</v>
      </c>
      <c r="C58" s="178" t="str">
        <f>+SC!C51</f>
        <v>Nuevo Progreso 22.9</v>
      </c>
      <c r="D58" s="180">
        <f>+SC!E51</f>
        <v>17.899999999999999</v>
      </c>
      <c r="E58" s="76">
        <f>+SC!$F51*'2'!E$10</f>
        <v>0</v>
      </c>
      <c r="F58" s="76">
        <f>+SC!$F51*'2'!F$10</f>
        <v>0</v>
      </c>
      <c r="G58" s="76">
        <f>+SC!$F51*'2'!G$10</f>
        <v>0</v>
      </c>
      <c r="H58" s="76">
        <f>+SC!$F51*'2'!H$10</f>
        <v>0</v>
      </c>
      <c r="I58" s="76">
        <f>+SC!$F51*'2'!I$10</f>
        <v>0</v>
      </c>
      <c r="J58" s="76">
        <f>+SC!$F51*'2'!J$10</f>
        <v>0</v>
      </c>
      <c r="K58" s="76">
        <f>+SC!$F51*'2'!K$10</f>
        <v>0</v>
      </c>
      <c r="L58" s="76">
        <f>+SC!$F51*'2'!L$10</f>
        <v>0</v>
      </c>
      <c r="M58" s="76">
        <f>+SC!$F51*'2'!M$10</f>
        <v>0</v>
      </c>
      <c r="N58" s="76">
        <f>+SC!$F51*'2'!N$10</f>
        <v>0</v>
      </c>
      <c r="O58" s="76">
        <f>+SC!$F51*'2'!O$10</f>
        <v>0</v>
      </c>
      <c r="P58" s="1282">
        <f t="shared" si="3"/>
        <v>0</v>
      </c>
    </row>
    <row r="59" spans="1:16">
      <c r="A59" s="1276">
        <f>+IF(SC!F52&lt;&gt;0,1,0)</f>
        <v>1</v>
      </c>
      <c r="B59" s="1277" t="str">
        <f>+SC!A52</f>
        <v>Electrotocache</v>
      </c>
      <c r="C59" s="178" t="str">
        <f>+SC!C52</f>
        <v>Tocache 22.9</v>
      </c>
      <c r="D59" s="180">
        <f>+SC!E52</f>
        <v>17.82</v>
      </c>
      <c r="E59" s="76">
        <f>+SC!$F52*'2'!E$10</f>
        <v>573.28856087539384</v>
      </c>
      <c r="F59" s="76">
        <f>+SC!$F52*'2'!F$10</f>
        <v>304.87131158670815</v>
      </c>
      <c r="G59" s="76">
        <f>+SC!$F52*'2'!G$10</f>
        <v>126.2398258149184</v>
      </c>
      <c r="H59" s="76">
        <f>+SC!$F52*'2'!H$10</f>
        <v>1564.4245533796438</v>
      </c>
      <c r="I59" s="76">
        <f>+SC!$F52*'2'!I$10</f>
        <v>34.13561006599376</v>
      </c>
      <c r="J59" s="76">
        <f>+SC!$F52*'2'!J$10</f>
        <v>473.2478165447186</v>
      </c>
      <c r="K59" s="76">
        <f>+SC!$F52*'2'!K$10</f>
        <v>3.7923217326231415</v>
      </c>
      <c r="L59" s="76">
        <f>+SC!$F52*'2'!L$10</f>
        <v>0</v>
      </c>
      <c r="M59" s="76">
        <f>+SC!$F52*'2'!M$10</f>
        <v>0</v>
      </c>
      <c r="N59" s="76">
        <f>+SC!$F52*'2'!N$10</f>
        <v>0</v>
      </c>
      <c r="O59" s="76">
        <f>+SC!$F52*'2'!O$10</f>
        <v>0</v>
      </c>
      <c r="P59" s="1282">
        <f t="shared" si="3"/>
        <v>3080</v>
      </c>
    </row>
    <row r="60" spans="1:16" hidden="1">
      <c r="A60" s="1276">
        <f>+IF(SC!F53&lt;&gt;0,1,0)</f>
        <v>0</v>
      </c>
      <c r="B60" s="1277" t="str">
        <f>+SC!A53</f>
        <v>Electrotocache</v>
      </c>
      <c r="C60" s="178" t="str">
        <f>+SC!C53</f>
        <v>Uchiza 22.9</v>
      </c>
      <c r="D60" s="180">
        <f>+SC!E53</f>
        <v>17.899999999999999</v>
      </c>
      <c r="E60" s="76">
        <f>+SC!$F53*'2'!E$10</f>
        <v>0</v>
      </c>
      <c r="F60" s="76">
        <f>+SC!$F53*'2'!F$10</f>
        <v>0</v>
      </c>
      <c r="G60" s="76">
        <f>+SC!$F53*'2'!G$10</f>
        <v>0</v>
      </c>
      <c r="H60" s="76">
        <f>+SC!$F53*'2'!H$10</f>
        <v>0</v>
      </c>
      <c r="I60" s="76">
        <f>+SC!$F53*'2'!I$10</f>
        <v>0</v>
      </c>
      <c r="J60" s="76">
        <f>+SC!$F53*'2'!J$10</f>
        <v>0</v>
      </c>
      <c r="K60" s="76">
        <f>+SC!$F53*'2'!K$10</f>
        <v>0</v>
      </c>
      <c r="L60" s="76">
        <f>+SC!$F53*'2'!L$10</f>
        <v>0</v>
      </c>
      <c r="M60" s="76">
        <f>+SC!$F53*'2'!M$10</f>
        <v>0</v>
      </c>
      <c r="N60" s="76">
        <f>+SC!$F53*'2'!N$10</f>
        <v>0</v>
      </c>
      <c r="O60" s="76">
        <f>+SC!$F53*'2'!O$10</f>
        <v>0</v>
      </c>
      <c r="P60" s="1282">
        <f t="shared" si="3"/>
        <v>0</v>
      </c>
    </row>
    <row r="61" spans="1:16">
      <c r="A61" s="1276">
        <f>+IF(SC!F54&lt;&gt;0,1,0)</f>
        <v>1</v>
      </c>
      <c r="B61" s="1277" t="str">
        <f>+SC!A54</f>
        <v>Electrotocache</v>
      </c>
      <c r="C61" s="178" t="str">
        <f>+SC!C54</f>
        <v>Oroya 50</v>
      </c>
      <c r="D61" s="180">
        <f>+SC!E54</f>
        <v>17.39</v>
      </c>
      <c r="E61" s="76">
        <f>+SC!$F54*'2'!E$10</f>
        <v>166.93864333146092</v>
      </c>
      <c r="F61" s="76">
        <f>+SC!$F54*'2'!F$10</f>
        <v>88.776938212849331</v>
      </c>
      <c r="G61" s="76">
        <f>+SC!$F54*'2'!G$10</f>
        <v>36.760379840411616</v>
      </c>
      <c r="H61" s="76">
        <f>+SC!$F54*'2'!H$10</f>
        <v>455.55228267041775</v>
      </c>
      <c r="I61" s="76">
        <f>+SC!$F54*'2'!I$10</f>
        <v>9.9401118784007227</v>
      </c>
      <c r="J61" s="76">
        <f>+SC!$F54*'2'!J$10</f>
        <v>137.80729957862016</v>
      </c>
      <c r="K61" s="76">
        <f>+SC!$F54*'2'!K$10</f>
        <v>1.104304338732699</v>
      </c>
      <c r="L61" s="76">
        <f>+SC!$F54*'2'!L$10</f>
        <v>0</v>
      </c>
      <c r="M61" s="76">
        <f>+SC!$F54*'2'!M$10</f>
        <v>0</v>
      </c>
      <c r="N61" s="76">
        <f>+SC!$F54*'2'!N$10</f>
        <v>0</v>
      </c>
      <c r="O61" s="76">
        <f>+SC!$F54*'2'!O$10</f>
        <v>0</v>
      </c>
      <c r="P61" s="1282">
        <f t="shared" si="3"/>
        <v>896.8799598508931</v>
      </c>
    </row>
    <row r="62" spans="1:16">
      <c r="A62" s="1276">
        <f>+IF(SC!F55&lt;&gt;0,1,0)</f>
        <v>1</v>
      </c>
      <c r="B62" s="1277" t="str">
        <f>+SC!A55</f>
        <v>Coelvisac</v>
      </c>
      <c r="C62" s="178" t="str">
        <f>+SC!C55</f>
        <v>Illimo 22.9</v>
      </c>
      <c r="D62" s="180">
        <f>+SC!E55</f>
        <v>17.920000000000002</v>
      </c>
      <c r="E62" s="76">
        <f>+SC!$F55*'2'!E$10</f>
        <v>7.0330221664534935</v>
      </c>
      <c r="F62" s="76">
        <f>+SC!$F55*'2'!F$10</f>
        <v>3.7401176975012231</v>
      </c>
      <c r="G62" s="76">
        <f>+SC!$F55*'2'!G$10</f>
        <v>1.5486921488365883</v>
      </c>
      <c r="H62" s="76">
        <f>+SC!$F55*'2'!H$10</f>
        <v>19.192136931639563</v>
      </c>
      <c r="I62" s="76">
        <f>+SC!$F55*'2'!I$10</f>
        <v>0.41877078777388776</v>
      </c>
      <c r="J62" s="76">
        <f>+SC!$F55*'2'!J$10</f>
        <v>5.8057366065396732</v>
      </c>
      <c r="K62" s="76">
        <f>+SC!$F55*'2'!K$10</f>
        <v>4.6523661255573188E-2</v>
      </c>
      <c r="L62" s="76">
        <f>+SC!$F55*'2'!L$10</f>
        <v>0</v>
      </c>
      <c r="M62" s="76">
        <f>+SC!$F55*'2'!M$10</f>
        <v>0</v>
      </c>
      <c r="N62" s="76">
        <f>+SC!$F55*'2'!N$10</f>
        <v>0</v>
      </c>
      <c r="O62" s="76">
        <f>+SC!$F55*'2'!O$10</f>
        <v>0</v>
      </c>
      <c r="P62" s="1282">
        <f t="shared" si="3"/>
        <v>37.784999999999997</v>
      </c>
    </row>
    <row r="63" spans="1:16">
      <c r="A63" s="1276">
        <f>+IF(SC!F56&lt;&gt;0,1,0)</f>
        <v>1</v>
      </c>
      <c r="B63" s="1277" t="str">
        <f>+SC!A56</f>
        <v>Coelvisac</v>
      </c>
      <c r="C63" s="178" t="str">
        <f>+SC!C56</f>
        <v>Huacho 22.9</v>
      </c>
      <c r="D63" s="180">
        <f>+SC!E56</f>
        <v>17.78</v>
      </c>
      <c r="E63" s="76">
        <f>+SC!$F56*'2'!E$10</f>
        <v>47.784420532622491</v>
      </c>
      <c r="F63" s="76">
        <f>+SC!$F56*'2'!F$10</f>
        <v>25.411459351197259</v>
      </c>
      <c r="G63" s="76">
        <f>+SC!$F56*'2'!G$10</f>
        <v>10.522269824281761</v>
      </c>
      <c r="H63" s="76">
        <f>+SC!$F56*'2'!H$10</f>
        <v>130.39702141641249</v>
      </c>
      <c r="I63" s="76">
        <f>+SC!$F56*'2'!I$10</f>
        <v>2.8452518641578179</v>
      </c>
      <c r="J63" s="76">
        <f>+SC!$F56*'2'!J$10</f>
        <v>39.44588157731166</v>
      </c>
      <c r="K63" s="76">
        <f>+SC!$F56*'2'!K$10</f>
        <v>0.31609543401661416</v>
      </c>
      <c r="L63" s="76">
        <f>+SC!$F56*'2'!L$10</f>
        <v>0</v>
      </c>
      <c r="M63" s="76">
        <f>+SC!$F56*'2'!M$10</f>
        <v>0</v>
      </c>
      <c r="N63" s="76">
        <f>+SC!$F56*'2'!N$10</f>
        <v>0</v>
      </c>
      <c r="O63" s="76">
        <f>+SC!$F56*'2'!O$10</f>
        <v>0</v>
      </c>
      <c r="P63" s="1282">
        <f t="shared" si="3"/>
        <v>256.72240000000011</v>
      </c>
    </row>
    <row r="64" spans="1:16" hidden="1">
      <c r="A64" s="1276">
        <f>+IF(SC!F57&lt;&gt;0,1,0)</f>
        <v>0</v>
      </c>
      <c r="B64" s="1277" t="str">
        <f>+SC!A57</f>
        <v>Coelvisac</v>
      </c>
      <c r="C64" s="178" t="str">
        <f>+SC!C57</f>
        <v>Ica 220</v>
      </c>
      <c r="D64" s="180">
        <f>+SC!E57</f>
        <v>17.46</v>
      </c>
      <c r="E64" s="76">
        <f>+SC!$F57*'2'!E$10</f>
        <v>0</v>
      </c>
      <c r="F64" s="76">
        <f>+SC!$F57*'2'!F$10</f>
        <v>0</v>
      </c>
      <c r="G64" s="76">
        <f>+SC!$F57*'2'!G$10</f>
        <v>0</v>
      </c>
      <c r="H64" s="76">
        <f>+SC!$F57*'2'!H$10</f>
        <v>0</v>
      </c>
      <c r="I64" s="76">
        <f>+SC!$F57*'2'!I$10</f>
        <v>0</v>
      </c>
      <c r="J64" s="76">
        <f>+SC!$F57*'2'!J$10</f>
        <v>0</v>
      </c>
      <c r="K64" s="76">
        <f>+SC!$F57*'2'!K$10</f>
        <v>0</v>
      </c>
      <c r="L64" s="76">
        <f>+SC!$F57*'2'!L$10</f>
        <v>0</v>
      </c>
      <c r="M64" s="76">
        <f>+SC!$F57*'2'!M$10</f>
        <v>0</v>
      </c>
      <c r="N64" s="76">
        <f>+SC!$F57*'2'!N$10</f>
        <v>0</v>
      </c>
      <c r="O64" s="76">
        <f>+SC!$F57*'2'!O$10</f>
        <v>0</v>
      </c>
      <c r="P64" s="1282">
        <f t="shared" si="3"/>
        <v>0</v>
      </c>
    </row>
    <row r="65" spans="1:16">
      <c r="A65" s="1276">
        <f>+IF(SC!F58&lt;&gt;0,1,0)</f>
        <v>1</v>
      </c>
      <c r="B65" s="1277" t="str">
        <f>+SC!A58</f>
        <v>Electrodunas</v>
      </c>
      <c r="C65" s="178" t="str">
        <f>+SC!C58</f>
        <v>Ica 60</v>
      </c>
      <c r="D65" s="180">
        <f>+SC!E58</f>
        <v>17.940000000000001</v>
      </c>
      <c r="E65" s="76">
        <f>+SC!$F58*'2'!E$10</f>
        <v>1007.6883440685699</v>
      </c>
      <c r="F65" s="76">
        <f>+SC!$F58*'2'!F$10</f>
        <v>535.88243005880793</v>
      </c>
      <c r="G65" s="76">
        <f>+SC!$F58*'2'!G$10</f>
        <v>221.8959346348957</v>
      </c>
      <c r="H65" s="76">
        <f>+SC!$F58*'2'!H$10</f>
        <v>2749.8409966669342</v>
      </c>
      <c r="I65" s="76">
        <f>+SC!$F58*'2'!I$10</f>
        <v>60.001295558116297</v>
      </c>
      <c r="J65" s="76">
        <f>+SC!$F58*'2'!J$10</f>
        <v>831.84340510793243</v>
      </c>
      <c r="K65" s="76">
        <f>+SC!$F58*'2'!K$10</f>
        <v>6.6658898637136321</v>
      </c>
      <c r="L65" s="76">
        <f>+SC!$F58*'2'!L$10</f>
        <v>0</v>
      </c>
      <c r="M65" s="76">
        <f>+SC!$F58*'2'!M$10</f>
        <v>0</v>
      </c>
      <c r="N65" s="76">
        <f>+SC!$F58*'2'!N$10</f>
        <v>0</v>
      </c>
      <c r="O65" s="76">
        <f>+SC!$F58*'2'!O$10</f>
        <v>0</v>
      </c>
      <c r="P65" s="1282">
        <f t="shared" si="3"/>
        <v>5413.8182959589694</v>
      </c>
    </row>
    <row r="66" spans="1:16">
      <c r="A66" s="1276">
        <f>+IF(SC!F59&lt;&gt;0,1,0)</f>
        <v>1</v>
      </c>
      <c r="B66" s="1277" t="str">
        <f>+SC!A59</f>
        <v>Electrodunas</v>
      </c>
      <c r="C66" s="178" t="str">
        <f>+SC!C59</f>
        <v>Ica 10</v>
      </c>
      <c r="D66" s="180">
        <f>+SC!E59</f>
        <v>18.010000000000002</v>
      </c>
      <c r="E66" s="76">
        <f>+SC!$F59*'2'!E$10</f>
        <v>273.73595092636742</v>
      </c>
      <c r="F66" s="76">
        <f>+SC!$F59*'2'!F$10</f>
        <v>145.57108598141986</v>
      </c>
      <c r="G66" s="76">
        <f>+SC!$F59*'2'!G$10</f>
        <v>60.277460815647807</v>
      </c>
      <c r="H66" s="76">
        <f>+SC!$F59*'2'!H$10</f>
        <v>746.98724516328468</v>
      </c>
      <c r="I66" s="76">
        <f>+SC!$F59*'2'!I$10</f>
        <v>16.29919785526204</v>
      </c>
      <c r="J66" s="76">
        <f>+SC!$F59*'2'!J$10</f>
        <v>225.96812482684899</v>
      </c>
      <c r="K66" s="76">
        <f>+SC!$F59*'2'!K$10</f>
        <v>1.810771863497828</v>
      </c>
      <c r="L66" s="76">
        <f>+SC!$F59*'2'!L$10</f>
        <v>0</v>
      </c>
      <c r="M66" s="76">
        <f>+SC!$F59*'2'!M$10</f>
        <v>0</v>
      </c>
      <c r="N66" s="76">
        <f>+SC!$F59*'2'!N$10</f>
        <v>0</v>
      </c>
      <c r="O66" s="76">
        <f>+SC!$F59*'2'!O$10</f>
        <v>0</v>
      </c>
      <c r="P66" s="1282">
        <f t="shared" si="3"/>
        <v>1470.6498374323285</v>
      </c>
    </row>
    <row r="67" spans="1:16">
      <c r="A67" s="1276">
        <f>+IF(SC!F60&lt;&gt;0,1,0)</f>
        <v>1</v>
      </c>
      <c r="B67" s="1277" t="str">
        <f>+SC!A60</f>
        <v>Electrodunas</v>
      </c>
      <c r="C67" s="178" t="str">
        <f>+SC!C60</f>
        <v>Independencia 60</v>
      </c>
      <c r="D67" s="180">
        <f>+SC!E60</f>
        <v>17.940000000000001</v>
      </c>
      <c r="E67" s="76">
        <f>+SC!$F60*'2'!E$10</f>
        <v>1391.0348491651741</v>
      </c>
      <c r="F67" s="76">
        <f>+SC!$F60*'2'!F$10</f>
        <v>739.7437309410783</v>
      </c>
      <c r="G67" s="76">
        <f>+SC!$F60*'2'!G$10</f>
        <v>306.30996158889167</v>
      </c>
      <c r="H67" s="76">
        <f>+SC!$F60*'2'!H$10</f>
        <v>3795.9401619976597</v>
      </c>
      <c r="I67" s="76">
        <f>+SC!$F60*'2'!I$10</f>
        <v>82.82708995066028</v>
      </c>
      <c r="J67" s="76">
        <f>+SC!$F60*'2'!J$10</f>
        <v>1148.294680954074</v>
      </c>
      <c r="K67" s="76">
        <f>+SC!$F60*'2'!K$10</f>
        <v>9.2017389659233704</v>
      </c>
      <c r="L67" s="76">
        <f>+SC!$F60*'2'!L$10</f>
        <v>0</v>
      </c>
      <c r="M67" s="76">
        <f>+SC!$F60*'2'!M$10</f>
        <v>0</v>
      </c>
      <c r="N67" s="76">
        <f>+SC!$F60*'2'!N$10</f>
        <v>0</v>
      </c>
      <c r="O67" s="76">
        <f>+SC!$F60*'2'!O$10</f>
        <v>0</v>
      </c>
      <c r="P67" s="1282">
        <f t="shared" si="3"/>
        <v>7473.3522135634612</v>
      </c>
    </row>
    <row r="68" spans="1:16">
      <c r="A68" s="1276">
        <f>+IF(SC!F61&lt;&gt;0,1,0)</f>
        <v>1</v>
      </c>
      <c r="B68" s="1277" t="str">
        <f>+SC!A61</f>
        <v>Electrodunas</v>
      </c>
      <c r="C68" s="178" t="str">
        <f>+SC!C61</f>
        <v>Independencia 10</v>
      </c>
      <c r="D68" s="180">
        <f>+SC!E61</f>
        <v>18.010000000000002</v>
      </c>
      <c r="E68" s="76">
        <f>+SC!$F61*'2'!E$10</f>
        <v>35.204092643575265</v>
      </c>
      <c r="F68" s="76">
        <f>+SC!$F61*'2'!F$10</f>
        <v>18.721318773704898</v>
      </c>
      <c r="G68" s="76">
        <f>+SC!$F61*'2'!G$10</f>
        <v>7.7520446535878893</v>
      </c>
      <c r="H68" s="76">
        <f>+SC!$F61*'2'!H$10</f>
        <v>96.067060586320309</v>
      </c>
      <c r="I68" s="76">
        <f>+SC!$F61*'2'!I$10</f>
        <v>2.0961750525306591</v>
      </c>
      <c r="J68" s="76">
        <f>+SC!$F61*'2'!J$10</f>
        <v>29.06086238938779</v>
      </c>
      <c r="K68" s="76">
        <f>+SC!$F61*'2'!K$10</f>
        <v>0.2328761721769759</v>
      </c>
      <c r="L68" s="76">
        <f>+SC!$F61*'2'!L$10</f>
        <v>0</v>
      </c>
      <c r="M68" s="76">
        <f>+SC!$F61*'2'!M$10</f>
        <v>0</v>
      </c>
      <c r="N68" s="76">
        <f>+SC!$F61*'2'!N$10</f>
        <v>0</v>
      </c>
      <c r="O68" s="76">
        <f>+SC!$F61*'2'!O$10</f>
        <v>0</v>
      </c>
      <c r="P68" s="1282">
        <f t="shared" si="3"/>
        <v>189.13443027128378</v>
      </c>
    </row>
    <row r="69" spans="1:16">
      <c r="A69" s="1276">
        <f>+IF(SC!F62&lt;&gt;0,1,0)</f>
        <v>1</v>
      </c>
      <c r="B69" s="1277" t="str">
        <f>+SC!A62</f>
        <v>Electrodunas</v>
      </c>
      <c r="C69" s="178" t="str">
        <f>+SC!C62</f>
        <v>Marcona  60</v>
      </c>
      <c r="D69" s="180">
        <f>+SC!E62</f>
        <v>17.940000000000001</v>
      </c>
      <c r="E69" s="76">
        <f>+SC!$F62*'2'!E$10</f>
        <v>494.86699302253726</v>
      </c>
      <c r="F69" s="76">
        <f>+SC!$F62*'2'!F$10</f>
        <v>263.16720674380161</v>
      </c>
      <c r="G69" s="76">
        <f>+SC!$F62*'2'!G$10</f>
        <v>108.97116611802764</v>
      </c>
      <c r="H69" s="76">
        <f>+SC!$F62*'2'!H$10</f>
        <v>1350.4230284299729</v>
      </c>
      <c r="I69" s="76">
        <f>+SC!$F62*'2'!I$10</f>
        <v>29.466115079208503</v>
      </c>
      <c r="J69" s="76">
        <f>+SC!$F62*'2'!J$10</f>
        <v>408.51107088262523</v>
      </c>
      <c r="K69" s="76">
        <f>+SC!$F62*'2'!K$10</f>
        <v>3.273560612358247</v>
      </c>
      <c r="L69" s="76">
        <f>+SC!$F62*'2'!L$10</f>
        <v>0</v>
      </c>
      <c r="M69" s="76">
        <f>+SC!$F62*'2'!M$10</f>
        <v>0</v>
      </c>
      <c r="N69" s="76">
        <f>+SC!$F62*'2'!N$10</f>
        <v>0</v>
      </c>
      <c r="O69" s="76">
        <f>+SC!$F62*'2'!O$10</f>
        <v>0</v>
      </c>
      <c r="P69" s="1282">
        <f t="shared" si="3"/>
        <v>2658.679140888531</v>
      </c>
    </row>
    <row r="70" spans="1:16" hidden="1">
      <c r="A70" s="1276">
        <f>+IF(SC!F63&lt;&gt;0,1,0)</f>
        <v>0</v>
      </c>
      <c r="B70" s="1277" t="str">
        <f>+SC!A63</f>
        <v>Electrodunas</v>
      </c>
      <c r="C70" s="178" t="str">
        <f>+SC!C63</f>
        <v>Huancavelica 60</v>
      </c>
      <c r="D70" s="180">
        <f>+SC!E63</f>
        <v>17.71</v>
      </c>
      <c r="E70" s="76">
        <f>+SC!$F63*'2'!E$10</f>
        <v>0</v>
      </c>
      <c r="F70" s="76">
        <f>+SC!$F63*'2'!F$10</f>
        <v>0</v>
      </c>
      <c r="G70" s="76">
        <f>+SC!$F63*'2'!G$10</f>
        <v>0</v>
      </c>
      <c r="H70" s="76">
        <f>+SC!$F63*'2'!H$10</f>
        <v>0</v>
      </c>
      <c r="I70" s="76">
        <f>+SC!$F63*'2'!I$10</f>
        <v>0</v>
      </c>
      <c r="J70" s="76">
        <f>+SC!$F63*'2'!J$10</f>
        <v>0</v>
      </c>
      <c r="K70" s="76">
        <f>+SC!$F63*'2'!K$10</f>
        <v>0</v>
      </c>
      <c r="L70" s="76">
        <f>+SC!$F63*'2'!L$10</f>
        <v>0</v>
      </c>
      <c r="M70" s="76">
        <f>+SC!$F63*'2'!M$10</f>
        <v>0</v>
      </c>
      <c r="N70" s="76">
        <f>+SC!$F63*'2'!N$10</f>
        <v>0</v>
      </c>
      <c r="O70" s="76">
        <f>+SC!$F63*'2'!O$10</f>
        <v>0</v>
      </c>
      <c r="P70" s="1282">
        <f t="shared" si="3"/>
        <v>0</v>
      </c>
    </row>
    <row r="71" spans="1:16">
      <c r="A71" s="1276">
        <f>+IF(SC!F64&lt;&gt;0,1,0)</f>
        <v>1</v>
      </c>
      <c r="B71" s="1277" t="str">
        <f>+SC!A64</f>
        <v>Electrodunas</v>
      </c>
      <c r="C71" s="178" t="str">
        <f>+SC!C64</f>
        <v>Caudalosa Grande 22</v>
      </c>
      <c r="D71" s="180">
        <f>+SC!E64</f>
        <v>17.82</v>
      </c>
      <c r="E71" s="76">
        <f>+SC!$F64*'2'!E$10</f>
        <v>148.5226864496467</v>
      </c>
      <c r="F71" s="76">
        <f>+SC!$F64*'2'!F$10</f>
        <v>78.983446223213605</v>
      </c>
      <c r="G71" s="76">
        <f>+SC!$F64*'2'!G$10</f>
        <v>32.705132016479219</v>
      </c>
      <c r="H71" s="76">
        <f>+SC!$F64*'2'!H$10</f>
        <v>405.29770393628348</v>
      </c>
      <c r="I71" s="76">
        <f>+SC!$F64*'2'!I$10</f>
        <v>8.843561264954241</v>
      </c>
      <c r="J71" s="76">
        <f>+SC!$F64*'2'!J$10</f>
        <v>122.6049879005496</v>
      </c>
      <c r="K71" s="76">
        <f>+SC!$F64*'2'!K$10</f>
        <v>0.98248220887315252</v>
      </c>
      <c r="L71" s="76">
        <f>+SC!$F64*'2'!L$10</f>
        <v>0</v>
      </c>
      <c r="M71" s="76">
        <f>+SC!$F64*'2'!M$10</f>
        <v>0</v>
      </c>
      <c r="N71" s="76">
        <f>+SC!$F64*'2'!N$10</f>
        <v>0</v>
      </c>
      <c r="O71" s="76">
        <f>+SC!$F64*'2'!O$10</f>
        <v>0</v>
      </c>
      <c r="P71" s="1282">
        <f t="shared" si="3"/>
        <v>797.94000000000017</v>
      </c>
    </row>
    <row r="72" spans="1:16" hidden="1">
      <c r="A72" s="1276">
        <f>+IF(SC!F65&lt;&gt;0,1,0)</f>
        <v>0</v>
      </c>
      <c r="B72" s="1277" t="str">
        <f>+SC!A65</f>
        <v>Electrosureste</v>
      </c>
      <c r="C72" s="178" t="str">
        <f>+SC!C65</f>
        <v>Dolorespata 138</v>
      </c>
      <c r="D72" s="180">
        <f>+SC!E65</f>
        <v>17.52</v>
      </c>
      <c r="E72" s="76">
        <f>+SC!$F65*'2'!E$10</f>
        <v>0</v>
      </c>
      <c r="F72" s="76">
        <f>+SC!$F65*'2'!F$10</f>
        <v>0</v>
      </c>
      <c r="G72" s="76">
        <f>+SC!$F65*'2'!G$10</f>
        <v>0</v>
      </c>
      <c r="H72" s="76">
        <f>+SC!$F65*'2'!H$10</f>
        <v>0</v>
      </c>
      <c r="I72" s="76">
        <f>+SC!$F65*'2'!I$10</f>
        <v>0</v>
      </c>
      <c r="J72" s="76">
        <f>+SC!$F65*'2'!J$10</f>
        <v>0</v>
      </c>
      <c r="K72" s="76">
        <f>+SC!$F65*'2'!K$10</f>
        <v>0</v>
      </c>
      <c r="L72" s="76">
        <f>+SC!$F65*'2'!L$10</f>
        <v>0</v>
      </c>
      <c r="M72" s="76">
        <f>+SC!$F65*'2'!M$10</f>
        <v>0</v>
      </c>
      <c r="N72" s="76">
        <f>+SC!$F65*'2'!N$10</f>
        <v>0</v>
      </c>
      <c r="O72" s="76">
        <f>+SC!$F65*'2'!O$10</f>
        <v>0</v>
      </c>
      <c r="P72" s="1282">
        <f t="shared" si="3"/>
        <v>0</v>
      </c>
    </row>
    <row r="73" spans="1:16" hidden="1">
      <c r="A73" s="1276">
        <f>+IF(SC!F66&lt;&gt;0,1,0)</f>
        <v>0</v>
      </c>
      <c r="B73" s="1277" t="str">
        <f>+SC!A66</f>
        <v>Electrosureste</v>
      </c>
      <c r="C73" s="178" t="str">
        <f>+SC!C66</f>
        <v>Quencoro 138</v>
      </c>
      <c r="D73" s="180">
        <f>+SC!E66</f>
        <v>17.52</v>
      </c>
      <c r="E73" s="76">
        <f>+SC!$F66*'2'!E$10</f>
        <v>0</v>
      </c>
      <c r="F73" s="76">
        <f>+SC!$F66*'2'!F$10</f>
        <v>0</v>
      </c>
      <c r="G73" s="76">
        <f>+SC!$F66*'2'!G$10</f>
        <v>0</v>
      </c>
      <c r="H73" s="76">
        <f>+SC!$F66*'2'!H$10</f>
        <v>0</v>
      </c>
      <c r="I73" s="76">
        <f>+SC!$F66*'2'!I$10</f>
        <v>0</v>
      </c>
      <c r="J73" s="76">
        <f>+SC!$F66*'2'!J$10</f>
        <v>0</v>
      </c>
      <c r="K73" s="76">
        <f>+SC!$F66*'2'!K$10</f>
        <v>0</v>
      </c>
      <c r="L73" s="76">
        <f>+SC!$F66*'2'!L$10</f>
        <v>0</v>
      </c>
      <c r="M73" s="76">
        <f>+SC!$F66*'2'!M$10</f>
        <v>0</v>
      </c>
      <c r="N73" s="76">
        <f>+SC!$F66*'2'!N$10</f>
        <v>0</v>
      </c>
      <c r="O73" s="76">
        <f>+SC!$F66*'2'!O$10</f>
        <v>0</v>
      </c>
      <c r="P73" s="1282">
        <f t="shared" si="3"/>
        <v>0</v>
      </c>
    </row>
    <row r="74" spans="1:16" hidden="1">
      <c r="A74" s="1276">
        <f>+IF(SC!F67&lt;&gt;0,1,0)</f>
        <v>0</v>
      </c>
      <c r="B74" s="1277" t="str">
        <f>+SC!A67</f>
        <v>Electrosureste</v>
      </c>
      <c r="C74" s="178" t="str">
        <f>+SC!C67</f>
        <v>San Gaban 138</v>
      </c>
      <c r="D74" s="180">
        <f>+SC!E67</f>
        <v>16.98</v>
      </c>
      <c r="E74" s="76">
        <f>+SC!$F67*'2'!E$10</f>
        <v>0</v>
      </c>
      <c r="F74" s="76">
        <f>+SC!$F67*'2'!F$10</f>
        <v>0</v>
      </c>
      <c r="G74" s="76">
        <f>+SC!$F67*'2'!G$10</f>
        <v>0</v>
      </c>
      <c r="H74" s="76">
        <f>+SC!$F67*'2'!H$10</f>
        <v>0</v>
      </c>
      <c r="I74" s="76">
        <f>+SC!$F67*'2'!I$10</f>
        <v>0</v>
      </c>
      <c r="J74" s="76">
        <f>+SC!$F67*'2'!J$10</f>
        <v>0</v>
      </c>
      <c r="K74" s="76">
        <f>+SC!$F67*'2'!K$10</f>
        <v>0</v>
      </c>
      <c r="L74" s="76">
        <f>+SC!$F67*'2'!L$10</f>
        <v>0</v>
      </c>
      <c r="M74" s="76">
        <f>+SC!$F67*'2'!M$10</f>
        <v>0</v>
      </c>
      <c r="N74" s="76">
        <f>+SC!$F67*'2'!N$10</f>
        <v>0</v>
      </c>
      <c r="O74" s="76">
        <f>+SC!$F67*'2'!O$10</f>
        <v>0</v>
      </c>
      <c r="P74" s="1282">
        <f t="shared" si="3"/>
        <v>0</v>
      </c>
    </row>
    <row r="75" spans="1:16">
      <c r="A75" s="1276">
        <f>+IF(SC!F68&lt;&gt;0,1,0)</f>
        <v>1</v>
      </c>
      <c r="B75" s="1277" t="str">
        <f>+SC!A68</f>
        <v>Electropuno</v>
      </c>
      <c r="C75" s="178" t="str">
        <f>+SC!C68</f>
        <v>Puno 22,9</v>
      </c>
      <c r="D75" s="180">
        <f>+SC!E68</f>
        <v>17.850000000000001</v>
      </c>
      <c r="E75" s="76">
        <f>+SC!$F68*'2'!E$10</f>
        <v>3.281411001802276</v>
      </c>
      <c r="F75" s="76">
        <f>+SC!$F68*'2'!F$10</f>
        <v>1.74503407925482</v>
      </c>
      <c r="G75" s="76">
        <f>+SC!$F68*'2'!G$10</f>
        <v>0.72257634560532191</v>
      </c>
      <c r="H75" s="76">
        <f>+SC!$F68*'2'!H$10</f>
        <v>8.9545131218227159</v>
      </c>
      <c r="I75" s="76">
        <f>+SC!$F68*'2'!I$10</f>
        <v>0.19538671110538836</v>
      </c>
      <c r="J75" s="76">
        <f>+SC!$F68*'2'!J$10</f>
        <v>2.7087939613124026</v>
      </c>
      <c r="K75" s="76">
        <f>+SC!$F68*'2'!K$10</f>
        <v>2.1706636247549732E-2</v>
      </c>
      <c r="L75" s="76">
        <f>+SC!$F68*'2'!L$10</f>
        <v>0</v>
      </c>
      <c r="M75" s="76">
        <f>+SC!$F68*'2'!M$10</f>
        <v>0</v>
      </c>
      <c r="N75" s="76">
        <f>+SC!$F68*'2'!N$10</f>
        <v>0</v>
      </c>
      <c r="O75" s="76">
        <f>+SC!$F68*'2'!O$10</f>
        <v>0</v>
      </c>
      <c r="P75" s="1282">
        <f t="shared" si="3"/>
        <v>17.629421857150476</v>
      </c>
    </row>
    <row r="76" spans="1:16">
      <c r="A76" s="1276">
        <f>+IF(SC!F69&lt;&gt;0,1,0)</f>
        <v>1</v>
      </c>
      <c r="B76" s="1277" t="str">
        <f>+SC!A69</f>
        <v>Electropuno</v>
      </c>
      <c r="C76" s="178" t="str">
        <f>+SC!C69</f>
        <v>Ayaviri 22,9</v>
      </c>
      <c r="D76" s="180">
        <f>+SC!E69</f>
        <v>17.850000000000001</v>
      </c>
      <c r="E76" s="76">
        <f>+SC!$F69*'2'!E$10</f>
        <v>11.101079679770905</v>
      </c>
      <c r="F76" s="76">
        <f>+SC!$F69*'2'!F$10</f>
        <v>5.9034855271356443</v>
      </c>
      <c r="G76" s="76">
        <f>+SC!$F69*'2'!G$10</f>
        <v>2.4444903679778944</v>
      </c>
      <c r="H76" s="76">
        <f>+SC!$F69*'2'!H$10</f>
        <v>30.293298707266842</v>
      </c>
      <c r="I76" s="76">
        <f>+SC!$F69*'2'!I$10</f>
        <v>0.6609971890622649</v>
      </c>
      <c r="J76" s="76">
        <f>+SC!$F69*'2'!J$10</f>
        <v>9.1639046690875858</v>
      </c>
      <c r="K76" s="76">
        <f>+SC!$F69*'2'!K$10</f>
        <v>7.3433988741887127E-2</v>
      </c>
      <c r="L76" s="76">
        <f>+SC!$F69*'2'!L$10</f>
        <v>0</v>
      </c>
      <c r="M76" s="76">
        <f>+SC!$F69*'2'!M$10</f>
        <v>0</v>
      </c>
      <c r="N76" s="76">
        <f>+SC!$F69*'2'!N$10</f>
        <v>0</v>
      </c>
      <c r="O76" s="76">
        <f>+SC!$F69*'2'!O$10</f>
        <v>0</v>
      </c>
      <c r="P76" s="1282">
        <f t="shared" ref="P76:P97" si="4">SUM(E76:O76)</f>
        <v>59.640690129043023</v>
      </c>
    </row>
    <row r="77" spans="1:16">
      <c r="A77" s="1276">
        <f>+IF(SC!F70&lt;&gt;0,1,0)</f>
        <v>1</v>
      </c>
      <c r="B77" s="1277" t="str">
        <f>+SC!A70</f>
        <v>Electropuno</v>
      </c>
      <c r="C77" s="178" t="str">
        <f>+SC!C70</f>
        <v>Ayaviri 10</v>
      </c>
      <c r="D77" s="180">
        <f>+SC!E70</f>
        <v>17.850000000000001</v>
      </c>
      <c r="E77" s="76">
        <f>+SC!$F70*'2'!E$10</f>
        <v>12.824090299743144</v>
      </c>
      <c r="F77" s="76">
        <f>+SC!$F70*'2'!F$10</f>
        <v>6.8197719201288205</v>
      </c>
      <c r="G77" s="76">
        <f>+SC!$F70*'2'!G$10</f>
        <v>2.823902369868208</v>
      </c>
      <c r="H77" s="76">
        <f>+SC!$F70*'2'!H$10</f>
        <v>34.995154462948548</v>
      </c>
      <c r="I77" s="76">
        <f>+SC!$F70*'2'!I$10</f>
        <v>0.7635912798516018</v>
      </c>
      <c r="J77" s="76">
        <f>+SC!$F70*'2'!J$10</f>
        <v>10.586244254130268</v>
      </c>
      <c r="K77" s="76">
        <f>+SC!$F70*'2'!K$10</f>
        <v>8.4831757798509599E-2</v>
      </c>
      <c r="L77" s="76">
        <f>+SC!$F70*'2'!L$10</f>
        <v>0</v>
      </c>
      <c r="M77" s="76">
        <f>+SC!$F70*'2'!M$10</f>
        <v>0</v>
      </c>
      <c r="N77" s="76">
        <f>+SC!$F70*'2'!N$10</f>
        <v>0</v>
      </c>
      <c r="O77" s="76">
        <f>+SC!$F70*'2'!O$10</f>
        <v>0</v>
      </c>
      <c r="P77" s="1282">
        <f t="shared" si="4"/>
        <v>68.897586344469104</v>
      </c>
    </row>
    <row r="78" spans="1:16">
      <c r="A78" s="1276">
        <f>+IF(SC!F71&lt;&gt;0,1,0)</f>
        <v>1</v>
      </c>
      <c r="B78" s="1277" t="str">
        <f>+SC!A71</f>
        <v>Electropuno</v>
      </c>
      <c r="C78" s="178" t="str">
        <f>+SC!C71</f>
        <v>Azangaro 22.9</v>
      </c>
      <c r="D78" s="180">
        <f>+SC!E71</f>
        <v>17.850000000000001</v>
      </c>
      <c r="E78" s="76">
        <f>+SC!$F71*'2'!E$10</f>
        <v>40.674539159690383</v>
      </c>
      <c r="F78" s="76">
        <f>+SC!$F71*'2'!F$10</f>
        <v>21.63046840297066</v>
      </c>
      <c r="G78" s="76">
        <f>+SC!$F71*'2'!G$10</f>
        <v>8.9566530523141648</v>
      </c>
      <c r="H78" s="76">
        <f>+SC!$F71*'2'!H$10</f>
        <v>110.99514642618543</v>
      </c>
      <c r="I78" s="76">
        <f>+SC!$F71*'2'!I$10</f>
        <v>2.421904609868831</v>
      </c>
      <c r="J78" s="76">
        <f>+SC!$F71*'2'!J$10</f>
        <v>33.576697949272337</v>
      </c>
      <c r="K78" s="76">
        <f>+SC!$F71*'2'!K$10</f>
        <v>0.2690633467100555</v>
      </c>
      <c r="L78" s="76">
        <f>+SC!$F71*'2'!L$10</f>
        <v>0</v>
      </c>
      <c r="M78" s="76">
        <f>+SC!$F71*'2'!M$10</f>
        <v>0</v>
      </c>
      <c r="N78" s="76">
        <f>+SC!$F71*'2'!N$10</f>
        <v>0</v>
      </c>
      <c r="O78" s="76">
        <f>+SC!$F71*'2'!O$10</f>
        <v>0</v>
      </c>
      <c r="P78" s="1282">
        <f t="shared" si="4"/>
        <v>218.52447294701184</v>
      </c>
    </row>
    <row r="79" spans="1:16">
      <c r="A79" s="1276">
        <f>+IF(SC!F72&lt;&gt;0,1,0)</f>
        <v>1</v>
      </c>
      <c r="B79" s="1277" t="str">
        <f>+SC!A72</f>
        <v>Electropuno</v>
      </c>
      <c r="C79" s="178" t="str">
        <f>+SC!C72</f>
        <v>Azangaro 60</v>
      </c>
      <c r="D79" s="180">
        <f>+SC!E72</f>
        <v>17.809999999999999</v>
      </c>
      <c r="E79" s="76">
        <f>+SC!$F72*'2'!E$10</f>
        <v>64.381120906623366</v>
      </c>
      <c r="F79" s="76">
        <f>+SC!$F72*'2'!F$10</f>
        <v>34.237481979848717</v>
      </c>
      <c r="G79" s="76">
        <f>+SC!$F72*'2'!G$10</f>
        <v>14.176912018985611</v>
      </c>
      <c r="H79" s="76">
        <f>+SC!$F72*'2'!H$10</f>
        <v>175.68710278577635</v>
      </c>
      <c r="I79" s="76">
        <f>+SC!$F72*'2'!I$10</f>
        <v>3.8334775693488301</v>
      </c>
      <c r="J79" s="76">
        <f>+SC!$F72*'2'!J$10</f>
        <v>53.146403007304052</v>
      </c>
      <c r="K79" s="76">
        <f>+SC!$F72*'2'!K$10</f>
        <v>0.42588312526594013</v>
      </c>
      <c r="L79" s="76">
        <f>+SC!$F72*'2'!L$10</f>
        <v>0</v>
      </c>
      <c r="M79" s="76">
        <f>+SC!$F72*'2'!M$10</f>
        <v>0</v>
      </c>
      <c r="N79" s="76">
        <f>+SC!$F72*'2'!N$10</f>
        <v>0</v>
      </c>
      <c r="O79" s="76">
        <f>+SC!$F72*'2'!O$10</f>
        <v>0</v>
      </c>
      <c r="P79" s="1282">
        <f t="shared" si="4"/>
        <v>345.88838139315288</v>
      </c>
    </row>
    <row r="80" spans="1:16">
      <c r="A80" s="1276">
        <f>+IF(SC!F73&lt;&gt;0,1,0)</f>
        <v>1</v>
      </c>
      <c r="B80" s="1277" t="str">
        <f>+SC!A73</f>
        <v>Electropuno</v>
      </c>
      <c r="C80" s="178" t="str">
        <f>+SC!C73</f>
        <v>Juliaca 22.9</v>
      </c>
      <c r="D80" s="180">
        <f>+SC!E73</f>
        <v>17.850000000000001</v>
      </c>
      <c r="E80" s="76">
        <f>+SC!$F73*'2'!E$10</f>
        <v>37.262201929854278</v>
      </c>
      <c r="F80" s="76">
        <f>+SC!$F73*'2'!F$10</f>
        <v>19.815808565265637</v>
      </c>
      <c r="G80" s="76">
        <f>+SC!$F73*'2'!G$10</f>
        <v>8.2052463665458415</v>
      </c>
      <c r="H80" s="76">
        <f>+SC!$F73*'2'!H$10</f>
        <v>101.68335388210328</v>
      </c>
      <c r="I80" s="76">
        <f>+SC!$F73*'2'!I$10</f>
        <v>2.2187220923012485</v>
      </c>
      <c r="J80" s="76">
        <f>+SC!$F73*'2'!J$10</f>
        <v>30.759824818456124</v>
      </c>
      <c r="K80" s="76">
        <f>+SC!$F73*'2'!K$10</f>
        <v>0.24649062937554861</v>
      </c>
      <c r="L80" s="76">
        <f>+SC!$F73*'2'!L$10</f>
        <v>0</v>
      </c>
      <c r="M80" s="76">
        <f>+SC!$F73*'2'!M$10</f>
        <v>0</v>
      </c>
      <c r="N80" s="76">
        <f>+SC!$F73*'2'!N$10</f>
        <v>0</v>
      </c>
      <c r="O80" s="76">
        <f>+SC!$F73*'2'!O$10</f>
        <v>0</v>
      </c>
      <c r="P80" s="1282">
        <f t="shared" si="4"/>
        <v>200.19164828390194</v>
      </c>
    </row>
    <row r="81" spans="1:16">
      <c r="A81" s="1276">
        <f>+IF(SC!F74&lt;&gt;0,1,0)</f>
        <v>1</v>
      </c>
      <c r="B81" s="1277" t="str">
        <f>+SC!A74</f>
        <v>Electropuno</v>
      </c>
      <c r="C81" s="178" t="str">
        <f>+SC!C74</f>
        <v>Juliaca 10</v>
      </c>
      <c r="D81" s="180">
        <f>+SC!E74</f>
        <v>17.850000000000001</v>
      </c>
      <c r="E81" s="76">
        <f>+SC!$F74*'2'!E$10</f>
        <v>266.33320384553366</v>
      </c>
      <c r="F81" s="76">
        <f>+SC!$F74*'2'!F$10</f>
        <v>141.63435086074648</v>
      </c>
      <c r="G81" s="76">
        <f>+SC!$F74*'2'!G$10</f>
        <v>58.647354154162421</v>
      </c>
      <c r="H81" s="76">
        <f>+SC!$F74*'2'!H$10</f>
        <v>726.78618048822489</v>
      </c>
      <c r="I81" s="76">
        <f>+SC!$F74*'2'!I$10</f>
        <v>15.858412350345191</v>
      </c>
      <c r="J81" s="76">
        <f>+SC!$F74*'2'!J$10</f>
        <v>219.8571815226814</v>
      </c>
      <c r="K81" s="76">
        <f>+SC!$F74*'2'!K$10</f>
        <v>1.7618024603880034</v>
      </c>
      <c r="L81" s="76">
        <f>+SC!$F74*'2'!L$10</f>
        <v>0</v>
      </c>
      <c r="M81" s="76">
        <f>+SC!$F74*'2'!M$10</f>
        <v>0</v>
      </c>
      <c r="N81" s="76">
        <f>+SC!$F74*'2'!N$10</f>
        <v>0</v>
      </c>
      <c r="O81" s="76">
        <f>+SC!$F74*'2'!O$10</f>
        <v>0</v>
      </c>
      <c r="P81" s="1282">
        <f t="shared" si="4"/>
        <v>1430.8784856820821</v>
      </c>
    </row>
    <row r="82" spans="1:16">
      <c r="A82" s="1276">
        <f>+IF(SC!F75&lt;&gt;0,1,0)</f>
        <v>1</v>
      </c>
      <c r="B82" s="1277" t="str">
        <f>+SC!A75</f>
        <v>Electropuno</v>
      </c>
      <c r="C82" s="178" t="str">
        <f>+SC!C75</f>
        <v>Puno 60</v>
      </c>
      <c r="D82" s="180">
        <f>+SC!E75</f>
        <v>17.809999999999999</v>
      </c>
      <c r="E82" s="76">
        <f>+SC!$F75*'2'!E$10</f>
        <v>235.71039985765228</v>
      </c>
      <c r="F82" s="76">
        <f>+SC!$F75*'2'!F$10</f>
        <v>125.34933306448646</v>
      </c>
      <c r="G82" s="76">
        <f>+SC!$F75*'2'!G$10</f>
        <v>51.904122725487909</v>
      </c>
      <c r="H82" s="76">
        <f>+SC!$F75*'2'!H$10</f>
        <v>643.22081790917537</v>
      </c>
      <c r="I82" s="76">
        <f>+SC!$F75*'2'!I$10</f>
        <v>14.035023279993787</v>
      </c>
      <c r="J82" s="76">
        <f>+SC!$F75*'2'!J$10</f>
        <v>194.57815781145879</v>
      </c>
      <c r="K82" s="76">
        <f>+SC!$F75*'2'!K$10</f>
        <v>1.5592316557311445</v>
      </c>
      <c r="L82" s="76">
        <f>+SC!$F75*'2'!L$10</f>
        <v>0</v>
      </c>
      <c r="M82" s="76">
        <f>+SC!$F75*'2'!M$10</f>
        <v>0</v>
      </c>
      <c r="N82" s="76">
        <f>+SC!$F75*'2'!N$10</f>
        <v>0</v>
      </c>
      <c r="O82" s="76">
        <f>+SC!$F75*'2'!O$10</f>
        <v>0</v>
      </c>
      <c r="P82" s="1282">
        <f t="shared" si="4"/>
        <v>1266.3570863039856</v>
      </c>
    </row>
    <row r="83" spans="1:16">
      <c r="A83" s="1276">
        <f>+IF(SC!F76&lt;&gt;0,1,0)</f>
        <v>1</v>
      </c>
      <c r="B83" s="1277" t="str">
        <f>+SC!A76</f>
        <v>Electropuno</v>
      </c>
      <c r="C83" s="178" t="str">
        <f>+SC!C76</f>
        <v>San Gaban 13.8</v>
      </c>
      <c r="D83" s="180">
        <f>+SC!E76</f>
        <v>16.940000000000001</v>
      </c>
      <c r="E83" s="76">
        <f>+SC!$F76*'2'!E$10</f>
        <v>5.3357629102287696</v>
      </c>
      <c r="F83" s="76">
        <f>+SC!$F76*'2'!F$10</f>
        <v>2.8375257205083653</v>
      </c>
      <c r="G83" s="76">
        <f>+SC!$F76*'2'!G$10</f>
        <v>1.1749506729184294</v>
      </c>
      <c r="H83" s="76">
        <f>+SC!$F76*'2'!H$10</f>
        <v>14.560553057308685</v>
      </c>
      <c r="I83" s="76">
        <f>+SC!$F76*'2'!I$10</f>
        <v>0.31771002343050408</v>
      </c>
      <c r="J83" s="76">
        <f>+SC!$F76*'2'!J$10</f>
        <v>4.4046546873536965</v>
      </c>
      <c r="K83" s="76">
        <f>+SC!$F76*'2'!K$10</f>
        <v>3.5296238274294109E-2</v>
      </c>
      <c r="L83" s="76">
        <f>+SC!$F76*'2'!L$10</f>
        <v>0</v>
      </c>
      <c r="M83" s="76">
        <f>+SC!$F76*'2'!M$10</f>
        <v>0</v>
      </c>
      <c r="N83" s="76">
        <f>+SC!$F76*'2'!N$10</f>
        <v>0</v>
      </c>
      <c r="O83" s="76">
        <f>+SC!$F76*'2'!O$10</f>
        <v>0</v>
      </c>
      <c r="P83" s="1282">
        <f t="shared" si="4"/>
        <v>28.666453310022742</v>
      </c>
    </row>
    <row r="84" spans="1:16" hidden="1">
      <c r="A84" s="1276">
        <f>+IF(SC!F77&lt;&gt;0,1,0)</f>
        <v>0</v>
      </c>
      <c r="B84" s="1277" t="str">
        <f>+SC!A77</f>
        <v>Electrosur</v>
      </c>
      <c r="C84" s="178" t="str">
        <f>+SC!C77</f>
        <v>Aricota1 10.5</v>
      </c>
      <c r="D84" s="180">
        <f>+SC!E77</f>
        <v>18.190000000000001</v>
      </c>
      <c r="E84" s="181">
        <f>+SC!$F77*'2'!E$10</f>
        <v>0</v>
      </c>
      <c r="F84" s="181">
        <f>+SC!$F77*'2'!F$10</f>
        <v>0</v>
      </c>
      <c r="G84" s="181">
        <f>+SC!$F77*'2'!G$10</f>
        <v>0</v>
      </c>
      <c r="H84" s="181">
        <f>+SC!$F77*'2'!H$10</f>
        <v>0</v>
      </c>
      <c r="I84" s="181">
        <f>+SC!$F77*'2'!I$10</f>
        <v>0</v>
      </c>
      <c r="J84" s="181">
        <f>+SC!$F77*'2'!J$10</f>
        <v>0</v>
      </c>
      <c r="K84" s="181">
        <f>+SC!$F77*'2'!K$10</f>
        <v>0</v>
      </c>
      <c r="L84" s="181">
        <f>+SC!$F77*'2'!L$10</f>
        <v>0</v>
      </c>
      <c r="M84" s="181">
        <f>+SC!$F77*'2'!M$10</f>
        <v>0</v>
      </c>
      <c r="N84" s="181">
        <f>+SC!$F77*'2'!N$10</f>
        <v>0</v>
      </c>
      <c r="O84" s="181">
        <f>+SC!$F77*'2'!O$10</f>
        <v>0</v>
      </c>
      <c r="P84" s="1283">
        <f t="shared" si="4"/>
        <v>0</v>
      </c>
    </row>
    <row r="85" spans="1:16" hidden="1">
      <c r="A85" s="1276">
        <f>+IF(SC!F78&lt;&gt;0,1,0)</f>
        <v>0</v>
      </c>
      <c r="B85" s="1277" t="str">
        <f>+SC!A78</f>
        <v>Electrosur</v>
      </c>
      <c r="C85" s="178" t="str">
        <f>+SC!C78</f>
        <v>Aricota2 10.5</v>
      </c>
      <c r="D85" s="180">
        <f>+SC!E78</f>
        <v>18.190000000000001</v>
      </c>
      <c r="E85" s="181">
        <f>+SC!$F78*'2'!E$10</f>
        <v>0</v>
      </c>
      <c r="F85" s="181">
        <f>+SC!$F78*'2'!F$10</f>
        <v>0</v>
      </c>
      <c r="G85" s="181">
        <f>+SC!$F78*'2'!G$10</f>
        <v>0</v>
      </c>
      <c r="H85" s="181">
        <f>+SC!$F78*'2'!H$10</f>
        <v>0</v>
      </c>
      <c r="I85" s="181">
        <f>+SC!$F78*'2'!I$10</f>
        <v>0</v>
      </c>
      <c r="J85" s="181">
        <f>+SC!$F78*'2'!J$10</f>
        <v>0</v>
      </c>
      <c r="K85" s="181">
        <f>+SC!$F78*'2'!K$10</f>
        <v>0</v>
      </c>
      <c r="L85" s="181">
        <f>+SC!$F78*'2'!L$10</f>
        <v>0</v>
      </c>
      <c r="M85" s="181">
        <f>+SC!$F78*'2'!M$10</f>
        <v>0</v>
      </c>
      <c r="N85" s="181">
        <f>+SC!$F78*'2'!N$10</f>
        <v>0</v>
      </c>
      <c r="O85" s="181">
        <f>+SC!$F78*'2'!O$10</f>
        <v>0</v>
      </c>
      <c r="P85" s="1283">
        <f t="shared" si="4"/>
        <v>0</v>
      </c>
    </row>
    <row r="86" spans="1:16" hidden="1">
      <c r="A86" s="1276">
        <f>+IF(SC!F79&lt;&gt;0,1,0)</f>
        <v>0</v>
      </c>
      <c r="B86" s="1277" t="str">
        <f>+SC!A79</f>
        <v>Electrosur</v>
      </c>
      <c r="C86" s="178" t="str">
        <f>+SC!C79</f>
        <v>Ilo ELP 138</v>
      </c>
      <c r="D86" s="180">
        <f>+SC!E79</f>
        <v>18</v>
      </c>
      <c r="E86" s="181">
        <f>+SC!$F79*'2'!E$10</f>
        <v>0</v>
      </c>
      <c r="F86" s="181">
        <f>+SC!$F79*'2'!F$10</f>
        <v>0</v>
      </c>
      <c r="G86" s="181">
        <f>+SC!$F79*'2'!G$10</f>
        <v>0</v>
      </c>
      <c r="H86" s="181">
        <f>+SC!$F79*'2'!H$10</f>
        <v>0</v>
      </c>
      <c r="I86" s="181">
        <f>+SC!$F79*'2'!I$10</f>
        <v>0</v>
      </c>
      <c r="J86" s="181">
        <f>+SC!$F79*'2'!J$10</f>
        <v>0</v>
      </c>
      <c r="K86" s="181">
        <f>+SC!$F79*'2'!K$10</f>
        <v>0</v>
      </c>
      <c r="L86" s="181">
        <f>+SC!$F79*'2'!L$10</f>
        <v>0</v>
      </c>
      <c r="M86" s="181">
        <f>+SC!$F79*'2'!M$10</f>
        <v>0</v>
      </c>
      <c r="N86" s="181">
        <f>+SC!$F79*'2'!N$10</f>
        <v>0</v>
      </c>
      <c r="O86" s="181">
        <f>+SC!$F79*'2'!O$10</f>
        <v>0</v>
      </c>
      <c r="P86" s="1283">
        <f t="shared" si="4"/>
        <v>0</v>
      </c>
    </row>
    <row r="87" spans="1:16" hidden="1">
      <c r="A87" s="1276">
        <f>+IF(SC!F80&lt;&gt;0,1,0)</f>
        <v>0</v>
      </c>
      <c r="B87" s="1277" t="str">
        <f>+SC!A80</f>
        <v>Electrosur</v>
      </c>
      <c r="C87" s="178" t="str">
        <f>+SC!C80</f>
        <v>Montalvo 138</v>
      </c>
      <c r="D87" s="180">
        <f>+SC!E80</f>
        <v>18</v>
      </c>
      <c r="E87" s="181">
        <f>+SC!$F80*'2'!E$10</f>
        <v>0</v>
      </c>
      <c r="F87" s="181">
        <f>+SC!$F80*'2'!F$10</f>
        <v>0</v>
      </c>
      <c r="G87" s="181">
        <f>+SC!$F80*'2'!G$10</f>
        <v>0</v>
      </c>
      <c r="H87" s="181">
        <f>+SC!$F80*'2'!H$10</f>
        <v>0</v>
      </c>
      <c r="I87" s="181">
        <f>+SC!$F80*'2'!I$10</f>
        <v>0</v>
      </c>
      <c r="J87" s="181">
        <f>+SC!$F80*'2'!J$10</f>
        <v>0</v>
      </c>
      <c r="K87" s="181">
        <f>+SC!$F80*'2'!K$10</f>
        <v>0</v>
      </c>
      <c r="L87" s="181">
        <f>+SC!$F80*'2'!L$10</f>
        <v>0</v>
      </c>
      <c r="M87" s="181">
        <f>+SC!$F80*'2'!M$10</f>
        <v>0</v>
      </c>
      <c r="N87" s="181">
        <f>+SC!$F80*'2'!N$10</f>
        <v>0</v>
      </c>
      <c r="O87" s="181">
        <f>+SC!$F80*'2'!O$10</f>
        <v>0</v>
      </c>
      <c r="P87" s="1283">
        <f t="shared" si="4"/>
        <v>0</v>
      </c>
    </row>
    <row r="88" spans="1:16" hidden="1">
      <c r="A88" s="1276">
        <f>+IF(SC!F81&lt;&gt;0,1,0)</f>
        <v>0</v>
      </c>
      <c r="B88" s="1277" t="str">
        <f>+SC!A81</f>
        <v>Electrosur</v>
      </c>
      <c r="C88" s="178" t="str">
        <f>+SC!C81</f>
        <v>Sarita 33</v>
      </c>
      <c r="D88" s="180">
        <f>+SC!E81</f>
        <v>18</v>
      </c>
      <c r="E88" s="181">
        <f>+SC!$F81*'2'!E$10</f>
        <v>0</v>
      </c>
      <c r="F88" s="181">
        <f>+SC!$F81*'2'!F$10</f>
        <v>0</v>
      </c>
      <c r="G88" s="181">
        <f>+SC!$F81*'2'!G$10</f>
        <v>0</v>
      </c>
      <c r="H88" s="181">
        <f>+SC!$F81*'2'!H$10</f>
        <v>0</v>
      </c>
      <c r="I88" s="181">
        <f>+SC!$F81*'2'!I$10</f>
        <v>0</v>
      </c>
      <c r="J88" s="181">
        <f>+SC!$F81*'2'!J$10</f>
        <v>0</v>
      </c>
      <c r="K88" s="181">
        <f>+SC!$F81*'2'!K$10</f>
        <v>0</v>
      </c>
      <c r="L88" s="181">
        <f>+SC!$F81*'2'!L$10</f>
        <v>0</v>
      </c>
      <c r="M88" s="181">
        <f>+SC!$F81*'2'!M$10</f>
        <v>0</v>
      </c>
      <c r="N88" s="181">
        <f>+SC!$F81*'2'!N$10</f>
        <v>0</v>
      </c>
      <c r="O88" s="181">
        <f>+SC!$F81*'2'!O$10</f>
        <v>0</v>
      </c>
      <c r="P88" s="1283">
        <f t="shared" si="4"/>
        <v>0</v>
      </c>
    </row>
    <row r="89" spans="1:16" hidden="1">
      <c r="A89" s="1276">
        <f>+IF(SC!F82&lt;&gt;0,1,0)</f>
        <v>0</v>
      </c>
      <c r="B89" s="1277" t="str">
        <f>+SC!A82</f>
        <v>Electrosur</v>
      </c>
      <c r="C89" s="178" t="str">
        <f>+SC!C82</f>
        <v>Socabaya 33</v>
      </c>
      <c r="D89" s="180">
        <f>+SC!E82</f>
        <v>18.48</v>
      </c>
      <c r="E89" s="181">
        <f>+SC!$F82*'2'!E$10</f>
        <v>0</v>
      </c>
      <c r="F89" s="181">
        <f>+SC!$F82*'2'!F$10</f>
        <v>0</v>
      </c>
      <c r="G89" s="181">
        <f>+SC!$F82*'2'!G$10</f>
        <v>0</v>
      </c>
      <c r="H89" s="181">
        <f>+SC!$F82*'2'!H$10</f>
        <v>0</v>
      </c>
      <c r="I89" s="181">
        <f>+SC!$F82*'2'!I$10</f>
        <v>0</v>
      </c>
      <c r="J89" s="181">
        <f>+SC!$F82*'2'!J$10</f>
        <v>0</v>
      </c>
      <c r="K89" s="181">
        <f>+SC!$F82*'2'!K$10</f>
        <v>0</v>
      </c>
      <c r="L89" s="181">
        <f>+SC!$F82*'2'!L$10</f>
        <v>0</v>
      </c>
      <c r="M89" s="181">
        <f>+SC!$F82*'2'!M$10</f>
        <v>0</v>
      </c>
      <c r="N89" s="181">
        <f>+SC!$F82*'2'!N$10</f>
        <v>0</v>
      </c>
      <c r="O89" s="181">
        <f>+SC!$F82*'2'!O$10</f>
        <v>0</v>
      </c>
      <c r="P89" s="1283">
        <f t="shared" si="4"/>
        <v>0</v>
      </c>
    </row>
    <row r="90" spans="1:16" hidden="1">
      <c r="A90" s="1276">
        <f>+IF(SC!F83&lt;&gt;0,1,0)</f>
        <v>0</v>
      </c>
      <c r="B90" s="1277" t="str">
        <f>+SC!A83</f>
        <v>Electrosur</v>
      </c>
      <c r="C90" s="178" t="str">
        <f>+SC!C83</f>
        <v>Tacna 66</v>
      </c>
      <c r="D90" s="180">
        <f>+SC!E83</f>
        <v>18</v>
      </c>
      <c r="E90" s="181">
        <f>+SC!$F83*'2'!E$10</f>
        <v>0</v>
      </c>
      <c r="F90" s="181">
        <f>+SC!$F83*'2'!F$10</f>
        <v>0</v>
      </c>
      <c r="G90" s="181">
        <f>+SC!$F83*'2'!G$10</f>
        <v>0</v>
      </c>
      <c r="H90" s="181">
        <f>+SC!$F83*'2'!H$10</f>
        <v>0</v>
      </c>
      <c r="I90" s="181">
        <f>+SC!$F83*'2'!I$10</f>
        <v>0</v>
      </c>
      <c r="J90" s="181">
        <f>+SC!$F83*'2'!J$10</f>
        <v>0</v>
      </c>
      <c r="K90" s="181">
        <f>+SC!$F83*'2'!K$10</f>
        <v>0</v>
      </c>
      <c r="L90" s="181">
        <f>+SC!$F83*'2'!L$10</f>
        <v>0</v>
      </c>
      <c r="M90" s="181">
        <f>+SC!$F83*'2'!M$10</f>
        <v>0</v>
      </c>
      <c r="N90" s="181">
        <f>+SC!$F83*'2'!N$10</f>
        <v>0</v>
      </c>
      <c r="O90" s="181">
        <f>+SC!$F83*'2'!O$10</f>
        <v>0</v>
      </c>
      <c r="P90" s="1283">
        <f t="shared" si="4"/>
        <v>0</v>
      </c>
    </row>
    <row r="91" spans="1:16" hidden="1">
      <c r="A91" s="1276">
        <f>+IF(SC!F84&lt;&gt;0,1,0)</f>
        <v>0</v>
      </c>
      <c r="B91" s="1277" t="str">
        <f>+SC!A84</f>
        <v>Electrosur</v>
      </c>
      <c r="C91" s="178" t="str">
        <f>+SC!C84</f>
        <v>Tomasiri 66</v>
      </c>
      <c r="D91" s="180">
        <f>+SC!E84</f>
        <v>18</v>
      </c>
      <c r="E91" s="181">
        <f>+SC!$F84*'2'!E$10</f>
        <v>0</v>
      </c>
      <c r="F91" s="181">
        <f>+SC!$F84*'2'!F$10</f>
        <v>0</v>
      </c>
      <c r="G91" s="181">
        <f>+SC!$F84*'2'!G$10</f>
        <v>0</v>
      </c>
      <c r="H91" s="181">
        <f>+SC!$F84*'2'!H$10</f>
        <v>0</v>
      </c>
      <c r="I91" s="181">
        <f>+SC!$F84*'2'!I$10</f>
        <v>0</v>
      </c>
      <c r="J91" s="181">
        <f>+SC!$F84*'2'!J$10</f>
        <v>0</v>
      </c>
      <c r="K91" s="181">
        <f>+SC!$F84*'2'!K$10</f>
        <v>0</v>
      </c>
      <c r="L91" s="181">
        <f>+SC!$F84*'2'!L$10</f>
        <v>0</v>
      </c>
      <c r="M91" s="181">
        <f>+SC!$F84*'2'!M$10</f>
        <v>0</v>
      </c>
      <c r="N91" s="181">
        <f>+SC!$F84*'2'!N$10</f>
        <v>0</v>
      </c>
      <c r="O91" s="181">
        <f>+SC!$F84*'2'!O$10</f>
        <v>0</v>
      </c>
      <c r="P91" s="1283">
        <f t="shared" si="4"/>
        <v>0</v>
      </c>
    </row>
    <row r="92" spans="1:16" hidden="1">
      <c r="A92" s="1276">
        <f>+IF(SC!F85&lt;&gt;0,1,0)</f>
        <v>0</v>
      </c>
      <c r="B92" s="1277" t="str">
        <f>+SC!A85</f>
        <v>Electrosur</v>
      </c>
      <c r="C92" s="178" t="str">
        <f>+SC!C85</f>
        <v>Toquepala 138</v>
      </c>
      <c r="D92" s="180">
        <f>+SC!E85</f>
        <v>18</v>
      </c>
      <c r="E92" s="181">
        <f>+SC!$F85*'2'!E$10</f>
        <v>0</v>
      </c>
      <c r="F92" s="181">
        <f>+SC!$F85*'2'!F$10</f>
        <v>0</v>
      </c>
      <c r="G92" s="181">
        <f>+SC!$F85*'2'!G$10</f>
        <v>0</v>
      </c>
      <c r="H92" s="181">
        <f>+SC!$F85*'2'!H$10</f>
        <v>0</v>
      </c>
      <c r="I92" s="181">
        <f>+SC!$F85*'2'!I$10</f>
        <v>0</v>
      </c>
      <c r="J92" s="181">
        <f>+SC!$F85*'2'!J$10</f>
        <v>0</v>
      </c>
      <c r="K92" s="181">
        <f>+SC!$F85*'2'!K$10</f>
        <v>0</v>
      </c>
      <c r="L92" s="181">
        <f>+SC!$F85*'2'!L$10</f>
        <v>0</v>
      </c>
      <c r="M92" s="181">
        <f>+SC!$F85*'2'!M$10</f>
        <v>0</v>
      </c>
      <c r="N92" s="181">
        <f>+SC!$F85*'2'!N$10</f>
        <v>0</v>
      </c>
      <c r="O92" s="181">
        <f>+SC!$F85*'2'!O$10</f>
        <v>0</v>
      </c>
      <c r="P92" s="1283">
        <f t="shared" si="4"/>
        <v>0</v>
      </c>
    </row>
    <row r="93" spans="1:16" hidden="1">
      <c r="A93" s="1276">
        <f>+IF(SC!F86&lt;&gt;0,1,0)</f>
        <v>0</v>
      </c>
      <c r="B93" s="1277" t="str">
        <f>+SC!A86</f>
        <v>Edecañete</v>
      </c>
      <c r="C93" s="178" t="str">
        <f>+SC!C86</f>
        <v>Cantera 220</v>
      </c>
      <c r="D93" s="180">
        <f>+SC!E86</f>
        <v>17.46</v>
      </c>
      <c r="E93" s="181">
        <f>+SC!$F86*'2'!E$10</f>
        <v>0</v>
      </c>
      <c r="F93" s="181">
        <f>+SC!$F86*'2'!F$10</f>
        <v>0</v>
      </c>
      <c r="G93" s="181">
        <f>+SC!$F86*'2'!G$10</f>
        <v>0</v>
      </c>
      <c r="H93" s="181">
        <f>+SC!$F86*'2'!H$10</f>
        <v>0</v>
      </c>
      <c r="I93" s="181">
        <f>+SC!$F86*'2'!I$10</f>
        <v>0</v>
      </c>
      <c r="J93" s="181">
        <f>+SC!$F86*'2'!J$10</f>
        <v>0</v>
      </c>
      <c r="K93" s="181">
        <f>+SC!$F86*'2'!K$10</f>
        <v>0</v>
      </c>
      <c r="L93" s="181">
        <f>+SC!$F86*'2'!L$10</f>
        <v>0</v>
      </c>
      <c r="M93" s="181">
        <f>+SC!$F86*'2'!M$10</f>
        <v>0</v>
      </c>
      <c r="N93" s="181">
        <f>+SC!$F86*'2'!N$10</f>
        <v>0</v>
      </c>
      <c r="O93" s="181">
        <f>+SC!$F86*'2'!O$10</f>
        <v>0</v>
      </c>
      <c r="P93" s="1283">
        <f t="shared" si="4"/>
        <v>0</v>
      </c>
    </row>
    <row r="94" spans="1:16">
      <c r="A94" s="1276">
        <f>+IF(SC!F87&lt;&gt;0,1,0)</f>
        <v>1</v>
      </c>
      <c r="B94" s="1277" t="str">
        <f>+SC!A87</f>
        <v>Electrooriente</v>
      </c>
      <c r="C94" s="178" t="str">
        <f>+SC!C87</f>
        <v>Tocache 138</v>
      </c>
      <c r="D94" s="180">
        <f>+SC!E87</f>
        <v>17.39</v>
      </c>
      <c r="E94" s="181">
        <f>+SC!$F87*'2'!E$10</f>
        <v>5851.514999048668</v>
      </c>
      <c r="F94" s="181">
        <f>+SC!$F87*'2'!F$10</f>
        <v>3111.7994920484934</v>
      </c>
      <c r="G94" s="181">
        <f>+SC!$F87*'2'!G$10</f>
        <v>1288.5207985055956</v>
      </c>
      <c r="H94" s="181">
        <f>+SC!$F87*'2'!H$10</f>
        <v>15967.96860032012</v>
      </c>
      <c r="I94" s="181">
        <f>+SC!$F87*'2'!I$10</f>
        <v>348.41971030755377</v>
      </c>
      <c r="J94" s="181">
        <f>+SC!$F87*'2'!J$10</f>
        <v>4830.4063359470229</v>
      </c>
      <c r="K94" s="181">
        <f>+SC!$F87*'2'!K$10</f>
        <v>38.70795444754355</v>
      </c>
      <c r="L94" s="181">
        <f>+SC!$F87*'2'!L$10</f>
        <v>0</v>
      </c>
      <c r="M94" s="181">
        <f>+SC!$F87*'2'!M$10</f>
        <v>0</v>
      </c>
      <c r="N94" s="181">
        <f>+SC!$F87*'2'!N$10</f>
        <v>0</v>
      </c>
      <c r="O94" s="181">
        <f>+SC!$F87*'2'!O$10</f>
        <v>0</v>
      </c>
      <c r="P94" s="1283">
        <f t="shared" si="4"/>
        <v>31437.337890624996</v>
      </c>
    </row>
    <row r="95" spans="1:16">
      <c r="A95" s="1276">
        <f>+IF(SC!F88&lt;&gt;0,1,0)</f>
        <v>1</v>
      </c>
      <c r="B95" s="1277" t="str">
        <f>+SC!A88</f>
        <v>Emsemsa</v>
      </c>
      <c r="C95" s="178" t="str">
        <f>+SC!C88</f>
        <v>Paramonga Existente 13.8</v>
      </c>
      <c r="D95" s="180">
        <f>+SC!E88</f>
        <v>17.78</v>
      </c>
      <c r="E95" s="181">
        <f>+SC!$F88*'2'!E$10</f>
        <v>352.15216252487971</v>
      </c>
      <c r="F95" s="181">
        <f>+SC!$F88*'2'!F$10</f>
        <v>187.27234240138793</v>
      </c>
      <c r="G95" s="181">
        <f>+SC!$F88*'2'!G$10</f>
        <v>77.544941049591657</v>
      </c>
      <c r="H95" s="181">
        <f>+SC!$F88*'2'!H$10</f>
        <v>960.9741536416318</v>
      </c>
      <c r="I95" s="181">
        <f>+SC!$F88*'2'!I$10</f>
        <v>20.968373911892062</v>
      </c>
      <c r="J95" s="181">
        <f>+SC!$F88*'2'!J$10</f>
        <v>290.7004489186437</v>
      </c>
      <c r="K95" s="181">
        <f>+SC!$F88*'2'!K$10</f>
        <v>2.3294975519729717</v>
      </c>
      <c r="L95" s="181">
        <f>+SC!$F88*'2'!L$10</f>
        <v>0</v>
      </c>
      <c r="M95" s="181">
        <f>+SC!$F88*'2'!M$10</f>
        <v>0</v>
      </c>
      <c r="N95" s="181">
        <f>+SC!$F88*'2'!N$10</f>
        <v>0</v>
      </c>
      <c r="O95" s="181">
        <f>+SC!$F88*'2'!O$10</f>
        <v>0</v>
      </c>
      <c r="P95" s="1283">
        <f t="shared" si="4"/>
        <v>1891.9419199999998</v>
      </c>
    </row>
    <row r="96" spans="1:16">
      <c r="A96" s="1276">
        <f>+IF(SC!F89&lt;&gt;0,1,0)</f>
        <v>1</v>
      </c>
      <c r="B96" s="1277" t="str">
        <f>+SC!A89</f>
        <v>Emsemsa</v>
      </c>
      <c r="C96" s="178" t="str">
        <f>+SC!C89</f>
        <v>Paramonga Nueva 220</v>
      </c>
      <c r="D96" s="182">
        <f>+SC!E89</f>
        <v>17.39</v>
      </c>
      <c r="E96" s="181">
        <f>+SC!$F89*'2'!E$10</f>
        <v>0.86775041259775532</v>
      </c>
      <c r="F96" s="181">
        <f>+SC!$F89*'2'!F$10</f>
        <v>0.46146430344715367</v>
      </c>
      <c r="G96" s="181">
        <f>+SC!$F89*'2'!G$10</f>
        <v>0.19108119089258102</v>
      </c>
      <c r="H96" s="181">
        <f>+SC!$F89*'2'!H$10</f>
        <v>2.3679698921610064</v>
      </c>
      <c r="I96" s="181">
        <f>+SC!$F89*'2'!I$10</f>
        <v>5.1668900690799643E-2</v>
      </c>
      <c r="J96" s="181">
        <f>+SC!$F89*'2'!J$10</f>
        <v>0.71632510413359674</v>
      </c>
      <c r="K96" s="181">
        <f>+SC!$F89*'2'!K$10</f>
        <v>5.7401960771068456E-3</v>
      </c>
      <c r="L96" s="181">
        <f>+SC!$F89*'2'!L$10</f>
        <v>0</v>
      </c>
      <c r="M96" s="181">
        <f>+SC!$F89*'2'!M$10</f>
        <v>0</v>
      </c>
      <c r="N96" s="181">
        <f>+SC!$F89*'2'!N$10</f>
        <v>0</v>
      </c>
      <c r="O96" s="181">
        <f>+SC!$F89*'2'!O$10</f>
        <v>0</v>
      </c>
      <c r="P96" s="1283">
        <f t="shared" si="4"/>
        <v>4.6619999999999999</v>
      </c>
    </row>
    <row r="97" spans="1:16" ht="13.5" thickBot="1">
      <c r="A97" s="1276">
        <v>1</v>
      </c>
      <c r="B97" s="183" t="s">
        <v>378</v>
      </c>
      <c r="C97" s="184"/>
      <c r="D97" s="185"/>
      <c r="E97" s="186">
        <f t="shared" ref="E97:O97" si="5">SUM(E11:E96)</f>
        <v>22042.96219075955</v>
      </c>
      <c r="F97" s="186">
        <f t="shared" si="5"/>
        <v>11722.31098435218</v>
      </c>
      <c r="G97" s="186">
        <f t="shared" si="5"/>
        <v>4853.9250515608082</v>
      </c>
      <c r="H97" s="186">
        <f t="shared" si="5"/>
        <v>60152.170536573314</v>
      </c>
      <c r="I97" s="186">
        <f t="shared" si="5"/>
        <v>1312.5152207716196</v>
      </c>
      <c r="J97" s="186">
        <f t="shared" si="5"/>
        <v>18196.392600308885</v>
      </c>
      <c r="K97" s="186">
        <f t="shared" si="5"/>
        <v>145.81488324093226</v>
      </c>
      <c r="L97" s="186">
        <f t="shared" si="5"/>
        <v>0</v>
      </c>
      <c r="M97" s="186">
        <f t="shared" si="5"/>
        <v>0</v>
      </c>
      <c r="N97" s="186">
        <f t="shared" si="5"/>
        <v>0</v>
      </c>
      <c r="O97" s="186">
        <f t="shared" si="5"/>
        <v>0</v>
      </c>
      <c r="P97" s="1284">
        <f t="shared" si="4"/>
        <v>118426.09146756728</v>
      </c>
    </row>
    <row r="98" spans="1:16">
      <c r="B98" s="179"/>
      <c r="C98" s="179"/>
      <c r="D98" s="179"/>
      <c r="E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</row>
    <row r="99" spans="1:16">
      <c r="B99" s="179"/>
      <c r="C99" s="179"/>
      <c r="D99" s="179"/>
      <c r="E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</row>
    <row r="100" spans="1:16" ht="15.75">
      <c r="B100" s="20" t="s">
        <v>1559</v>
      </c>
      <c r="D100" s="18"/>
      <c r="G100" s="18"/>
      <c r="H100" s="18"/>
      <c r="I100" s="18"/>
      <c r="J100" s="18"/>
      <c r="K100" s="18"/>
      <c r="L100" s="188"/>
      <c r="M100" s="188"/>
      <c r="N100" s="188"/>
      <c r="O100" s="188"/>
      <c r="P100" s="188"/>
    </row>
    <row r="101" spans="1:16" ht="13.5" thickBot="1">
      <c r="D101" s="18"/>
      <c r="G101" s="18"/>
      <c r="H101" s="18"/>
      <c r="I101" s="18"/>
      <c r="J101" s="18"/>
      <c r="K101" s="18"/>
      <c r="L101" s="1766"/>
      <c r="M101" s="18"/>
      <c r="N101" s="18"/>
      <c r="O101" s="18"/>
    </row>
    <row r="102" spans="1:16" ht="13.5" thickBot="1">
      <c r="B102" s="21"/>
      <c r="C102" s="1294"/>
      <c r="D102" s="2211" t="s">
        <v>363</v>
      </c>
      <c r="E102" s="2212"/>
      <c r="F102" s="2212"/>
      <c r="G102" s="2213"/>
      <c r="H102" s="2212" t="s">
        <v>364</v>
      </c>
      <c r="I102" s="2212"/>
      <c r="J102" s="2212"/>
      <c r="K102" s="2212"/>
      <c r="L102" s="18"/>
      <c r="M102" s="18"/>
      <c r="N102" s="18"/>
      <c r="O102" s="18"/>
    </row>
    <row r="103" spans="1:16">
      <c r="B103" s="22" t="s">
        <v>0</v>
      </c>
      <c r="C103" s="101"/>
      <c r="D103" s="1291" t="s">
        <v>365</v>
      </c>
      <c r="E103" s="25" t="s">
        <v>365</v>
      </c>
      <c r="F103" s="1300" t="s">
        <v>366</v>
      </c>
      <c r="G103" s="173" t="s">
        <v>367</v>
      </c>
      <c r="H103" s="24" t="s">
        <v>365</v>
      </c>
      <c r="I103" s="25" t="s">
        <v>365</v>
      </c>
      <c r="J103" s="26" t="s">
        <v>366</v>
      </c>
      <c r="K103" s="27" t="s">
        <v>367</v>
      </c>
      <c r="L103" s="173"/>
      <c r="M103" s="18"/>
      <c r="N103" s="18"/>
      <c r="O103" s="18"/>
    </row>
    <row r="104" spans="1:16" ht="13.5" thickBot="1">
      <c r="B104" s="28"/>
      <c r="C104" s="1295"/>
      <c r="D104" s="1292" t="s">
        <v>368</v>
      </c>
      <c r="E104" s="30" t="s">
        <v>369</v>
      </c>
      <c r="F104" s="30" t="s">
        <v>370</v>
      </c>
      <c r="G104" s="1298"/>
      <c r="H104" s="29" t="s">
        <v>368</v>
      </c>
      <c r="I104" s="30" t="s">
        <v>369</v>
      </c>
      <c r="J104" s="31" t="s">
        <v>370</v>
      </c>
      <c r="K104" s="32"/>
      <c r="L104" s="1767"/>
      <c r="M104" s="1767"/>
      <c r="N104" s="1767"/>
      <c r="O104" s="1767"/>
    </row>
    <row r="105" spans="1:16">
      <c r="B105" s="33" t="s">
        <v>12</v>
      </c>
      <c r="C105" s="116"/>
      <c r="D105" s="132">
        <f>+SUMPRODUCT(--('1.1'!B$9:'1.1'!B$816=B105),--('1.1'!F$9:'1.1'!F$816="No"),'1.1'!H$9:'1.1'!H$816)</f>
        <v>12767.7091830872</v>
      </c>
      <c r="E105" s="35">
        <f>+SUMPRODUCT(--('1.1'!B$9:'1.1'!B$816=B105),--('1.1'!F$9:'1.1'!F$816="Si"),'1.1'!H$9:'1.1'!H$816)</f>
        <v>122113.47180127565</v>
      </c>
      <c r="F105" s="35">
        <f t="shared" ref="F105:F129" si="6">+IF(ISERROR(HLOOKUP(B105,$E$8:$O$10,3,FALSE)),0,HLOOKUP(B105,$E$8:$O$10,3,FALSE))*$P$97</f>
        <v>22042.96219075955</v>
      </c>
      <c r="G105" s="151">
        <f t="shared" ref="G105:G129" si="7">SUM(D105:F105)</f>
        <v>156924.14317512239</v>
      </c>
      <c r="H105" s="37">
        <f>+SUMPRODUCT(--('1.1'!B$9:'1.1'!B$816=B105),--('1.1'!F$9:'1.1'!F$816="No"),'1.1'!H$9:'1.1'!H$816,'1.1'!G$9:G$816)*$D$140</f>
        <v>222030.46269388642</v>
      </c>
      <c r="I105" s="38">
        <f>+SUMPRODUCT(--('1.1'!B$9:'1.1'!B$816=B105),--('1.1'!F$9:'1.1'!F$816="Si"),'1.1'!H$9:'1.1'!H$816,'1.1'!G$9:G$816)*$D$140</f>
        <v>2126727.20667201</v>
      </c>
      <c r="J105" s="192">
        <f>+SUMPRODUCT('2'!$D$11:$D$97,'2'!P$11:P$97)*IF(ISERROR(HLOOKUP(B105,$E$8:$O$10,3,FALSE)),0,HLOOKUP(B105,$E$8:$O$10,3,FALSE))</f>
        <v>389536.81216405059</v>
      </c>
      <c r="K105" s="39">
        <f t="shared" ref="K105:K129" si="8">SUM(H105:J105)</f>
        <v>2738294.4815299469</v>
      </c>
      <c r="L105" s="1768"/>
      <c r="M105" s="1768"/>
      <c r="N105" s="1768"/>
      <c r="O105" s="1763"/>
      <c r="P105" s="1763"/>
    </row>
    <row r="106" spans="1:16">
      <c r="B106" s="33" t="s">
        <v>39</v>
      </c>
      <c r="C106" s="116"/>
      <c r="D106" s="132">
        <f>+SUMPRODUCT(--('1.1'!B$9:'1.1'!B$816=B106),--('1.1'!F$9:'1.1'!F$816="No"),'1.1'!H$9:'1.1'!H$816)</f>
        <v>609120.90608564788</v>
      </c>
      <c r="E106" s="35">
        <f>+SUMPRODUCT(--('1.1'!B$9:'1.1'!B$816=B106),--('1.1'!F$9:'1.1'!F$816="Si"),'1.1'!H$9:'1.1'!H$816)</f>
        <v>468240.61375806219</v>
      </c>
      <c r="F106" s="35">
        <f t="shared" si="6"/>
        <v>11722.310984352176</v>
      </c>
      <c r="G106" s="151">
        <f t="shared" si="7"/>
        <v>1089083.8308280623</v>
      </c>
      <c r="H106" s="37">
        <f>+SUMPRODUCT(--('1.1'!B$9:'1.1'!B$816=B106),--('1.1'!F$9:'1.1'!F$816="No"),'1.1'!H$9:'1.1'!H$816,'1.1'!G$9:G$816)*$D$140</f>
        <v>10676905.340596726</v>
      </c>
      <c r="I106" s="38">
        <f>+SUMPRODUCT(--('1.1'!B$9:'1.1'!B$816=B106),--('1.1'!F$9:'1.1'!F$816="Si"),'1.1'!H$9:'1.1'!H$816,'1.1'!G$9:G$816)*$D$140</f>
        <v>8161676.7791409856</v>
      </c>
      <c r="J106" s="1285">
        <f>+SUMPRODUCT('2'!$D$11:$D$97,'2'!P$11:P$97)*IF(ISERROR(HLOOKUP(B106,$E$8:$O$10,3,FALSE)),0,HLOOKUP(B106,$E$8:$O$10,3,FALSE))</f>
        <v>207153.26790127918</v>
      </c>
      <c r="K106" s="39">
        <f t="shared" si="8"/>
        <v>19045735.38763899</v>
      </c>
      <c r="L106" s="1768"/>
      <c r="M106" s="1768"/>
      <c r="N106" s="1768"/>
      <c r="O106" s="1763"/>
      <c r="P106" s="1763"/>
    </row>
    <row r="107" spans="1:16">
      <c r="B107" s="33" t="s">
        <v>99</v>
      </c>
      <c r="C107" s="116"/>
      <c r="D107" s="132">
        <f>+SUMPRODUCT(--('1.1'!B$9:'1.1'!B$816=B107),--('1.1'!F$9:'1.1'!F$816="No"),'1.1'!H$9:'1.1'!H$816)</f>
        <v>63855.51667006244</v>
      </c>
      <c r="E107" s="35">
        <f>+SUMPRODUCT(--('1.1'!B$9:'1.1'!B$816=B107),--('1.1'!F$9:'1.1'!F$816="Si"),'1.1'!H$9:'1.1'!H$816)</f>
        <v>80506.497743882574</v>
      </c>
      <c r="F107" s="35">
        <f t="shared" si="6"/>
        <v>4853.9250515608082</v>
      </c>
      <c r="G107" s="151">
        <f t="shared" si="7"/>
        <v>149215.93946550583</v>
      </c>
      <c r="H107" s="37">
        <f>+SUMPRODUCT(--('1.1'!B$9:'1.1'!B$816=B107),--('1.1'!F$9:'1.1'!F$816="No"),'1.1'!H$9:'1.1'!H$816,'1.1'!G$9:G$816)*$D$140</f>
        <v>1114552.6074823348</v>
      </c>
      <c r="I107" s="38">
        <f>+SUMPRODUCT(--('1.1'!B$9:'1.1'!B$816=B107),--('1.1'!F$9:'1.1'!F$816="Si"),'1.1'!H$9:'1.1'!H$816,'1.1'!G$9:G$816)*$D$140</f>
        <v>1405835.6127944468</v>
      </c>
      <c r="J107" s="1285">
        <f>+SUMPRODUCT('2'!$D$11:$D$97,'2'!P$11:P$97)*IF(ISERROR(HLOOKUP(B107,$E$8:$O$10,3,FALSE)),0,HLOOKUP(B107,$E$8:$O$10,3,FALSE))</f>
        <v>85777.150761563331</v>
      </c>
      <c r="K107" s="39">
        <f t="shared" si="8"/>
        <v>2606165.3710383447</v>
      </c>
      <c r="L107" s="1768"/>
      <c r="M107" s="1768"/>
      <c r="N107" s="1768"/>
      <c r="O107" s="1763"/>
      <c r="P107" s="1763"/>
    </row>
    <row r="108" spans="1:16">
      <c r="B108" s="33" t="s">
        <v>132</v>
      </c>
      <c r="C108" s="116"/>
      <c r="D108" s="132">
        <f>+SUMPRODUCT(--('1.1'!B$9:'1.1'!B$816=B108),--('1.1'!F$9:'1.1'!F$816="No"),'1.1'!H$9:'1.1'!H$816)</f>
        <v>85692.694149834482</v>
      </c>
      <c r="E108" s="35">
        <f>+SUMPRODUCT(--('1.1'!B$9:'1.1'!B$816=B108),--('1.1'!F$9:'1.1'!F$816="Si"),'1.1'!H$9:'1.1'!H$816)</f>
        <v>198610.12498310738</v>
      </c>
      <c r="F108" s="35">
        <f t="shared" si="6"/>
        <v>60152.170536573314</v>
      </c>
      <c r="G108" s="151">
        <f t="shared" si="7"/>
        <v>344454.98966951523</v>
      </c>
      <c r="H108" s="37">
        <f>+SUMPRODUCT(--('1.1'!B$9:'1.1'!B$816=B108),--('1.1'!F$9:'1.1'!F$816="No"),'1.1'!H$9:'1.1'!H$816,'1.1'!G$9:G$816)*$D$140</f>
        <v>1490195.9512656217</v>
      </c>
      <c r="I108" s="38">
        <f>+SUMPRODUCT(--('1.1'!B$9:'1.1'!B$816=B108),--('1.1'!F$9:'1.1'!F$816="Si"),'1.1'!H$9:'1.1'!H$816,'1.1'!G$9:G$816)*$D$140</f>
        <v>3469072.0306575536</v>
      </c>
      <c r="J108" s="1285">
        <f>+SUMPRODUCT('2'!$D$11:$D$97,'2'!P$11:P$97)*IF(ISERROR(HLOOKUP(B108,$E$8:$O$10,3,FALSE)),0,HLOOKUP(B108,$E$8:$O$10,3,FALSE))</f>
        <v>1062991.6502505103</v>
      </c>
      <c r="K108" s="39">
        <f t="shared" si="8"/>
        <v>6022259.6321736854</v>
      </c>
      <c r="L108" s="1768"/>
      <c r="M108" s="1768"/>
      <c r="N108" s="1768"/>
      <c r="O108" s="1763"/>
      <c r="P108" s="1763"/>
    </row>
    <row r="109" spans="1:16">
      <c r="B109" s="40" t="s">
        <v>148</v>
      </c>
      <c r="C109" s="116"/>
      <c r="D109" s="132">
        <f>+SUMPRODUCT(--('1.1'!B$9:'1.1'!B$816=B109),--('1.1'!F$9:'1.1'!F$816="No"),'1.1'!H$9:'1.1'!H$816)</f>
        <v>199161.08329300946</v>
      </c>
      <c r="E109" s="35">
        <f>+SUMPRODUCT(--('1.1'!B$9:'1.1'!B$816=B109),--('1.1'!F$9:'1.1'!F$816="Si"),'1.1'!H$9:'1.1'!H$816)</f>
        <v>1059.3306901437479</v>
      </c>
      <c r="F109" s="35">
        <f t="shared" si="6"/>
        <v>0</v>
      </c>
      <c r="G109" s="151">
        <f t="shared" si="7"/>
        <v>200220.41398315321</v>
      </c>
      <c r="H109" s="37">
        <f>+SUMPRODUCT(--('1.1'!B$9:'1.1'!B$816=B109),--('1.1'!F$9:'1.1'!F$816="No"),'1.1'!H$9:'1.1'!H$816,'1.1'!G$9:G$816)*$D$140</f>
        <v>3498387.3486333555</v>
      </c>
      <c r="I109" s="38">
        <f>+SUMPRODUCT(--('1.1'!B$9:'1.1'!B$816=B109),--('1.1'!F$9:'1.1'!F$816="Si"),'1.1'!H$9:'1.1'!H$816,'1.1'!G$9:G$816)*$D$140</f>
        <v>18429.407161104427</v>
      </c>
      <c r="J109" s="1285">
        <f>+SUMPRODUCT('2'!$D$11:$D$97,'2'!P$11:P$97)*IF(ISERROR(HLOOKUP(B109,$E$8:$O$10,3,FALSE)),0,HLOOKUP(B109,$E$8:$O$10,3,FALSE))</f>
        <v>0</v>
      </c>
      <c r="K109" s="39">
        <f t="shared" si="8"/>
        <v>3516816.75579446</v>
      </c>
      <c r="L109" s="1768"/>
      <c r="M109" s="1768"/>
      <c r="N109" s="1768"/>
      <c r="O109" s="1763"/>
      <c r="P109" s="1763"/>
    </row>
    <row r="110" spans="1:16">
      <c r="B110" s="33" t="s">
        <v>224</v>
      </c>
      <c r="C110" s="116"/>
      <c r="D110" s="132">
        <f>+SUMPRODUCT(--('1.1'!B$9:'1.1'!B$816=B110),--('1.1'!F$9:'1.1'!F$816="No"),'1.1'!H$9:'1.1'!H$816)</f>
        <v>621592.53798523149</v>
      </c>
      <c r="E110" s="35">
        <f>+SUMPRODUCT(--('1.1'!B$9:'1.1'!B$816=B110),--('1.1'!F$9:'1.1'!F$816="Si"),'1.1'!H$9:'1.1'!H$816)</f>
        <v>190172.43464887422</v>
      </c>
      <c r="F110" s="35">
        <f t="shared" si="6"/>
        <v>0</v>
      </c>
      <c r="G110" s="151">
        <f t="shared" si="7"/>
        <v>811764.97263410571</v>
      </c>
      <c r="H110" s="37">
        <f>+SUMPRODUCT(--('1.1'!B$9:'1.1'!B$816=B110),--('1.1'!F$9:'1.1'!F$816="No"),'1.1'!H$9:'1.1'!H$816,'1.1'!G$9:G$816)*$D$140</f>
        <v>10967291.64413836</v>
      </c>
      <c r="I110" s="38">
        <f>+SUMPRODUCT(--('1.1'!B$9:'1.1'!B$816=B110),--('1.1'!F$9:'1.1'!F$816="Si"),'1.1'!H$9:'1.1'!H$816,'1.1'!G$9:G$816)*$D$140</f>
        <v>3308471.3409813899</v>
      </c>
      <c r="J110" s="1285">
        <f>+SUMPRODUCT('2'!$D$11:$D$97,'2'!P$11:P$97)*IF(ISERROR(HLOOKUP(B110,$E$8:$O$10,3,FALSE)),0,HLOOKUP(B110,$E$8:$O$10,3,FALSE))</f>
        <v>0</v>
      </c>
      <c r="K110" s="39">
        <f t="shared" si="8"/>
        <v>14275762.985119751</v>
      </c>
      <c r="L110" s="1768"/>
      <c r="M110" s="1768"/>
      <c r="N110" s="1768"/>
      <c r="O110" s="1763"/>
      <c r="P110" s="1763"/>
    </row>
    <row r="111" spans="1:16">
      <c r="B111" s="33" t="s">
        <v>92</v>
      </c>
      <c r="C111" s="116"/>
      <c r="D111" s="132">
        <f>+SUMPRODUCT(--('1.1'!B$9:'1.1'!B$816=B111),--('1.1'!F$9:'1.1'!F$816="No"),'1.1'!H$9:'1.1'!H$816)</f>
        <v>43898</v>
      </c>
      <c r="E111" s="35">
        <f>+SUMPRODUCT(--('1.1'!B$9:'1.1'!B$816=B111),--('1.1'!F$9:'1.1'!F$816="Si"),'1.1'!H$9:'1.1'!H$816)</f>
        <v>0</v>
      </c>
      <c r="F111" s="35">
        <f t="shared" si="6"/>
        <v>0</v>
      </c>
      <c r="G111" s="151">
        <f t="shared" si="7"/>
        <v>43898</v>
      </c>
      <c r="H111" s="37">
        <f>+SUMPRODUCT(--('1.1'!B$9:'1.1'!B$816=B111),--('1.1'!F$9:'1.1'!F$816="No"),'1.1'!H$9:'1.1'!H$816,'1.1'!G$9:G$816)*$D$140</f>
        <v>790308.21000000008</v>
      </c>
      <c r="I111" s="38">
        <f>+SUMPRODUCT(--('1.1'!B$9:'1.1'!B$816=B111),--('1.1'!F$9:'1.1'!F$816="Si"),'1.1'!H$9:'1.1'!H$816,'1.1'!G$9:G$816)*$D$140</f>
        <v>0</v>
      </c>
      <c r="J111" s="1285">
        <f>+SUMPRODUCT('2'!$D$11:$D$97,'2'!P$11:P$97)*IF(ISERROR(HLOOKUP(B111,$E$8:$O$10,3,FALSE)),0,HLOOKUP(B111,$E$8:$O$10,3,FALSE))</f>
        <v>0</v>
      </c>
      <c r="K111" s="39">
        <f t="shared" si="8"/>
        <v>790308.21000000008</v>
      </c>
      <c r="L111" s="1768"/>
      <c r="M111" s="1768"/>
      <c r="N111" s="1768"/>
      <c r="O111" s="1763"/>
      <c r="P111" s="1763"/>
    </row>
    <row r="112" spans="1:16">
      <c r="B112" s="33" t="s">
        <v>173</v>
      </c>
      <c r="C112" s="116"/>
      <c r="D112" s="132">
        <f>+SUMPRODUCT(--('1.1'!B$9:'1.1'!B$816=B112),--('1.1'!F$9:'1.1'!F$816="No"),'1.1'!H$9:'1.1'!H$816)</f>
        <v>177467.71450652147</v>
      </c>
      <c r="E112" s="35">
        <f>+SUMPRODUCT(--('1.1'!B$9:'1.1'!B$816=B112),--('1.1'!F$9:'1.1'!F$816="Si"),'1.1'!H$9:'1.1'!H$816)</f>
        <v>0</v>
      </c>
      <c r="F112" s="35">
        <f t="shared" si="6"/>
        <v>0</v>
      </c>
      <c r="G112" s="151">
        <f t="shared" si="7"/>
        <v>177467.71450652147</v>
      </c>
      <c r="H112" s="37">
        <f>+SUMPRODUCT(--('1.1'!B$9:'1.1'!B$816=B112),--('1.1'!F$9:'1.1'!F$816="No"),'1.1'!H$9:'1.1'!H$816,'1.1'!G$9:G$816)*$D$140</f>
        <v>3120212.465112133</v>
      </c>
      <c r="I112" s="38">
        <f>+SUMPRODUCT(--('1.1'!B$9:'1.1'!B$816=B112),--('1.1'!F$9:'1.1'!F$816="Si"),'1.1'!H$9:'1.1'!H$816,'1.1'!G$9:G$816)*$D$140</f>
        <v>0</v>
      </c>
      <c r="J112" s="1285">
        <f>+SUMPRODUCT('2'!$D$11:$D$97,'2'!P$11:P$97)*IF(ISERROR(HLOOKUP(B112,$E$8:$O$10,3,FALSE)),0,HLOOKUP(B112,$E$8:$O$10,3,FALSE))</f>
        <v>0</v>
      </c>
      <c r="K112" s="39">
        <f t="shared" si="8"/>
        <v>3120212.465112133</v>
      </c>
      <c r="L112" s="1768"/>
      <c r="M112" s="1768"/>
      <c r="N112" s="1768"/>
      <c r="O112" s="1763"/>
      <c r="P112" s="1763"/>
    </row>
    <row r="113" spans="2:16">
      <c r="B113" s="33" t="s">
        <v>186</v>
      </c>
      <c r="C113" s="116"/>
      <c r="D113" s="132">
        <f>+SUMPRODUCT(--('1.1'!B$9:'1.1'!B$816=B113),--('1.1'!F$9:'1.1'!F$816="No"),'1.1'!H$9:'1.1'!H$816)</f>
        <v>65152.0223943128</v>
      </c>
      <c r="E113" s="35">
        <f>+SUMPRODUCT(--('1.1'!B$9:'1.1'!B$816=B113),--('1.1'!F$9:'1.1'!F$816="Si"),'1.1'!H$9:'1.1'!H$816)</f>
        <v>0</v>
      </c>
      <c r="F113" s="35">
        <f t="shared" si="6"/>
        <v>0</v>
      </c>
      <c r="G113" s="151">
        <f t="shared" si="7"/>
        <v>65152.0223943128</v>
      </c>
      <c r="H113" s="37">
        <f>+SUMPRODUCT(--('1.1'!B$9:'1.1'!B$816=B113),--('1.1'!F$9:'1.1'!F$816="No"),'1.1'!H$9:'1.1'!H$816,'1.1'!G$9:G$816)*$D$140</f>
        <v>1137458.5849491768</v>
      </c>
      <c r="I113" s="38">
        <f>+SUMPRODUCT(--('1.1'!B$9:'1.1'!B$816=B113),--('1.1'!F$9:'1.1'!F$816="Si"),'1.1'!H$9:'1.1'!H$816,'1.1'!G$9:G$816)*$D$140</f>
        <v>0</v>
      </c>
      <c r="J113" s="1285">
        <f>+SUMPRODUCT('2'!$D$11:$D$97,'2'!P$11:P$97)*IF(ISERROR(HLOOKUP(B113,$E$8:$O$10,3,FALSE)),0,HLOOKUP(B113,$E$8:$O$10,3,FALSE))</f>
        <v>0</v>
      </c>
      <c r="K113" s="39">
        <f t="shared" si="8"/>
        <v>1137458.5849491768</v>
      </c>
      <c r="L113" s="1768"/>
      <c r="M113" s="1768"/>
      <c r="N113" s="1768"/>
      <c r="O113" s="1763"/>
      <c r="P113" s="1763"/>
    </row>
    <row r="114" spans="2:16">
      <c r="B114" s="33" t="s">
        <v>206</v>
      </c>
      <c r="C114" s="1296"/>
      <c r="D114" s="132">
        <f>+SUMPRODUCT(--('1.1'!B$9:'1.1'!B$816=B114),--('1.1'!F$9:'1.1'!F$816="No"),'1.1'!H$9:'1.1'!H$816)</f>
        <v>28641.009764000002</v>
      </c>
      <c r="E114" s="35">
        <f>+SUMPRODUCT(--('1.1'!B$9:'1.1'!B$816=B114),--('1.1'!F$9:'1.1'!F$816="Si"),'1.1'!H$9:'1.1'!H$816)</f>
        <v>0</v>
      </c>
      <c r="F114" s="35">
        <f t="shared" si="6"/>
        <v>0</v>
      </c>
      <c r="G114" s="151">
        <f t="shared" si="7"/>
        <v>28641.009764000002</v>
      </c>
      <c r="H114" s="37">
        <f>+SUMPRODUCT(--('1.1'!B$9:'1.1'!B$816=B114),--('1.1'!F$9:'1.1'!F$816="No"),'1.1'!H$9:'1.1'!H$816,'1.1'!G$9:G$816)*$D$140</f>
        <v>502861.08292044001</v>
      </c>
      <c r="I114" s="38">
        <f>+SUMPRODUCT(--('1.1'!B$9:'1.1'!B$816=B114),--('1.1'!F$9:'1.1'!F$816="Si"),'1.1'!H$9:'1.1'!H$816,'1.1'!G$9:G$816)*$D$140</f>
        <v>0</v>
      </c>
      <c r="J114" s="1285">
        <f>+SUMPRODUCT('2'!$D$11:$D$97,'2'!P$11:P$97)*IF(ISERROR(HLOOKUP(B114,$E$8:$O$10,3,FALSE)),0,HLOOKUP(B114,$E$8:$O$10,3,FALSE))</f>
        <v>0</v>
      </c>
      <c r="K114" s="39">
        <f t="shared" si="8"/>
        <v>502861.08292044001</v>
      </c>
      <c r="L114" s="1768"/>
      <c r="M114" s="1768"/>
      <c r="N114" s="1768"/>
      <c r="O114" s="1763"/>
      <c r="P114" s="1763"/>
    </row>
    <row r="115" spans="2:16">
      <c r="B115" s="33" t="s">
        <v>217</v>
      </c>
      <c r="C115" s="116"/>
      <c r="D115" s="132">
        <f>+SUMPRODUCT(--('1.1'!B$9:'1.1'!B$816=B115),--('1.1'!F$9:'1.1'!F$816="No"),'1.1'!H$9:'1.1'!H$816)</f>
        <v>45612.657931240421</v>
      </c>
      <c r="E115" s="35">
        <f>+SUMPRODUCT(--('1.1'!B$9:'1.1'!B$816=B115),--('1.1'!F$9:'1.1'!F$816="Si"),'1.1'!H$9:'1.1'!H$816)</f>
        <v>0</v>
      </c>
      <c r="F115" s="35">
        <f t="shared" si="6"/>
        <v>1312.5152207716192</v>
      </c>
      <c r="G115" s="151">
        <f t="shared" si="7"/>
        <v>46925.173152012037</v>
      </c>
      <c r="H115" s="37">
        <f>+SUMPRODUCT(--('1.1'!B$9:'1.1'!B$816=B115),--('1.1'!F$9:'1.1'!F$816="No"),'1.1'!H$9:'1.1'!H$816,'1.1'!G$9:G$816)*$D$140</f>
        <v>800625.8903584535</v>
      </c>
      <c r="I115" s="38">
        <f>+SUMPRODUCT(--('1.1'!B$9:'1.1'!B$816=B115),--('1.1'!F$9:'1.1'!F$816="Si"),'1.1'!H$9:'1.1'!H$816,'1.1'!G$9:G$816)*$D$140</f>
        <v>0</v>
      </c>
      <c r="J115" s="1285">
        <f>+SUMPRODUCT('2'!$D$11:$D$97,'2'!P$11:P$97)*IF(ISERROR(HLOOKUP(B115,$E$8:$O$10,3,FALSE)),0,HLOOKUP(B115,$E$8:$O$10,3,FALSE))</f>
        <v>23194.386969937201</v>
      </c>
      <c r="K115" s="39">
        <f t="shared" si="8"/>
        <v>823820.27732839074</v>
      </c>
      <c r="L115" s="1768"/>
      <c r="M115" s="1768"/>
      <c r="N115" s="1768"/>
      <c r="O115" s="1763"/>
      <c r="P115" s="1763"/>
    </row>
    <row r="116" spans="2:16">
      <c r="B116" s="33" t="s">
        <v>314</v>
      </c>
      <c r="C116" s="116"/>
      <c r="D116" s="132">
        <f>+SUMPRODUCT(--('1.1'!B$9:'1.1'!B$816=B116),--('1.1'!F$9:'1.1'!F$816="No"),'1.1'!H$9:'1.1'!H$816)</f>
        <v>384795.22589749866</v>
      </c>
      <c r="E116" s="35">
        <f>+SUMPRODUCT(--('1.1'!B$9:'1.1'!B$816=B116),--('1.1'!F$9:'1.1'!F$816="Si"),'1.1'!H$9:'1.1'!H$816)</f>
        <v>463289.6582293823</v>
      </c>
      <c r="F116" s="35">
        <f t="shared" si="6"/>
        <v>0</v>
      </c>
      <c r="G116" s="151">
        <f t="shared" si="7"/>
        <v>848084.8841268809</v>
      </c>
      <c r="H116" s="37">
        <f>+SUMPRODUCT(--('1.1'!B$9:'1.1'!B$816=B116),--('1.1'!F$9:'1.1'!F$816="No"),'1.1'!H$9:'1.1'!H$816,'1.1'!G$9:G$816)*$D$140</f>
        <v>6707731.6446941411</v>
      </c>
      <c r="I116" s="38">
        <f>+SUMPRODUCT(--('1.1'!B$9:'1.1'!B$816=B116),--('1.1'!F$9:'1.1'!F$816="Si"),'1.1'!H$9:'1.1'!H$816,'1.1'!G$9:G$816)*$D$140</f>
        <v>8111363.7635362232</v>
      </c>
      <c r="J116" s="1285">
        <f>+SUMPRODUCT('2'!$D$11:$D$97,'2'!P$11:P$97)*IF(ISERROR(HLOOKUP(B116,$E$8:$O$10,3,FALSE)),0,HLOOKUP(B116,$E$8:$O$10,3,FALSE))</f>
        <v>0</v>
      </c>
      <c r="K116" s="39">
        <f t="shared" si="8"/>
        <v>14819095.408230364</v>
      </c>
      <c r="L116" s="1768"/>
      <c r="M116" s="1768"/>
      <c r="N116" s="1768"/>
      <c r="O116" s="1763"/>
      <c r="P116" s="1763"/>
    </row>
    <row r="117" spans="2:16">
      <c r="B117" s="33" t="s">
        <v>268</v>
      </c>
      <c r="C117" s="116"/>
      <c r="D117" s="132">
        <f>+SUMPRODUCT(--('1.1'!B$9:'1.1'!B$816=B117),--('1.1'!F$9:'1.1'!F$816="No"),'1.1'!H$9:'1.1'!H$816)</f>
        <v>7811.6912629890048</v>
      </c>
      <c r="E117" s="35">
        <f>+SUMPRODUCT(--('1.1'!B$9:'1.1'!B$816=B117),--('1.1'!F$9:'1.1'!F$816="Si"),'1.1'!H$9:'1.1'!H$816)</f>
        <v>4562.3480418300087</v>
      </c>
      <c r="F117" s="35">
        <f t="shared" si="6"/>
        <v>0</v>
      </c>
      <c r="G117" s="151">
        <f t="shared" si="7"/>
        <v>12374.039304819013</v>
      </c>
      <c r="H117" s="37">
        <f>+SUMPRODUCT(--('1.1'!B$9:'1.1'!B$816=B117),--('1.1'!F$9:'1.1'!F$816="No"),'1.1'!H$9:'1.1'!H$816,'1.1'!G$9:G$816)*$D$140</f>
        <v>138112.0206376547</v>
      </c>
      <c r="I117" s="38">
        <f>+SUMPRODUCT(--('1.1'!B$9:'1.1'!B$816=B117),--('1.1'!F$9:'1.1'!F$816="Si"),'1.1'!H$9:'1.1'!H$816,'1.1'!G$9:G$816)*$D$140</f>
        <v>79541.664769488547</v>
      </c>
      <c r="J117" s="1285">
        <f>+SUMPRODUCT('2'!$D$11:$D$97,'2'!P$11:P$97)*IF(ISERROR(HLOOKUP(B117,$E$8:$O$10,3,FALSE)),0,HLOOKUP(B117,$E$8:$O$10,3,FALSE))</f>
        <v>0</v>
      </c>
      <c r="K117" s="39">
        <f t="shared" si="8"/>
        <v>217653.68540714326</v>
      </c>
      <c r="L117" s="1768"/>
      <c r="M117" s="1768"/>
      <c r="N117" s="1768"/>
      <c r="O117" s="1763"/>
      <c r="P117" s="1763"/>
    </row>
    <row r="118" spans="2:16">
      <c r="B118" s="33" t="s">
        <v>279</v>
      </c>
      <c r="C118" s="116"/>
      <c r="D118" s="132">
        <f>+SUMPRODUCT(--('1.1'!B$9:'1.1'!B$816=B118),--('1.1'!F$9:'1.1'!F$816="No"),'1.1'!H$9:'1.1'!H$816)</f>
        <v>317011.6082891394</v>
      </c>
      <c r="E118" s="35">
        <f>+SUMPRODUCT(--('1.1'!B$9:'1.1'!B$816=B118),--('1.1'!F$9:'1.1'!F$816="Si"),'1.1'!H$9:'1.1'!H$816)</f>
        <v>202374.01131526896</v>
      </c>
      <c r="F118" s="35">
        <f t="shared" si="6"/>
        <v>0</v>
      </c>
      <c r="G118" s="151">
        <f t="shared" si="7"/>
        <v>519385.61960440839</v>
      </c>
      <c r="H118" s="37">
        <f>+SUMPRODUCT(--('1.1'!B$9:'1.1'!B$816=B118),--('1.1'!F$9:'1.1'!F$816="No"),'1.1'!H$9:'1.1'!H$816,'1.1'!G$9:G$816)*$D$140</f>
        <v>5518572.7482981253</v>
      </c>
      <c r="I118" s="38">
        <f>+SUMPRODUCT(--('1.1'!B$9:'1.1'!B$816=B118),--('1.1'!F$9:'1.1'!F$816="Si"),'1.1'!H$9:'1.1'!H$816,'1.1'!G$9:G$816)*$D$140</f>
        <v>3522986.5541555588</v>
      </c>
      <c r="J118" s="1285">
        <f>+SUMPRODUCT('2'!$D$11:$D$97,'2'!P$11:P$97)*IF(ISERROR(HLOOKUP(B118,$E$8:$O$10,3,FALSE)),0,HLOOKUP(B118,$E$8:$O$10,3,FALSE))</f>
        <v>0</v>
      </c>
      <c r="K118" s="39">
        <f t="shared" si="8"/>
        <v>9041559.3024536837</v>
      </c>
      <c r="L118" s="1768"/>
      <c r="M118" s="1768"/>
      <c r="N118" s="1768"/>
      <c r="O118" s="1763"/>
      <c r="P118" s="1763"/>
    </row>
    <row r="119" spans="2:16">
      <c r="B119" s="40" t="s">
        <v>371</v>
      </c>
      <c r="C119" s="116"/>
      <c r="D119" s="132">
        <f>+SUMPRODUCT(--('1.1'!B$9:'1.1'!B$816=B119),--('1.1'!F$9:'1.1'!F$816="No"),'1.1'!H$9:'1.1'!H$816)</f>
        <v>0</v>
      </c>
      <c r="E119" s="35">
        <f>+SUMPRODUCT(--('1.1'!B$9:'1.1'!B$816=B119),--('1.1'!F$9:'1.1'!F$816="Si"),'1.1'!H$9:'1.1'!H$816)</f>
        <v>0</v>
      </c>
      <c r="F119" s="35">
        <f t="shared" si="6"/>
        <v>0</v>
      </c>
      <c r="G119" s="151">
        <f t="shared" si="7"/>
        <v>0</v>
      </c>
      <c r="H119" s="37">
        <f>+SUMPRODUCT(--('1.1'!B$9:'1.1'!B$816=B119),--('1.1'!F$9:'1.1'!F$816="No"),'1.1'!H$9:'1.1'!H$816,'1.1'!G$9:G$816)*$D$140</f>
        <v>0</v>
      </c>
      <c r="I119" s="38">
        <f>+SUMPRODUCT(--('1.1'!B$9:'1.1'!B$816=B119),--('1.1'!F$9:'1.1'!F$816="Si"),'1.1'!H$9:'1.1'!H$816,'1.1'!G$9:G$816)*$D$140</f>
        <v>0</v>
      </c>
      <c r="J119" s="1285">
        <f>+SUMPRODUCT('2'!$D$11:$D$97,'2'!P$11:P$97)*IF(ISERROR(HLOOKUP(B119,$E$8:$O$10,3,FALSE)),0,HLOOKUP(B119,$E$8:$O$10,3,FALSE))</f>
        <v>0</v>
      </c>
      <c r="K119" s="39">
        <f t="shared" si="8"/>
        <v>0</v>
      </c>
      <c r="L119" s="1768"/>
      <c r="M119" s="1768"/>
      <c r="N119" s="1768"/>
      <c r="O119" s="1763"/>
      <c r="P119" s="1763"/>
    </row>
    <row r="120" spans="2:16">
      <c r="B120" s="40" t="s">
        <v>141</v>
      </c>
      <c r="C120" s="116"/>
      <c r="D120" s="132">
        <f>+SUMPRODUCT(--('1.1'!B$9:'1.1'!B$816=B120),--('1.1'!F$9:'1.1'!F$816="No"),'1.1'!H$9:'1.1'!H$816)</f>
        <v>19561</v>
      </c>
      <c r="E120" s="35">
        <f>+SUMPRODUCT(--('1.1'!B$9:'1.1'!B$816=B120),--('1.1'!F$9:'1.1'!F$816="Si"),'1.1'!H$9:'1.1'!H$816)</f>
        <v>0</v>
      </c>
      <c r="F120" s="35">
        <f t="shared" si="6"/>
        <v>0</v>
      </c>
      <c r="G120" s="151">
        <f t="shared" si="7"/>
        <v>19561</v>
      </c>
      <c r="H120" s="37">
        <f>+SUMPRODUCT(--('1.1'!B$9:'1.1'!B$816=B120),--('1.1'!F$9:'1.1'!F$816="No"),'1.1'!H$9:'1.1'!H$816,'1.1'!G$9:G$816)*$D$140</f>
        <v>340165.79000000004</v>
      </c>
      <c r="I120" s="38">
        <f>+SUMPRODUCT(--('1.1'!B$9:'1.1'!B$816=B120),--('1.1'!F$9:'1.1'!F$816="Si"),'1.1'!H$9:'1.1'!H$816,'1.1'!G$9:G$816)*$D$140</f>
        <v>0</v>
      </c>
      <c r="J120" s="1285">
        <f>+SUMPRODUCT('2'!$D$11:$D$97,'2'!P$11:P$97)*IF(ISERROR(HLOOKUP(B120,$E$8:$O$10,3,FALSE)),0,HLOOKUP(B120,$E$8:$O$10,3,FALSE))</f>
        <v>0</v>
      </c>
      <c r="K120" s="39">
        <f t="shared" si="8"/>
        <v>340165.79000000004</v>
      </c>
      <c r="L120" s="1768"/>
      <c r="M120" s="1768"/>
      <c r="N120" s="1768"/>
      <c r="O120" s="1763"/>
      <c r="P120" s="1763"/>
    </row>
    <row r="121" spans="2:16">
      <c r="B121" s="40" t="s">
        <v>311</v>
      </c>
      <c r="C121" s="116"/>
      <c r="D121" s="132">
        <f>+SUMPRODUCT(--('1.1'!B$9:'1.1'!B$816=B121),--('1.1'!F$9:'1.1'!F$816="No"),'1.1'!H$9:'1.1'!H$816)</f>
        <v>41018.11050756662</v>
      </c>
      <c r="E121" s="35">
        <f>+SUMPRODUCT(--('1.1'!B$9:'1.1'!B$816=B121),--('1.1'!F$9:'1.1'!F$816="Si"),'1.1'!H$9:'1.1'!H$816)</f>
        <v>104973.60369622028</v>
      </c>
      <c r="F121" s="35">
        <f t="shared" si="6"/>
        <v>18196.392600308878</v>
      </c>
      <c r="G121" s="151">
        <f t="shared" si="7"/>
        <v>164188.10680409576</v>
      </c>
      <c r="H121" s="37">
        <f>+SUMPRODUCT(--('1.1'!B$9:'1.1'!B$816=B121),--('1.1'!F$9:'1.1'!F$816="No"),'1.1'!H$9:'1.1'!H$816,'1.1'!G$9:G$816)*$D$140</f>
        <v>714645.70331841498</v>
      </c>
      <c r="I121" s="38">
        <f>+SUMPRODUCT(--('1.1'!B$9:'1.1'!B$816=B121),--('1.1'!F$9:'1.1'!F$816="Si"),'1.1'!H$9:'1.1'!H$816,'1.1'!G$9:G$816)*$D$140</f>
        <v>1830651.6064070496</v>
      </c>
      <c r="J121" s="1285">
        <f>+SUMPRODUCT('2'!$D$11:$D$97,'2'!P$11:P$97)*IF(ISERROR(HLOOKUP(B121,$E$8:$O$10,3,FALSE)),0,HLOOKUP(B121,$E$8:$O$10,3,FALSE))</f>
        <v>321561.35391736106</v>
      </c>
      <c r="K121" s="39">
        <f t="shared" si="8"/>
        <v>2866858.6636428256</v>
      </c>
      <c r="L121" s="1768"/>
      <c r="M121" s="1768"/>
      <c r="N121" s="1768"/>
      <c r="O121" s="1763"/>
      <c r="P121" s="1763"/>
    </row>
    <row r="122" spans="2:16">
      <c r="B122" s="40" t="s">
        <v>372</v>
      </c>
      <c r="C122" s="116"/>
      <c r="D122" s="132">
        <f>+SUMPRODUCT(--('1.1'!B$9:'1.1'!B$816=B122),--('1.1'!F$9:'1.1'!F$816="No"),'1.1'!H$9:'1.1'!H$816)</f>
        <v>0</v>
      </c>
      <c r="E122" s="35">
        <f>+SUMPRODUCT(--('1.1'!B$9:'1.1'!B$816=B122),--('1.1'!F$9:'1.1'!F$816="Si"),'1.1'!H$9:'1.1'!H$816)</f>
        <v>0</v>
      </c>
      <c r="F122" s="35">
        <f t="shared" si="6"/>
        <v>0</v>
      </c>
      <c r="G122" s="151">
        <f t="shared" si="7"/>
        <v>0</v>
      </c>
      <c r="H122" s="37">
        <f>+SUMPRODUCT(--('1.1'!B$9:'1.1'!B$816=B122),--('1.1'!F$9:'1.1'!F$816="No"),'1.1'!H$9:'1.1'!H$816,'1.1'!G$9:G$816)*$D$140</f>
        <v>0</v>
      </c>
      <c r="I122" s="38">
        <f>+SUMPRODUCT(--('1.1'!B$9:'1.1'!B$816=B122),--('1.1'!F$9:'1.1'!F$816="Si"),'1.1'!H$9:'1.1'!H$816,'1.1'!G$9:G$816)*$D$140</f>
        <v>0</v>
      </c>
      <c r="J122" s="1285">
        <f>+SUMPRODUCT('2'!$D$11:$D$97,'2'!P$11:P$97)*IF(ISERROR(HLOOKUP(B122,$E$8:$O$10,3,FALSE)),0,HLOOKUP(B122,$E$8:$O$10,3,FALSE))</f>
        <v>0</v>
      </c>
      <c r="K122" s="39">
        <f t="shared" si="8"/>
        <v>0</v>
      </c>
      <c r="L122" s="1768"/>
      <c r="M122" s="1768"/>
      <c r="N122" s="1768"/>
      <c r="O122" s="1763"/>
      <c r="P122" s="1763"/>
    </row>
    <row r="123" spans="2:16">
      <c r="B123" s="40" t="s">
        <v>350</v>
      </c>
      <c r="C123" s="116"/>
      <c r="D123" s="132">
        <f>+SUMPRODUCT(--('1.1'!B$9:'1.1'!B$816=B123),--('1.1'!F$9:'1.1'!F$816="No"),'1.1'!H$9:'1.1'!H$816)</f>
        <v>56065.237865200266</v>
      </c>
      <c r="E123" s="35">
        <f>+SUMPRODUCT(--('1.1'!B$9:'1.1'!B$816=B123),--('1.1'!F$9:'1.1'!F$816="Si"),'1.1'!H$9:'1.1'!H$816)</f>
        <v>0</v>
      </c>
      <c r="F123" s="35">
        <f t="shared" si="6"/>
        <v>0</v>
      </c>
      <c r="G123" s="151">
        <f t="shared" si="7"/>
        <v>56065.237865200266</v>
      </c>
      <c r="H123" s="37">
        <f>+SUMPRODUCT(--('1.1'!B$9:'1.1'!B$816=B123),--('1.1'!F$9:'1.1'!F$816="No"),'1.1'!H$9:'1.1'!H$816,'1.1'!G$9:G$816)*$D$140</f>
        <v>976213.90855880838</v>
      </c>
      <c r="I123" s="38">
        <f>+SUMPRODUCT(--('1.1'!B$9:'1.1'!B$816=B123),--('1.1'!F$9:'1.1'!F$816="Si"),'1.1'!H$9:'1.1'!H$816,'1.1'!G$9:G$816)*$D$140</f>
        <v>0</v>
      </c>
      <c r="J123" s="1285">
        <f>+SUMPRODUCT('2'!$D$11:$D$97,'2'!P$11:P$97)*IF(ISERROR(HLOOKUP(B123,$E$8:$O$10,3,FALSE)),0,HLOOKUP(B123,$E$8:$O$10,3,FALSE))</f>
        <v>0</v>
      </c>
      <c r="K123" s="39">
        <f t="shared" si="8"/>
        <v>976213.90855880838</v>
      </c>
      <c r="L123" s="1768"/>
      <c r="M123" s="1768"/>
      <c r="N123" s="1768"/>
      <c r="O123" s="1763"/>
      <c r="P123" s="1763"/>
    </row>
    <row r="124" spans="2:16">
      <c r="B124" s="40" t="s">
        <v>373</v>
      </c>
      <c r="C124" s="116"/>
      <c r="D124" s="132">
        <f>+SUMPRODUCT(--('1.1'!B$9:'1.1'!B$816=B124),--('1.1'!F$9:'1.1'!F$816="No"),'1.1'!H$9:'1.1'!H$816)</f>
        <v>0</v>
      </c>
      <c r="E124" s="35">
        <f>+SUMPRODUCT(--('1.1'!B$9:'1.1'!B$816=B124),--('1.1'!F$9:'1.1'!F$816="Si"),'1.1'!H$9:'1.1'!H$816)</f>
        <v>0</v>
      </c>
      <c r="F124" s="35">
        <f t="shared" si="6"/>
        <v>0</v>
      </c>
      <c r="G124" s="151">
        <f t="shared" si="7"/>
        <v>0</v>
      </c>
      <c r="H124" s="37">
        <f>+SUMPRODUCT(--('1.1'!B$9:'1.1'!B$816=B124),--('1.1'!F$9:'1.1'!F$816="No"),'1.1'!H$9:'1.1'!H$816,'1.1'!G$9:G$816)*$D$140</f>
        <v>0</v>
      </c>
      <c r="I124" s="38">
        <f>+SUMPRODUCT(--('1.1'!B$9:'1.1'!B$816=B124),--('1.1'!F$9:'1.1'!F$816="Si"),'1.1'!H$9:'1.1'!H$816,'1.1'!G$9:G$816)*$D$140</f>
        <v>0</v>
      </c>
      <c r="J124" s="1285">
        <f>+SUMPRODUCT('2'!$D$11:$D$97,'2'!P$11:P$97)*IF(ISERROR(HLOOKUP(B124,$E$8:$O$10,3,FALSE)),0,HLOOKUP(B124,$E$8:$O$10,3,FALSE))</f>
        <v>0</v>
      </c>
      <c r="K124" s="39">
        <f t="shared" si="8"/>
        <v>0</v>
      </c>
      <c r="L124" s="1768"/>
      <c r="M124" s="1768"/>
      <c r="N124" s="1768"/>
      <c r="O124" s="1763"/>
      <c r="P124" s="1763"/>
    </row>
    <row r="125" spans="2:16">
      <c r="B125" s="40" t="s">
        <v>374</v>
      </c>
      <c r="C125" s="116"/>
      <c r="D125" s="132">
        <f>+SUMPRODUCT(--('1.1'!B$9:'1.1'!B$816=B125),--('1.1'!F$9:'1.1'!F$816="No"),'1.1'!H$9:'1.1'!H$816)</f>
        <v>0</v>
      </c>
      <c r="E125" s="35">
        <f>+SUMPRODUCT(--('1.1'!B$9:'1.1'!B$816=B125),--('1.1'!F$9:'1.1'!F$816="Si"),'1.1'!H$9:'1.1'!H$816)</f>
        <v>0</v>
      </c>
      <c r="F125" s="35">
        <f t="shared" si="6"/>
        <v>0</v>
      </c>
      <c r="G125" s="151">
        <f t="shared" si="7"/>
        <v>0</v>
      </c>
      <c r="H125" s="37">
        <f>+SUMPRODUCT(--('1.1'!B$9:'1.1'!B$816=B125),--('1.1'!F$9:'1.1'!F$816="No"),'1.1'!H$9:'1.1'!H$816,'1.1'!G$9:G$816)*$D$140</f>
        <v>0</v>
      </c>
      <c r="I125" s="38">
        <f>+SUMPRODUCT(--('1.1'!B$9:'1.1'!B$816=B125),--('1.1'!F$9:'1.1'!F$816="Si"),'1.1'!H$9:'1.1'!H$816,'1.1'!G$9:G$816)*$D$140</f>
        <v>0</v>
      </c>
      <c r="J125" s="1285">
        <f>+SUMPRODUCT('2'!$D$11:$D$97,'2'!P$11:P$97)*IF(ISERROR(HLOOKUP(B125,$E$8:$O$10,3,FALSE)),0,HLOOKUP(B125,$E$8:$O$10,3,FALSE))</f>
        <v>0</v>
      </c>
      <c r="K125" s="39">
        <f t="shared" si="8"/>
        <v>0</v>
      </c>
      <c r="L125" s="1768"/>
      <c r="M125" s="1768"/>
      <c r="N125" s="1768"/>
      <c r="O125" s="1763"/>
      <c r="P125" s="1763"/>
    </row>
    <row r="126" spans="2:16">
      <c r="B126" s="40" t="s">
        <v>375</v>
      </c>
      <c r="C126" s="116"/>
      <c r="D126" s="132">
        <f>+SUMPRODUCT(--('1.1'!B$9:'1.1'!B$816=B126),--('1.1'!F$9:'1.1'!F$816="No"),'1.1'!H$9:'1.1'!H$816)</f>
        <v>0</v>
      </c>
      <c r="E126" s="35">
        <f>+SUMPRODUCT(--('1.1'!B$9:'1.1'!B$816=B126),--('1.1'!F$9:'1.1'!F$816="Si"),'1.1'!H$9:'1.1'!H$816)</f>
        <v>0</v>
      </c>
      <c r="F126" s="35">
        <f t="shared" si="6"/>
        <v>0</v>
      </c>
      <c r="G126" s="151">
        <f t="shared" si="7"/>
        <v>0</v>
      </c>
      <c r="H126" s="37">
        <f>+SUMPRODUCT(--('1.1'!B$9:'1.1'!B$816=B126),--('1.1'!F$9:'1.1'!F$816="No"),'1.1'!H$9:'1.1'!H$816,'1.1'!G$9:G$816)*$D$140</f>
        <v>0</v>
      </c>
      <c r="I126" s="38">
        <f>+SUMPRODUCT(--('1.1'!B$9:'1.1'!B$816=B126),--('1.1'!F$9:'1.1'!F$816="Si"),'1.1'!H$9:'1.1'!H$816,'1.1'!G$9:G$816)*$D$140</f>
        <v>0</v>
      </c>
      <c r="J126" s="1285">
        <f>+SUMPRODUCT('2'!$D$11:$D$97,'2'!P$11:P$97)*IF(ISERROR(HLOOKUP(B126,$E$8:$O$10,3,FALSE)),0,HLOOKUP(B126,$E$8:$O$10,3,FALSE))</f>
        <v>0</v>
      </c>
      <c r="K126" s="39">
        <f t="shared" si="8"/>
        <v>0</v>
      </c>
      <c r="L126" s="1768"/>
      <c r="M126" s="1768"/>
      <c r="N126" s="1768"/>
      <c r="O126" s="1763"/>
      <c r="P126" s="1763"/>
    </row>
    <row r="127" spans="2:16">
      <c r="B127" s="40" t="s">
        <v>376</v>
      </c>
      <c r="C127" s="116"/>
      <c r="D127" s="132">
        <f>+SUMPRODUCT(--('1.1'!B$9:'1.1'!B$816=B127),--('1.1'!F$9:'1.1'!F$816="No"),'1.1'!H$9:'1.1'!H$816)</f>
        <v>0</v>
      </c>
      <c r="E127" s="35">
        <f>+SUMPRODUCT(--('1.1'!B$9:'1.1'!B$816=B127),--('1.1'!F$9:'1.1'!F$816="Si"),'1.1'!H$9:'1.1'!H$816)</f>
        <v>0</v>
      </c>
      <c r="F127" s="35">
        <f t="shared" si="6"/>
        <v>0</v>
      </c>
      <c r="G127" s="151">
        <f t="shared" si="7"/>
        <v>0</v>
      </c>
      <c r="H127" s="37">
        <f>+SUMPRODUCT(--('1.1'!B$9:'1.1'!B$816=B127),--('1.1'!F$9:'1.1'!F$816="No"),'1.1'!H$9:'1.1'!H$816,'1.1'!G$9:G$816)*$D$140</f>
        <v>0</v>
      </c>
      <c r="I127" s="38">
        <f>+SUMPRODUCT(--('1.1'!B$9:'1.1'!B$816=B127),--('1.1'!F$9:'1.1'!F$816="Si"),'1.1'!H$9:'1.1'!H$816,'1.1'!G$9:G$816)*$D$140</f>
        <v>0</v>
      </c>
      <c r="J127" s="1285">
        <f>+SUMPRODUCT('2'!$D$11:$D$97,'2'!P$11:P$97)*IF(ISERROR(HLOOKUP(B127,$E$8:$O$10,3,FALSE)),0,HLOOKUP(B127,$E$8:$O$10,3,FALSE))</f>
        <v>0</v>
      </c>
      <c r="K127" s="39">
        <f t="shared" si="8"/>
        <v>0</v>
      </c>
      <c r="L127" s="1768"/>
      <c r="M127" s="1768"/>
      <c r="N127" s="1768"/>
      <c r="O127" s="1763"/>
      <c r="P127" s="1763"/>
    </row>
    <row r="128" spans="2:16">
      <c r="B128" s="40" t="s">
        <v>359</v>
      </c>
      <c r="C128" s="116"/>
      <c r="D128" s="132">
        <f>+SUMPRODUCT(--('1.1'!B$9:'1.1'!B$816=B128),--('1.1'!F$9:'1.1'!F$816="No"),'1.1'!H$9:'1.1'!H$816)</f>
        <v>6822.8286120000002</v>
      </c>
      <c r="E128" s="35">
        <f>+SUMPRODUCT(--('1.1'!B$9:'1.1'!B$816=B128),--('1.1'!F$9:'1.1'!F$816="Si"),'1.1'!H$9:'1.1'!H$816)</f>
        <v>0</v>
      </c>
      <c r="F128" s="35">
        <f t="shared" si="6"/>
        <v>145.81488324093226</v>
      </c>
      <c r="G128" s="151">
        <f t="shared" si="7"/>
        <v>6968.6434952409327</v>
      </c>
      <c r="H128" s="37">
        <f>+SUMPRODUCT(--('1.1'!B$9:'1.1'!B$816=B128),--('1.1'!F$9:'1.1'!F$816="No"),'1.1'!H$9:'1.1'!H$816,'1.1'!G$9:G$816)*$D$140</f>
        <v>118648.98956268001</v>
      </c>
      <c r="I128" s="38">
        <f>+SUMPRODUCT(--('1.1'!B$9:'1.1'!B$816=B128),--('1.1'!F$9:'1.1'!F$816="Si"),'1.1'!H$9:'1.1'!H$816,'1.1'!G$9:G$816)*$D$140</f>
        <v>0</v>
      </c>
      <c r="J128" s="1285">
        <f>+SUMPRODUCT('2'!$D$11:$D$97,'2'!P$11:P$97)*IF(ISERROR(HLOOKUP(B128,$E$8:$O$10,3,FALSE)),0,HLOOKUP(B128,$E$8:$O$10,3,FALSE))</f>
        <v>2576.7981767693991</v>
      </c>
      <c r="K128" s="39">
        <f t="shared" si="8"/>
        <v>121225.78773944941</v>
      </c>
      <c r="L128" s="1768"/>
      <c r="M128" s="1768"/>
      <c r="N128" s="1768"/>
      <c r="O128" s="1763"/>
      <c r="P128" s="1763"/>
    </row>
    <row r="129" spans="2:16" ht="13.5" thickBot="1">
      <c r="B129" s="40" t="s">
        <v>377</v>
      </c>
      <c r="C129" s="116"/>
      <c r="D129" s="132">
        <f>+SUMPRODUCT(--('1.1'!B$9:'1.1'!B$816=B129),--('1.1'!F$9:'1.1'!F$816="No"),'1.1'!H$9:'1.1'!H$816)</f>
        <v>0</v>
      </c>
      <c r="E129" s="35">
        <f>+SUMPRODUCT(--('1.1'!B$9:'1.1'!B$816=B129),--('1.1'!F$9:'1.1'!F$816="Si"),'1.1'!H$9:'1.1'!H$816)</f>
        <v>0</v>
      </c>
      <c r="F129" s="35">
        <f t="shared" si="6"/>
        <v>0</v>
      </c>
      <c r="G129" s="151">
        <f t="shared" si="7"/>
        <v>0</v>
      </c>
      <c r="H129" s="37">
        <f>+SUMPRODUCT(--('1.1'!B$9:'1.1'!B$816=B129),--('1.1'!F$9:'1.1'!F$816="No"),'1.1'!H$9:'1.1'!H$816,'1.1'!G$9:G$816)*$D$140</f>
        <v>0</v>
      </c>
      <c r="I129" s="38">
        <f>+SUMPRODUCT(--('1.1'!B$9:'1.1'!B$816=B129),--('1.1'!F$9:'1.1'!F$816="Si"),'1.1'!H$9:'1.1'!H$816,'1.1'!G$9:G$816)*$D$140</f>
        <v>0</v>
      </c>
      <c r="J129" s="1286">
        <f>+SUMPRODUCT('2'!$D$11:$D$97,'2'!P$11:P$97)*IF(ISERROR(HLOOKUP(B129,$E$8:$O$10,3,FALSE)),0,HLOOKUP(B129,$E$8:$O$10,3,FALSE))</f>
        <v>0</v>
      </c>
      <c r="K129" s="39">
        <f t="shared" si="8"/>
        <v>0</v>
      </c>
      <c r="L129" s="1768"/>
      <c r="M129" s="1768"/>
      <c r="N129" s="1768"/>
      <c r="O129" s="1763"/>
      <c r="P129" s="1763"/>
    </row>
    <row r="130" spans="2:16" ht="13.5" thickBot="1">
      <c r="B130" s="41" t="s">
        <v>378</v>
      </c>
      <c r="C130" s="1297"/>
      <c r="D130" s="1293">
        <f t="shared" ref="D130:K130" si="9">SUM(D105:D129)</f>
        <v>2786047.5543973413</v>
      </c>
      <c r="E130" s="42">
        <f t="shared" si="9"/>
        <v>1835902.0949080472</v>
      </c>
      <c r="F130" s="42">
        <f t="shared" si="9"/>
        <v>118426.09146756728</v>
      </c>
      <c r="G130" s="1299">
        <f t="shared" si="9"/>
        <v>4740375.740772957</v>
      </c>
      <c r="H130" s="43">
        <f t="shared" si="9"/>
        <v>48834920.393220313</v>
      </c>
      <c r="I130" s="44">
        <f t="shared" si="9"/>
        <v>32034755.966275811</v>
      </c>
      <c r="J130" s="45">
        <f t="shared" si="9"/>
        <v>2092791.4201414711</v>
      </c>
      <c r="K130" s="45">
        <f t="shared" si="9"/>
        <v>82962467.77963762</v>
      </c>
      <c r="L130" s="1763"/>
      <c r="M130" s="1763"/>
      <c r="N130" s="1763"/>
      <c r="O130" s="18"/>
    </row>
    <row r="131" spans="2:16">
      <c r="B131" s="46" t="s">
        <v>379</v>
      </c>
      <c r="C131" s="47"/>
      <c r="D131" s="48"/>
      <c r="E131" s="48"/>
      <c r="F131" s="48"/>
      <c r="G131" s="49">
        <f>+RELACION!C67</f>
        <v>5029531</v>
      </c>
      <c r="H131" s="50" t="str">
        <f>+RELACION!C68</f>
        <v xml:space="preserve"> 19 de junio de 2012 18:45 h</v>
      </c>
      <c r="I131" s="18"/>
      <c r="J131" s="18"/>
      <c r="K131" s="18"/>
      <c r="L131" s="1763"/>
      <c r="M131" s="1763"/>
      <c r="N131" s="1763"/>
      <c r="O131" s="18"/>
    </row>
    <row r="132" spans="2:16">
      <c r="B132" s="51" t="s">
        <v>380</v>
      </c>
      <c r="C132" s="52"/>
      <c r="D132" s="53"/>
      <c r="E132" s="53"/>
      <c r="F132" s="53"/>
      <c r="G132" s="54">
        <f>+'9'!M128</f>
        <v>34955.170078564399</v>
      </c>
      <c r="H132" s="18"/>
      <c r="I132" s="18"/>
      <c r="J132" s="18"/>
      <c r="K132" s="18"/>
    </row>
    <row r="133" spans="2:16">
      <c r="B133" s="55" t="s">
        <v>381</v>
      </c>
      <c r="C133" s="34"/>
      <c r="D133" s="34"/>
      <c r="E133" s="34"/>
      <c r="G133" s="36">
        <v>0</v>
      </c>
      <c r="H133" s="56"/>
      <c r="I133" s="18"/>
      <c r="J133" s="18"/>
      <c r="K133" s="18"/>
    </row>
    <row r="134" spans="2:16">
      <c r="B134" s="55"/>
      <c r="C134" s="34"/>
      <c r="D134" s="34"/>
      <c r="E134" s="34"/>
      <c r="G134" s="36"/>
      <c r="H134" s="18"/>
      <c r="I134" s="18"/>
      <c r="J134" s="18"/>
      <c r="K134" s="18"/>
    </row>
    <row r="135" spans="2:16" ht="13.5" thickBot="1">
      <c r="B135" s="57" t="s">
        <v>382</v>
      </c>
      <c r="C135" s="58"/>
      <c r="D135" s="59"/>
      <c r="E135" s="59"/>
      <c r="F135" s="60"/>
      <c r="G135" s="61">
        <f>+(G131-G130-G132-G133)/G131</f>
        <v>5.0541509565897619E-2</v>
      </c>
      <c r="H135" s="18"/>
      <c r="I135" s="18"/>
      <c r="J135" s="18"/>
      <c r="K135" s="18"/>
    </row>
    <row r="136" spans="2:16">
      <c r="D136" s="18"/>
      <c r="E136" s="62"/>
      <c r="G136" s="63"/>
      <c r="H136" s="18"/>
      <c r="I136" s="18"/>
      <c r="J136" s="18"/>
      <c r="K136" s="18"/>
    </row>
    <row r="137" spans="2:16">
      <c r="B137" t="s">
        <v>383</v>
      </c>
      <c r="D137" s="64"/>
      <c r="E137" s="65"/>
      <c r="F137" s="65"/>
      <c r="G137" s="64"/>
      <c r="H137" s="18"/>
      <c r="I137" s="18"/>
      <c r="J137" s="18"/>
      <c r="K137" s="18"/>
    </row>
    <row r="140" spans="2:16">
      <c r="B140" t="s">
        <v>479</v>
      </c>
      <c r="D140" s="18">
        <v>1</v>
      </c>
    </row>
    <row r="142" spans="2:16">
      <c r="D142" s="327"/>
      <c r="E142" s="327"/>
      <c r="F142" s="327"/>
      <c r="G142" s="327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7"/>
  <sheetViews>
    <sheetView showGridLines="0" view="pageBreakPreview" topLeftCell="J43" zoomScale="73" zoomScaleNormal="75" zoomScaleSheetLayoutView="73" workbookViewId="0">
      <selection activeCell="H70" sqref="H70"/>
    </sheetView>
  </sheetViews>
  <sheetFormatPr defaultColWidth="9.140625" defaultRowHeight="12.75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5" max="25" width="13.140625" customWidth="1"/>
    <col min="26" max="26" width="11.28515625" bestFit="1" customWidth="1"/>
    <col min="27" max="27" width="12" customWidth="1"/>
    <col min="261" max="261" width="21.5703125" customWidth="1"/>
    <col min="262" max="262" width="14" bestFit="1" customWidth="1"/>
    <col min="263" max="263" width="13.42578125" customWidth="1"/>
    <col min="264" max="264" width="14.85546875" customWidth="1"/>
    <col min="265" max="265" width="13" customWidth="1"/>
    <col min="267" max="267" width="11.7109375" customWidth="1"/>
    <col min="268" max="268" width="13.5703125" customWidth="1"/>
    <col min="269" max="269" width="12.7109375" customWidth="1"/>
    <col min="270" max="270" width="13.28515625" customWidth="1"/>
    <col min="271" max="271" width="12.28515625" customWidth="1"/>
    <col min="272" max="272" width="13.85546875" customWidth="1"/>
    <col min="273" max="273" width="12.85546875" customWidth="1"/>
    <col min="274" max="274" width="11" customWidth="1"/>
    <col min="275" max="275" width="13.28515625" customWidth="1"/>
    <col min="276" max="276" width="11.5703125" customWidth="1"/>
    <col min="277" max="277" width="11.42578125" customWidth="1"/>
    <col min="279" max="279" width="10.140625" customWidth="1"/>
    <col min="281" max="281" width="9.85546875" bestFit="1" customWidth="1"/>
    <col min="517" max="517" width="21.5703125" customWidth="1"/>
    <col min="518" max="518" width="14" bestFit="1" customWidth="1"/>
    <col min="519" max="519" width="13.42578125" customWidth="1"/>
    <col min="520" max="520" width="14.85546875" customWidth="1"/>
    <col min="521" max="521" width="13" customWidth="1"/>
    <col min="523" max="523" width="11.7109375" customWidth="1"/>
    <col min="524" max="524" width="13.5703125" customWidth="1"/>
    <col min="525" max="525" width="12.7109375" customWidth="1"/>
    <col min="526" max="526" width="13.28515625" customWidth="1"/>
    <col min="527" max="527" width="12.28515625" customWidth="1"/>
    <col min="528" max="528" width="13.85546875" customWidth="1"/>
    <col min="529" max="529" width="12.85546875" customWidth="1"/>
    <col min="530" max="530" width="11" customWidth="1"/>
    <col min="531" max="531" width="13.28515625" customWidth="1"/>
    <col min="532" max="532" width="11.5703125" customWidth="1"/>
    <col min="533" max="533" width="11.42578125" customWidth="1"/>
    <col min="535" max="535" width="10.140625" customWidth="1"/>
    <col min="537" max="537" width="9.85546875" bestFit="1" customWidth="1"/>
    <col min="773" max="773" width="21.5703125" customWidth="1"/>
    <col min="774" max="774" width="14" bestFit="1" customWidth="1"/>
    <col min="775" max="775" width="13.42578125" customWidth="1"/>
    <col min="776" max="776" width="14.85546875" customWidth="1"/>
    <col min="777" max="777" width="13" customWidth="1"/>
    <col min="779" max="779" width="11.7109375" customWidth="1"/>
    <col min="780" max="780" width="13.5703125" customWidth="1"/>
    <col min="781" max="781" width="12.7109375" customWidth="1"/>
    <col min="782" max="782" width="13.28515625" customWidth="1"/>
    <col min="783" max="783" width="12.28515625" customWidth="1"/>
    <col min="784" max="784" width="13.85546875" customWidth="1"/>
    <col min="785" max="785" width="12.85546875" customWidth="1"/>
    <col min="786" max="786" width="11" customWidth="1"/>
    <col min="787" max="787" width="13.28515625" customWidth="1"/>
    <col min="788" max="788" width="11.5703125" customWidth="1"/>
    <col min="789" max="789" width="11.42578125" customWidth="1"/>
    <col min="791" max="791" width="10.140625" customWidth="1"/>
    <col min="793" max="793" width="9.85546875" bestFit="1" customWidth="1"/>
    <col min="1029" max="1029" width="21.5703125" customWidth="1"/>
    <col min="1030" max="1030" width="14" bestFit="1" customWidth="1"/>
    <col min="1031" max="1031" width="13.42578125" customWidth="1"/>
    <col min="1032" max="1032" width="14.85546875" customWidth="1"/>
    <col min="1033" max="1033" width="13" customWidth="1"/>
    <col min="1035" max="1035" width="11.7109375" customWidth="1"/>
    <col min="1036" max="1036" width="13.5703125" customWidth="1"/>
    <col min="1037" max="1037" width="12.7109375" customWidth="1"/>
    <col min="1038" max="1038" width="13.28515625" customWidth="1"/>
    <col min="1039" max="1039" width="12.28515625" customWidth="1"/>
    <col min="1040" max="1040" width="13.85546875" customWidth="1"/>
    <col min="1041" max="1041" width="12.85546875" customWidth="1"/>
    <col min="1042" max="1042" width="11" customWidth="1"/>
    <col min="1043" max="1043" width="13.28515625" customWidth="1"/>
    <col min="1044" max="1044" width="11.5703125" customWidth="1"/>
    <col min="1045" max="1045" width="11.42578125" customWidth="1"/>
    <col min="1047" max="1047" width="10.140625" customWidth="1"/>
    <col min="1049" max="1049" width="9.85546875" bestFit="1" customWidth="1"/>
    <col min="1285" max="1285" width="21.5703125" customWidth="1"/>
    <col min="1286" max="1286" width="14" bestFit="1" customWidth="1"/>
    <col min="1287" max="1287" width="13.42578125" customWidth="1"/>
    <col min="1288" max="1288" width="14.85546875" customWidth="1"/>
    <col min="1289" max="1289" width="13" customWidth="1"/>
    <col min="1291" max="1291" width="11.7109375" customWidth="1"/>
    <col min="1292" max="1292" width="13.5703125" customWidth="1"/>
    <col min="1293" max="1293" width="12.7109375" customWidth="1"/>
    <col min="1294" max="1294" width="13.28515625" customWidth="1"/>
    <col min="1295" max="1295" width="12.28515625" customWidth="1"/>
    <col min="1296" max="1296" width="13.85546875" customWidth="1"/>
    <col min="1297" max="1297" width="12.85546875" customWidth="1"/>
    <col min="1298" max="1298" width="11" customWidth="1"/>
    <col min="1299" max="1299" width="13.28515625" customWidth="1"/>
    <col min="1300" max="1300" width="11.5703125" customWidth="1"/>
    <col min="1301" max="1301" width="11.42578125" customWidth="1"/>
    <col min="1303" max="1303" width="10.140625" customWidth="1"/>
    <col min="1305" max="1305" width="9.85546875" bestFit="1" customWidth="1"/>
    <col min="1541" max="1541" width="21.5703125" customWidth="1"/>
    <col min="1542" max="1542" width="14" bestFit="1" customWidth="1"/>
    <col min="1543" max="1543" width="13.42578125" customWidth="1"/>
    <col min="1544" max="1544" width="14.85546875" customWidth="1"/>
    <col min="1545" max="1545" width="13" customWidth="1"/>
    <col min="1547" max="1547" width="11.7109375" customWidth="1"/>
    <col min="1548" max="1548" width="13.5703125" customWidth="1"/>
    <col min="1549" max="1549" width="12.7109375" customWidth="1"/>
    <col min="1550" max="1550" width="13.28515625" customWidth="1"/>
    <col min="1551" max="1551" width="12.28515625" customWidth="1"/>
    <col min="1552" max="1552" width="13.85546875" customWidth="1"/>
    <col min="1553" max="1553" width="12.85546875" customWidth="1"/>
    <col min="1554" max="1554" width="11" customWidth="1"/>
    <col min="1555" max="1555" width="13.28515625" customWidth="1"/>
    <col min="1556" max="1556" width="11.5703125" customWidth="1"/>
    <col min="1557" max="1557" width="11.42578125" customWidth="1"/>
    <col min="1559" max="1559" width="10.140625" customWidth="1"/>
    <col min="1561" max="1561" width="9.85546875" bestFit="1" customWidth="1"/>
    <col min="1797" max="1797" width="21.5703125" customWidth="1"/>
    <col min="1798" max="1798" width="14" bestFit="1" customWidth="1"/>
    <col min="1799" max="1799" width="13.42578125" customWidth="1"/>
    <col min="1800" max="1800" width="14.85546875" customWidth="1"/>
    <col min="1801" max="1801" width="13" customWidth="1"/>
    <col min="1803" max="1803" width="11.7109375" customWidth="1"/>
    <col min="1804" max="1804" width="13.5703125" customWidth="1"/>
    <col min="1805" max="1805" width="12.7109375" customWidth="1"/>
    <col min="1806" max="1806" width="13.28515625" customWidth="1"/>
    <col min="1807" max="1807" width="12.28515625" customWidth="1"/>
    <col min="1808" max="1808" width="13.85546875" customWidth="1"/>
    <col min="1809" max="1809" width="12.85546875" customWidth="1"/>
    <col min="1810" max="1810" width="11" customWidth="1"/>
    <col min="1811" max="1811" width="13.28515625" customWidth="1"/>
    <col min="1812" max="1812" width="11.5703125" customWidth="1"/>
    <col min="1813" max="1813" width="11.42578125" customWidth="1"/>
    <col min="1815" max="1815" width="10.140625" customWidth="1"/>
    <col min="1817" max="1817" width="9.85546875" bestFit="1" customWidth="1"/>
    <col min="2053" max="2053" width="21.5703125" customWidth="1"/>
    <col min="2054" max="2054" width="14" bestFit="1" customWidth="1"/>
    <col min="2055" max="2055" width="13.42578125" customWidth="1"/>
    <col min="2056" max="2056" width="14.85546875" customWidth="1"/>
    <col min="2057" max="2057" width="13" customWidth="1"/>
    <col min="2059" max="2059" width="11.7109375" customWidth="1"/>
    <col min="2060" max="2060" width="13.5703125" customWidth="1"/>
    <col min="2061" max="2061" width="12.7109375" customWidth="1"/>
    <col min="2062" max="2062" width="13.28515625" customWidth="1"/>
    <col min="2063" max="2063" width="12.28515625" customWidth="1"/>
    <col min="2064" max="2064" width="13.85546875" customWidth="1"/>
    <col min="2065" max="2065" width="12.85546875" customWidth="1"/>
    <col min="2066" max="2066" width="11" customWidth="1"/>
    <col min="2067" max="2067" width="13.28515625" customWidth="1"/>
    <col min="2068" max="2068" width="11.5703125" customWidth="1"/>
    <col min="2069" max="2069" width="11.42578125" customWidth="1"/>
    <col min="2071" max="2071" width="10.140625" customWidth="1"/>
    <col min="2073" max="2073" width="9.85546875" bestFit="1" customWidth="1"/>
    <col min="2309" max="2309" width="21.5703125" customWidth="1"/>
    <col min="2310" max="2310" width="14" bestFit="1" customWidth="1"/>
    <col min="2311" max="2311" width="13.42578125" customWidth="1"/>
    <col min="2312" max="2312" width="14.85546875" customWidth="1"/>
    <col min="2313" max="2313" width="13" customWidth="1"/>
    <col min="2315" max="2315" width="11.7109375" customWidth="1"/>
    <col min="2316" max="2316" width="13.5703125" customWidth="1"/>
    <col min="2317" max="2317" width="12.7109375" customWidth="1"/>
    <col min="2318" max="2318" width="13.28515625" customWidth="1"/>
    <col min="2319" max="2319" width="12.28515625" customWidth="1"/>
    <col min="2320" max="2320" width="13.85546875" customWidth="1"/>
    <col min="2321" max="2321" width="12.85546875" customWidth="1"/>
    <col min="2322" max="2322" width="11" customWidth="1"/>
    <col min="2323" max="2323" width="13.28515625" customWidth="1"/>
    <col min="2324" max="2324" width="11.5703125" customWidth="1"/>
    <col min="2325" max="2325" width="11.42578125" customWidth="1"/>
    <col min="2327" max="2327" width="10.140625" customWidth="1"/>
    <col min="2329" max="2329" width="9.85546875" bestFit="1" customWidth="1"/>
    <col min="2565" max="2565" width="21.5703125" customWidth="1"/>
    <col min="2566" max="2566" width="14" bestFit="1" customWidth="1"/>
    <col min="2567" max="2567" width="13.42578125" customWidth="1"/>
    <col min="2568" max="2568" width="14.85546875" customWidth="1"/>
    <col min="2569" max="2569" width="13" customWidth="1"/>
    <col min="2571" max="2571" width="11.7109375" customWidth="1"/>
    <col min="2572" max="2572" width="13.5703125" customWidth="1"/>
    <col min="2573" max="2573" width="12.7109375" customWidth="1"/>
    <col min="2574" max="2574" width="13.28515625" customWidth="1"/>
    <col min="2575" max="2575" width="12.28515625" customWidth="1"/>
    <col min="2576" max="2576" width="13.85546875" customWidth="1"/>
    <col min="2577" max="2577" width="12.85546875" customWidth="1"/>
    <col min="2578" max="2578" width="11" customWidth="1"/>
    <col min="2579" max="2579" width="13.28515625" customWidth="1"/>
    <col min="2580" max="2580" width="11.5703125" customWidth="1"/>
    <col min="2581" max="2581" width="11.42578125" customWidth="1"/>
    <col min="2583" max="2583" width="10.140625" customWidth="1"/>
    <col min="2585" max="2585" width="9.85546875" bestFit="1" customWidth="1"/>
    <col min="2821" max="2821" width="21.5703125" customWidth="1"/>
    <col min="2822" max="2822" width="14" bestFit="1" customWidth="1"/>
    <col min="2823" max="2823" width="13.42578125" customWidth="1"/>
    <col min="2824" max="2824" width="14.85546875" customWidth="1"/>
    <col min="2825" max="2825" width="13" customWidth="1"/>
    <col min="2827" max="2827" width="11.7109375" customWidth="1"/>
    <col min="2828" max="2828" width="13.5703125" customWidth="1"/>
    <col min="2829" max="2829" width="12.7109375" customWidth="1"/>
    <col min="2830" max="2830" width="13.28515625" customWidth="1"/>
    <col min="2831" max="2831" width="12.28515625" customWidth="1"/>
    <col min="2832" max="2832" width="13.85546875" customWidth="1"/>
    <col min="2833" max="2833" width="12.85546875" customWidth="1"/>
    <col min="2834" max="2834" width="11" customWidth="1"/>
    <col min="2835" max="2835" width="13.28515625" customWidth="1"/>
    <col min="2836" max="2836" width="11.5703125" customWidth="1"/>
    <col min="2837" max="2837" width="11.42578125" customWidth="1"/>
    <col min="2839" max="2839" width="10.140625" customWidth="1"/>
    <col min="2841" max="2841" width="9.85546875" bestFit="1" customWidth="1"/>
    <col min="3077" max="3077" width="21.5703125" customWidth="1"/>
    <col min="3078" max="3078" width="14" bestFit="1" customWidth="1"/>
    <col min="3079" max="3079" width="13.42578125" customWidth="1"/>
    <col min="3080" max="3080" width="14.85546875" customWidth="1"/>
    <col min="3081" max="3081" width="13" customWidth="1"/>
    <col min="3083" max="3083" width="11.7109375" customWidth="1"/>
    <col min="3084" max="3084" width="13.5703125" customWidth="1"/>
    <col min="3085" max="3085" width="12.7109375" customWidth="1"/>
    <col min="3086" max="3086" width="13.28515625" customWidth="1"/>
    <col min="3087" max="3087" width="12.28515625" customWidth="1"/>
    <col min="3088" max="3088" width="13.85546875" customWidth="1"/>
    <col min="3089" max="3089" width="12.85546875" customWidth="1"/>
    <col min="3090" max="3090" width="11" customWidth="1"/>
    <col min="3091" max="3091" width="13.28515625" customWidth="1"/>
    <col min="3092" max="3092" width="11.5703125" customWidth="1"/>
    <col min="3093" max="3093" width="11.42578125" customWidth="1"/>
    <col min="3095" max="3095" width="10.140625" customWidth="1"/>
    <col min="3097" max="3097" width="9.85546875" bestFit="1" customWidth="1"/>
    <col min="3333" max="3333" width="21.5703125" customWidth="1"/>
    <col min="3334" max="3334" width="14" bestFit="1" customWidth="1"/>
    <col min="3335" max="3335" width="13.42578125" customWidth="1"/>
    <col min="3336" max="3336" width="14.85546875" customWidth="1"/>
    <col min="3337" max="3337" width="13" customWidth="1"/>
    <col min="3339" max="3339" width="11.7109375" customWidth="1"/>
    <col min="3340" max="3340" width="13.5703125" customWidth="1"/>
    <col min="3341" max="3341" width="12.7109375" customWidth="1"/>
    <col min="3342" max="3342" width="13.28515625" customWidth="1"/>
    <col min="3343" max="3343" width="12.28515625" customWidth="1"/>
    <col min="3344" max="3344" width="13.85546875" customWidth="1"/>
    <col min="3345" max="3345" width="12.85546875" customWidth="1"/>
    <col min="3346" max="3346" width="11" customWidth="1"/>
    <col min="3347" max="3347" width="13.28515625" customWidth="1"/>
    <col min="3348" max="3348" width="11.5703125" customWidth="1"/>
    <col min="3349" max="3349" width="11.42578125" customWidth="1"/>
    <col min="3351" max="3351" width="10.140625" customWidth="1"/>
    <col min="3353" max="3353" width="9.85546875" bestFit="1" customWidth="1"/>
    <col min="3589" max="3589" width="21.5703125" customWidth="1"/>
    <col min="3590" max="3590" width="14" bestFit="1" customWidth="1"/>
    <col min="3591" max="3591" width="13.42578125" customWidth="1"/>
    <col min="3592" max="3592" width="14.85546875" customWidth="1"/>
    <col min="3593" max="3593" width="13" customWidth="1"/>
    <col min="3595" max="3595" width="11.7109375" customWidth="1"/>
    <col min="3596" max="3596" width="13.5703125" customWidth="1"/>
    <col min="3597" max="3597" width="12.7109375" customWidth="1"/>
    <col min="3598" max="3598" width="13.28515625" customWidth="1"/>
    <col min="3599" max="3599" width="12.28515625" customWidth="1"/>
    <col min="3600" max="3600" width="13.85546875" customWidth="1"/>
    <col min="3601" max="3601" width="12.85546875" customWidth="1"/>
    <col min="3602" max="3602" width="11" customWidth="1"/>
    <col min="3603" max="3603" width="13.28515625" customWidth="1"/>
    <col min="3604" max="3604" width="11.5703125" customWidth="1"/>
    <col min="3605" max="3605" width="11.42578125" customWidth="1"/>
    <col min="3607" max="3607" width="10.140625" customWidth="1"/>
    <col min="3609" max="3609" width="9.85546875" bestFit="1" customWidth="1"/>
    <col min="3845" max="3845" width="21.5703125" customWidth="1"/>
    <col min="3846" max="3846" width="14" bestFit="1" customWidth="1"/>
    <col min="3847" max="3847" width="13.42578125" customWidth="1"/>
    <col min="3848" max="3848" width="14.85546875" customWidth="1"/>
    <col min="3849" max="3849" width="13" customWidth="1"/>
    <col min="3851" max="3851" width="11.7109375" customWidth="1"/>
    <col min="3852" max="3852" width="13.5703125" customWidth="1"/>
    <col min="3853" max="3853" width="12.7109375" customWidth="1"/>
    <col min="3854" max="3854" width="13.28515625" customWidth="1"/>
    <col min="3855" max="3855" width="12.28515625" customWidth="1"/>
    <col min="3856" max="3856" width="13.85546875" customWidth="1"/>
    <col min="3857" max="3857" width="12.85546875" customWidth="1"/>
    <col min="3858" max="3858" width="11" customWidth="1"/>
    <col min="3859" max="3859" width="13.28515625" customWidth="1"/>
    <col min="3860" max="3860" width="11.5703125" customWidth="1"/>
    <col min="3861" max="3861" width="11.42578125" customWidth="1"/>
    <col min="3863" max="3863" width="10.140625" customWidth="1"/>
    <col min="3865" max="3865" width="9.85546875" bestFit="1" customWidth="1"/>
    <col min="4101" max="4101" width="21.5703125" customWidth="1"/>
    <col min="4102" max="4102" width="14" bestFit="1" customWidth="1"/>
    <col min="4103" max="4103" width="13.42578125" customWidth="1"/>
    <col min="4104" max="4104" width="14.85546875" customWidth="1"/>
    <col min="4105" max="4105" width="13" customWidth="1"/>
    <col min="4107" max="4107" width="11.7109375" customWidth="1"/>
    <col min="4108" max="4108" width="13.5703125" customWidth="1"/>
    <col min="4109" max="4109" width="12.7109375" customWidth="1"/>
    <col min="4110" max="4110" width="13.28515625" customWidth="1"/>
    <col min="4111" max="4111" width="12.28515625" customWidth="1"/>
    <col min="4112" max="4112" width="13.85546875" customWidth="1"/>
    <col min="4113" max="4113" width="12.85546875" customWidth="1"/>
    <col min="4114" max="4114" width="11" customWidth="1"/>
    <col min="4115" max="4115" width="13.28515625" customWidth="1"/>
    <col min="4116" max="4116" width="11.5703125" customWidth="1"/>
    <col min="4117" max="4117" width="11.42578125" customWidth="1"/>
    <col min="4119" max="4119" width="10.140625" customWidth="1"/>
    <col min="4121" max="4121" width="9.85546875" bestFit="1" customWidth="1"/>
    <col min="4357" max="4357" width="21.5703125" customWidth="1"/>
    <col min="4358" max="4358" width="14" bestFit="1" customWidth="1"/>
    <col min="4359" max="4359" width="13.42578125" customWidth="1"/>
    <col min="4360" max="4360" width="14.85546875" customWidth="1"/>
    <col min="4361" max="4361" width="13" customWidth="1"/>
    <col min="4363" max="4363" width="11.7109375" customWidth="1"/>
    <col min="4364" max="4364" width="13.5703125" customWidth="1"/>
    <col min="4365" max="4365" width="12.7109375" customWidth="1"/>
    <col min="4366" max="4366" width="13.28515625" customWidth="1"/>
    <col min="4367" max="4367" width="12.28515625" customWidth="1"/>
    <col min="4368" max="4368" width="13.85546875" customWidth="1"/>
    <col min="4369" max="4369" width="12.85546875" customWidth="1"/>
    <col min="4370" max="4370" width="11" customWidth="1"/>
    <col min="4371" max="4371" width="13.28515625" customWidth="1"/>
    <col min="4372" max="4372" width="11.5703125" customWidth="1"/>
    <col min="4373" max="4373" width="11.42578125" customWidth="1"/>
    <col min="4375" max="4375" width="10.140625" customWidth="1"/>
    <col min="4377" max="4377" width="9.85546875" bestFit="1" customWidth="1"/>
    <col min="4613" max="4613" width="21.5703125" customWidth="1"/>
    <col min="4614" max="4614" width="14" bestFit="1" customWidth="1"/>
    <col min="4615" max="4615" width="13.42578125" customWidth="1"/>
    <col min="4616" max="4616" width="14.85546875" customWidth="1"/>
    <col min="4617" max="4617" width="13" customWidth="1"/>
    <col min="4619" max="4619" width="11.7109375" customWidth="1"/>
    <col min="4620" max="4620" width="13.5703125" customWidth="1"/>
    <col min="4621" max="4621" width="12.7109375" customWidth="1"/>
    <col min="4622" max="4622" width="13.28515625" customWidth="1"/>
    <col min="4623" max="4623" width="12.28515625" customWidth="1"/>
    <col min="4624" max="4624" width="13.85546875" customWidth="1"/>
    <col min="4625" max="4625" width="12.85546875" customWidth="1"/>
    <col min="4626" max="4626" width="11" customWidth="1"/>
    <col min="4627" max="4627" width="13.28515625" customWidth="1"/>
    <col min="4628" max="4628" width="11.5703125" customWidth="1"/>
    <col min="4629" max="4629" width="11.42578125" customWidth="1"/>
    <col min="4631" max="4631" width="10.140625" customWidth="1"/>
    <col min="4633" max="4633" width="9.85546875" bestFit="1" customWidth="1"/>
    <col min="4869" max="4869" width="21.5703125" customWidth="1"/>
    <col min="4870" max="4870" width="14" bestFit="1" customWidth="1"/>
    <col min="4871" max="4871" width="13.42578125" customWidth="1"/>
    <col min="4872" max="4872" width="14.85546875" customWidth="1"/>
    <col min="4873" max="4873" width="13" customWidth="1"/>
    <col min="4875" max="4875" width="11.7109375" customWidth="1"/>
    <col min="4876" max="4876" width="13.5703125" customWidth="1"/>
    <col min="4877" max="4877" width="12.7109375" customWidth="1"/>
    <col min="4878" max="4878" width="13.28515625" customWidth="1"/>
    <col min="4879" max="4879" width="12.28515625" customWidth="1"/>
    <col min="4880" max="4880" width="13.85546875" customWidth="1"/>
    <col min="4881" max="4881" width="12.85546875" customWidth="1"/>
    <col min="4882" max="4882" width="11" customWidth="1"/>
    <col min="4883" max="4883" width="13.28515625" customWidth="1"/>
    <col min="4884" max="4884" width="11.5703125" customWidth="1"/>
    <col min="4885" max="4885" width="11.42578125" customWidth="1"/>
    <col min="4887" max="4887" width="10.140625" customWidth="1"/>
    <col min="4889" max="4889" width="9.85546875" bestFit="1" customWidth="1"/>
    <col min="5125" max="5125" width="21.5703125" customWidth="1"/>
    <col min="5126" max="5126" width="14" bestFit="1" customWidth="1"/>
    <col min="5127" max="5127" width="13.42578125" customWidth="1"/>
    <col min="5128" max="5128" width="14.85546875" customWidth="1"/>
    <col min="5129" max="5129" width="13" customWidth="1"/>
    <col min="5131" max="5131" width="11.7109375" customWidth="1"/>
    <col min="5132" max="5132" width="13.5703125" customWidth="1"/>
    <col min="5133" max="5133" width="12.7109375" customWidth="1"/>
    <col min="5134" max="5134" width="13.28515625" customWidth="1"/>
    <col min="5135" max="5135" width="12.28515625" customWidth="1"/>
    <col min="5136" max="5136" width="13.85546875" customWidth="1"/>
    <col min="5137" max="5137" width="12.85546875" customWidth="1"/>
    <col min="5138" max="5138" width="11" customWidth="1"/>
    <col min="5139" max="5139" width="13.28515625" customWidth="1"/>
    <col min="5140" max="5140" width="11.5703125" customWidth="1"/>
    <col min="5141" max="5141" width="11.42578125" customWidth="1"/>
    <col min="5143" max="5143" width="10.140625" customWidth="1"/>
    <col min="5145" max="5145" width="9.85546875" bestFit="1" customWidth="1"/>
    <col min="5381" max="5381" width="21.5703125" customWidth="1"/>
    <col min="5382" max="5382" width="14" bestFit="1" customWidth="1"/>
    <col min="5383" max="5383" width="13.42578125" customWidth="1"/>
    <col min="5384" max="5384" width="14.85546875" customWidth="1"/>
    <col min="5385" max="5385" width="13" customWidth="1"/>
    <col min="5387" max="5387" width="11.7109375" customWidth="1"/>
    <col min="5388" max="5388" width="13.5703125" customWidth="1"/>
    <col min="5389" max="5389" width="12.7109375" customWidth="1"/>
    <col min="5390" max="5390" width="13.28515625" customWidth="1"/>
    <col min="5391" max="5391" width="12.28515625" customWidth="1"/>
    <col min="5392" max="5392" width="13.85546875" customWidth="1"/>
    <col min="5393" max="5393" width="12.85546875" customWidth="1"/>
    <col min="5394" max="5394" width="11" customWidth="1"/>
    <col min="5395" max="5395" width="13.28515625" customWidth="1"/>
    <col min="5396" max="5396" width="11.5703125" customWidth="1"/>
    <col min="5397" max="5397" width="11.42578125" customWidth="1"/>
    <col min="5399" max="5399" width="10.140625" customWidth="1"/>
    <col min="5401" max="5401" width="9.85546875" bestFit="1" customWidth="1"/>
    <col min="5637" max="5637" width="21.5703125" customWidth="1"/>
    <col min="5638" max="5638" width="14" bestFit="1" customWidth="1"/>
    <col min="5639" max="5639" width="13.42578125" customWidth="1"/>
    <col min="5640" max="5640" width="14.85546875" customWidth="1"/>
    <col min="5641" max="5641" width="13" customWidth="1"/>
    <col min="5643" max="5643" width="11.7109375" customWidth="1"/>
    <col min="5644" max="5644" width="13.5703125" customWidth="1"/>
    <col min="5645" max="5645" width="12.7109375" customWidth="1"/>
    <col min="5646" max="5646" width="13.28515625" customWidth="1"/>
    <col min="5647" max="5647" width="12.28515625" customWidth="1"/>
    <col min="5648" max="5648" width="13.85546875" customWidth="1"/>
    <col min="5649" max="5649" width="12.85546875" customWidth="1"/>
    <col min="5650" max="5650" width="11" customWidth="1"/>
    <col min="5651" max="5651" width="13.28515625" customWidth="1"/>
    <col min="5652" max="5652" width="11.5703125" customWidth="1"/>
    <col min="5653" max="5653" width="11.42578125" customWidth="1"/>
    <col min="5655" max="5655" width="10.140625" customWidth="1"/>
    <col min="5657" max="5657" width="9.85546875" bestFit="1" customWidth="1"/>
    <col min="5893" max="5893" width="21.5703125" customWidth="1"/>
    <col min="5894" max="5894" width="14" bestFit="1" customWidth="1"/>
    <col min="5895" max="5895" width="13.42578125" customWidth="1"/>
    <col min="5896" max="5896" width="14.85546875" customWidth="1"/>
    <col min="5897" max="5897" width="13" customWidth="1"/>
    <col min="5899" max="5899" width="11.7109375" customWidth="1"/>
    <col min="5900" max="5900" width="13.5703125" customWidth="1"/>
    <col min="5901" max="5901" width="12.7109375" customWidth="1"/>
    <col min="5902" max="5902" width="13.28515625" customWidth="1"/>
    <col min="5903" max="5903" width="12.28515625" customWidth="1"/>
    <col min="5904" max="5904" width="13.85546875" customWidth="1"/>
    <col min="5905" max="5905" width="12.85546875" customWidth="1"/>
    <col min="5906" max="5906" width="11" customWidth="1"/>
    <col min="5907" max="5907" width="13.28515625" customWidth="1"/>
    <col min="5908" max="5908" width="11.5703125" customWidth="1"/>
    <col min="5909" max="5909" width="11.42578125" customWidth="1"/>
    <col min="5911" max="5911" width="10.140625" customWidth="1"/>
    <col min="5913" max="5913" width="9.85546875" bestFit="1" customWidth="1"/>
    <col min="6149" max="6149" width="21.5703125" customWidth="1"/>
    <col min="6150" max="6150" width="14" bestFit="1" customWidth="1"/>
    <col min="6151" max="6151" width="13.42578125" customWidth="1"/>
    <col min="6152" max="6152" width="14.85546875" customWidth="1"/>
    <col min="6153" max="6153" width="13" customWidth="1"/>
    <col min="6155" max="6155" width="11.7109375" customWidth="1"/>
    <col min="6156" max="6156" width="13.5703125" customWidth="1"/>
    <col min="6157" max="6157" width="12.7109375" customWidth="1"/>
    <col min="6158" max="6158" width="13.28515625" customWidth="1"/>
    <col min="6159" max="6159" width="12.28515625" customWidth="1"/>
    <col min="6160" max="6160" width="13.85546875" customWidth="1"/>
    <col min="6161" max="6161" width="12.85546875" customWidth="1"/>
    <col min="6162" max="6162" width="11" customWidth="1"/>
    <col min="6163" max="6163" width="13.28515625" customWidth="1"/>
    <col min="6164" max="6164" width="11.5703125" customWidth="1"/>
    <col min="6165" max="6165" width="11.42578125" customWidth="1"/>
    <col min="6167" max="6167" width="10.140625" customWidth="1"/>
    <col min="6169" max="6169" width="9.85546875" bestFit="1" customWidth="1"/>
    <col min="6405" max="6405" width="21.5703125" customWidth="1"/>
    <col min="6406" max="6406" width="14" bestFit="1" customWidth="1"/>
    <col min="6407" max="6407" width="13.42578125" customWidth="1"/>
    <col min="6408" max="6408" width="14.85546875" customWidth="1"/>
    <col min="6409" max="6409" width="13" customWidth="1"/>
    <col min="6411" max="6411" width="11.7109375" customWidth="1"/>
    <col min="6412" max="6412" width="13.5703125" customWidth="1"/>
    <col min="6413" max="6413" width="12.7109375" customWidth="1"/>
    <col min="6414" max="6414" width="13.28515625" customWidth="1"/>
    <col min="6415" max="6415" width="12.28515625" customWidth="1"/>
    <col min="6416" max="6416" width="13.85546875" customWidth="1"/>
    <col min="6417" max="6417" width="12.85546875" customWidth="1"/>
    <col min="6418" max="6418" width="11" customWidth="1"/>
    <col min="6419" max="6419" width="13.28515625" customWidth="1"/>
    <col min="6420" max="6420" width="11.5703125" customWidth="1"/>
    <col min="6421" max="6421" width="11.42578125" customWidth="1"/>
    <col min="6423" max="6423" width="10.140625" customWidth="1"/>
    <col min="6425" max="6425" width="9.85546875" bestFit="1" customWidth="1"/>
    <col min="6661" max="6661" width="21.5703125" customWidth="1"/>
    <col min="6662" max="6662" width="14" bestFit="1" customWidth="1"/>
    <col min="6663" max="6663" width="13.42578125" customWidth="1"/>
    <col min="6664" max="6664" width="14.85546875" customWidth="1"/>
    <col min="6665" max="6665" width="13" customWidth="1"/>
    <col min="6667" max="6667" width="11.7109375" customWidth="1"/>
    <col min="6668" max="6668" width="13.5703125" customWidth="1"/>
    <col min="6669" max="6669" width="12.7109375" customWidth="1"/>
    <col min="6670" max="6670" width="13.28515625" customWidth="1"/>
    <col min="6671" max="6671" width="12.28515625" customWidth="1"/>
    <col min="6672" max="6672" width="13.85546875" customWidth="1"/>
    <col min="6673" max="6673" width="12.85546875" customWidth="1"/>
    <col min="6674" max="6674" width="11" customWidth="1"/>
    <col min="6675" max="6675" width="13.28515625" customWidth="1"/>
    <col min="6676" max="6676" width="11.5703125" customWidth="1"/>
    <col min="6677" max="6677" width="11.42578125" customWidth="1"/>
    <col min="6679" max="6679" width="10.140625" customWidth="1"/>
    <col min="6681" max="6681" width="9.85546875" bestFit="1" customWidth="1"/>
    <col min="6917" max="6917" width="21.5703125" customWidth="1"/>
    <col min="6918" max="6918" width="14" bestFit="1" customWidth="1"/>
    <col min="6919" max="6919" width="13.42578125" customWidth="1"/>
    <col min="6920" max="6920" width="14.85546875" customWidth="1"/>
    <col min="6921" max="6921" width="13" customWidth="1"/>
    <col min="6923" max="6923" width="11.7109375" customWidth="1"/>
    <col min="6924" max="6924" width="13.5703125" customWidth="1"/>
    <col min="6925" max="6925" width="12.7109375" customWidth="1"/>
    <col min="6926" max="6926" width="13.28515625" customWidth="1"/>
    <col min="6927" max="6927" width="12.28515625" customWidth="1"/>
    <col min="6928" max="6928" width="13.85546875" customWidth="1"/>
    <col min="6929" max="6929" width="12.85546875" customWidth="1"/>
    <col min="6930" max="6930" width="11" customWidth="1"/>
    <col min="6931" max="6931" width="13.28515625" customWidth="1"/>
    <col min="6932" max="6932" width="11.5703125" customWidth="1"/>
    <col min="6933" max="6933" width="11.42578125" customWidth="1"/>
    <col min="6935" max="6935" width="10.140625" customWidth="1"/>
    <col min="6937" max="6937" width="9.85546875" bestFit="1" customWidth="1"/>
    <col min="7173" max="7173" width="21.5703125" customWidth="1"/>
    <col min="7174" max="7174" width="14" bestFit="1" customWidth="1"/>
    <col min="7175" max="7175" width="13.42578125" customWidth="1"/>
    <col min="7176" max="7176" width="14.85546875" customWidth="1"/>
    <col min="7177" max="7177" width="13" customWidth="1"/>
    <col min="7179" max="7179" width="11.7109375" customWidth="1"/>
    <col min="7180" max="7180" width="13.5703125" customWidth="1"/>
    <col min="7181" max="7181" width="12.7109375" customWidth="1"/>
    <col min="7182" max="7182" width="13.28515625" customWidth="1"/>
    <col min="7183" max="7183" width="12.28515625" customWidth="1"/>
    <col min="7184" max="7184" width="13.85546875" customWidth="1"/>
    <col min="7185" max="7185" width="12.85546875" customWidth="1"/>
    <col min="7186" max="7186" width="11" customWidth="1"/>
    <col min="7187" max="7187" width="13.28515625" customWidth="1"/>
    <col min="7188" max="7188" width="11.5703125" customWidth="1"/>
    <col min="7189" max="7189" width="11.42578125" customWidth="1"/>
    <col min="7191" max="7191" width="10.140625" customWidth="1"/>
    <col min="7193" max="7193" width="9.85546875" bestFit="1" customWidth="1"/>
    <col min="7429" max="7429" width="21.5703125" customWidth="1"/>
    <col min="7430" max="7430" width="14" bestFit="1" customWidth="1"/>
    <col min="7431" max="7431" width="13.42578125" customWidth="1"/>
    <col min="7432" max="7432" width="14.85546875" customWidth="1"/>
    <col min="7433" max="7433" width="13" customWidth="1"/>
    <col min="7435" max="7435" width="11.7109375" customWidth="1"/>
    <col min="7436" max="7436" width="13.5703125" customWidth="1"/>
    <col min="7437" max="7437" width="12.7109375" customWidth="1"/>
    <col min="7438" max="7438" width="13.28515625" customWidth="1"/>
    <col min="7439" max="7439" width="12.28515625" customWidth="1"/>
    <col min="7440" max="7440" width="13.85546875" customWidth="1"/>
    <col min="7441" max="7441" width="12.85546875" customWidth="1"/>
    <col min="7442" max="7442" width="11" customWidth="1"/>
    <col min="7443" max="7443" width="13.28515625" customWidth="1"/>
    <col min="7444" max="7444" width="11.5703125" customWidth="1"/>
    <col min="7445" max="7445" width="11.42578125" customWidth="1"/>
    <col min="7447" max="7447" width="10.140625" customWidth="1"/>
    <col min="7449" max="7449" width="9.85546875" bestFit="1" customWidth="1"/>
    <col min="7685" max="7685" width="21.5703125" customWidth="1"/>
    <col min="7686" max="7686" width="14" bestFit="1" customWidth="1"/>
    <col min="7687" max="7687" width="13.42578125" customWidth="1"/>
    <col min="7688" max="7688" width="14.85546875" customWidth="1"/>
    <col min="7689" max="7689" width="13" customWidth="1"/>
    <col min="7691" max="7691" width="11.7109375" customWidth="1"/>
    <col min="7692" max="7692" width="13.5703125" customWidth="1"/>
    <col min="7693" max="7693" width="12.7109375" customWidth="1"/>
    <col min="7694" max="7694" width="13.28515625" customWidth="1"/>
    <col min="7695" max="7695" width="12.28515625" customWidth="1"/>
    <col min="7696" max="7696" width="13.85546875" customWidth="1"/>
    <col min="7697" max="7697" width="12.85546875" customWidth="1"/>
    <col min="7698" max="7698" width="11" customWidth="1"/>
    <col min="7699" max="7699" width="13.28515625" customWidth="1"/>
    <col min="7700" max="7700" width="11.5703125" customWidth="1"/>
    <col min="7701" max="7701" width="11.42578125" customWidth="1"/>
    <col min="7703" max="7703" width="10.140625" customWidth="1"/>
    <col min="7705" max="7705" width="9.85546875" bestFit="1" customWidth="1"/>
    <col min="7941" max="7941" width="21.5703125" customWidth="1"/>
    <col min="7942" max="7942" width="14" bestFit="1" customWidth="1"/>
    <col min="7943" max="7943" width="13.42578125" customWidth="1"/>
    <col min="7944" max="7944" width="14.85546875" customWidth="1"/>
    <col min="7945" max="7945" width="13" customWidth="1"/>
    <col min="7947" max="7947" width="11.7109375" customWidth="1"/>
    <col min="7948" max="7948" width="13.5703125" customWidth="1"/>
    <col min="7949" max="7949" width="12.7109375" customWidth="1"/>
    <col min="7950" max="7950" width="13.28515625" customWidth="1"/>
    <col min="7951" max="7951" width="12.28515625" customWidth="1"/>
    <col min="7952" max="7952" width="13.85546875" customWidth="1"/>
    <col min="7953" max="7953" width="12.85546875" customWidth="1"/>
    <col min="7954" max="7954" width="11" customWidth="1"/>
    <col min="7955" max="7955" width="13.28515625" customWidth="1"/>
    <col min="7956" max="7956" width="11.5703125" customWidth="1"/>
    <col min="7957" max="7957" width="11.42578125" customWidth="1"/>
    <col min="7959" max="7959" width="10.140625" customWidth="1"/>
    <col min="7961" max="7961" width="9.85546875" bestFit="1" customWidth="1"/>
    <col min="8197" max="8197" width="21.5703125" customWidth="1"/>
    <col min="8198" max="8198" width="14" bestFit="1" customWidth="1"/>
    <col min="8199" max="8199" width="13.42578125" customWidth="1"/>
    <col min="8200" max="8200" width="14.85546875" customWidth="1"/>
    <col min="8201" max="8201" width="13" customWidth="1"/>
    <col min="8203" max="8203" width="11.7109375" customWidth="1"/>
    <col min="8204" max="8204" width="13.5703125" customWidth="1"/>
    <col min="8205" max="8205" width="12.7109375" customWidth="1"/>
    <col min="8206" max="8206" width="13.28515625" customWidth="1"/>
    <col min="8207" max="8207" width="12.28515625" customWidth="1"/>
    <col min="8208" max="8208" width="13.85546875" customWidth="1"/>
    <col min="8209" max="8209" width="12.85546875" customWidth="1"/>
    <col min="8210" max="8210" width="11" customWidth="1"/>
    <col min="8211" max="8211" width="13.28515625" customWidth="1"/>
    <col min="8212" max="8212" width="11.5703125" customWidth="1"/>
    <col min="8213" max="8213" width="11.42578125" customWidth="1"/>
    <col min="8215" max="8215" width="10.140625" customWidth="1"/>
    <col min="8217" max="8217" width="9.85546875" bestFit="1" customWidth="1"/>
    <col min="8453" max="8453" width="21.5703125" customWidth="1"/>
    <col min="8454" max="8454" width="14" bestFit="1" customWidth="1"/>
    <col min="8455" max="8455" width="13.42578125" customWidth="1"/>
    <col min="8456" max="8456" width="14.85546875" customWidth="1"/>
    <col min="8457" max="8457" width="13" customWidth="1"/>
    <col min="8459" max="8459" width="11.7109375" customWidth="1"/>
    <col min="8460" max="8460" width="13.5703125" customWidth="1"/>
    <col min="8461" max="8461" width="12.7109375" customWidth="1"/>
    <col min="8462" max="8462" width="13.28515625" customWidth="1"/>
    <col min="8463" max="8463" width="12.28515625" customWidth="1"/>
    <col min="8464" max="8464" width="13.85546875" customWidth="1"/>
    <col min="8465" max="8465" width="12.85546875" customWidth="1"/>
    <col min="8466" max="8466" width="11" customWidth="1"/>
    <col min="8467" max="8467" width="13.28515625" customWidth="1"/>
    <col min="8468" max="8468" width="11.5703125" customWidth="1"/>
    <col min="8469" max="8469" width="11.42578125" customWidth="1"/>
    <col min="8471" max="8471" width="10.140625" customWidth="1"/>
    <col min="8473" max="8473" width="9.85546875" bestFit="1" customWidth="1"/>
    <col min="8709" max="8709" width="21.5703125" customWidth="1"/>
    <col min="8710" max="8710" width="14" bestFit="1" customWidth="1"/>
    <col min="8711" max="8711" width="13.42578125" customWidth="1"/>
    <col min="8712" max="8712" width="14.85546875" customWidth="1"/>
    <col min="8713" max="8713" width="13" customWidth="1"/>
    <col min="8715" max="8715" width="11.7109375" customWidth="1"/>
    <col min="8716" max="8716" width="13.5703125" customWidth="1"/>
    <col min="8717" max="8717" width="12.7109375" customWidth="1"/>
    <col min="8718" max="8718" width="13.28515625" customWidth="1"/>
    <col min="8719" max="8719" width="12.28515625" customWidth="1"/>
    <col min="8720" max="8720" width="13.85546875" customWidth="1"/>
    <col min="8721" max="8721" width="12.85546875" customWidth="1"/>
    <col min="8722" max="8722" width="11" customWidth="1"/>
    <col min="8723" max="8723" width="13.28515625" customWidth="1"/>
    <col min="8724" max="8724" width="11.5703125" customWidth="1"/>
    <col min="8725" max="8725" width="11.42578125" customWidth="1"/>
    <col min="8727" max="8727" width="10.140625" customWidth="1"/>
    <col min="8729" max="8729" width="9.85546875" bestFit="1" customWidth="1"/>
    <col min="8965" max="8965" width="21.5703125" customWidth="1"/>
    <col min="8966" max="8966" width="14" bestFit="1" customWidth="1"/>
    <col min="8967" max="8967" width="13.42578125" customWidth="1"/>
    <col min="8968" max="8968" width="14.85546875" customWidth="1"/>
    <col min="8969" max="8969" width="13" customWidth="1"/>
    <col min="8971" max="8971" width="11.7109375" customWidth="1"/>
    <col min="8972" max="8972" width="13.5703125" customWidth="1"/>
    <col min="8973" max="8973" width="12.7109375" customWidth="1"/>
    <col min="8974" max="8974" width="13.28515625" customWidth="1"/>
    <col min="8975" max="8975" width="12.28515625" customWidth="1"/>
    <col min="8976" max="8976" width="13.85546875" customWidth="1"/>
    <col min="8977" max="8977" width="12.85546875" customWidth="1"/>
    <col min="8978" max="8978" width="11" customWidth="1"/>
    <col min="8979" max="8979" width="13.28515625" customWidth="1"/>
    <col min="8980" max="8980" width="11.5703125" customWidth="1"/>
    <col min="8981" max="8981" width="11.42578125" customWidth="1"/>
    <col min="8983" max="8983" width="10.140625" customWidth="1"/>
    <col min="8985" max="8985" width="9.85546875" bestFit="1" customWidth="1"/>
    <col min="9221" max="9221" width="21.5703125" customWidth="1"/>
    <col min="9222" max="9222" width="14" bestFit="1" customWidth="1"/>
    <col min="9223" max="9223" width="13.42578125" customWidth="1"/>
    <col min="9224" max="9224" width="14.85546875" customWidth="1"/>
    <col min="9225" max="9225" width="13" customWidth="1"/>
    <col min="9227" max="9227" width="11.7109375" customWidth="1"/>
    <col min="9228" max="9228" width="13.5703125" customWidth="1"/>
    <col min="9229" max="9229" width="12.7109375" customWidth="1"/>
    <col min="9230" max="9230" width="13.28515625" customWidth="1"/>
    <col min="9231" max="9231" width="12.28515625" customWidth="1"/>
    <col min="9232" max="9232" width="13.85546875" customWidth="1"/>
    <col min="9233" max="9233" width="12.85546875" customWidth="1"/>
    <col min="9234" max="9234" width="11" customWidth="1"/>
    <col min="9235" max="9235" width="13.28515625" customWidth="1"/>
    <col min="9236" max="9236" width="11.5703125" customWidth="1"/>
    <col min="9237" max="9237" width="11.42578125" customWidth="1"/>
    <col min="9239" max="9239" width="10.140625" customWidth="1"/>
    <col min="9241" max="9241" width="9.85546875" bestFit="1" customWidth="1"/>
    <col min="9477" max="9477" width="21.5703125" customWidth="1"/>
    <col min="9478" max="9478" width="14" bestFit="1" customWidth="1"/>
    <col min="9479" max="9479" width="13.42578125" customWidth="1"/>
    <col min="9480" max="9480" width="14.85546875" customWidth="1"/>
    <col min="9481" max="9481" width="13" customWidth="1"/>
    <col min="9483" max="9483" width="11.7109375" customWidth="1"/>
    <col min="9484" max="9484" width="13.5703125" customWidth="1"/>
    <col min="9485" max="9485" width="12.7109375" customWidth="1"/>
    <col min="9486" max="9486" width="13.28515625" customWidth="1"/>
    <col min="9487" max="9487" width="12.28515625" customWidth="1"/>
    <col min="9488" max="9488" width="13.85546875" customWidth="1"/>
    <col min="9489" max="9489" width="12.85546875" customWidth="1"/>
    <col min="9490" max="9490" width="11" customWidth="1"/>
    <col min="9491" max="9491" width="13.28515625" customWidth="1"/>
    <col min="9492" max="9492" width="11.5703125" customWidth="1"/>
    <col min="9493" max="9493" width="11.42578125" customWidth="1"/>
    <col min="9495" max="9495" width="10.140625" customWidth="1"/>
    <col min="9497" max="9497" width="9.85546875" bestFit="1" customWidth="1"/>
    <col min="9733" max="9733" width="21.5703125" customWidth="1"/>
    <col min="9734" max="9734" width="14" bestFit="1" customWidth="1"/>
    <col min="9735" max="9735" width="13.42578125" customWidth="1"/>
    <col min="9736" max="9736" width="14.85546875" customWidth="1"/>
    <col min="9737" max="9737" width="13" customWidth="1"/>
    <col min="9739" max="9739" width="11.7109375" customWidth="1"/>
    <col min="9740" max="9740" width="13.5703125" customWidth="1"/>
    <col min="9741" max="9741" width="12.7109375" customWidth="1"/>
    <col min="9742" max="9742" width="13.28515625" customWidth="1"/>
    <col min="9743" max="9743" width="12.28515625" customWidth="1"/>
    <col min="9744" max="9744" width="13.85546875" customWidth="1"/>
    <col min="9745" max="9745" width="12.85546875" customWidth="1"/>
    <col min="9746" max="9746" width="11" customWidth="1"/>
    <col min="9747" max="9747" width="13.28515625" customWidth="1"/>
    <col min="9748" max="9748" width="11.5703125" customWidth="1"/>
    <col min="9749" max="9749" width="11.42578125" customWidth="1"/>
    <col min="9751" max="9751" width="10.140625" customWidth="1"/>
    <col min="9753" max="9753" width="9.85546875" bestFit="1" customWidth="1"/>
    <col min="9989" max="9989" width="21.5703125" customWidth="1"/>
    <col min="9990" max="9990" width="14" bestFit="1" customWidth="1"/>
    <col min="9991" max="9991" width="13.42578125" customWidth="1"/>
    <col min="9992" max="9992" width="14.85546875" customWidth="1"/>
    <col min="9993" max="9993" width="13" customWidth="1"/>
    <col min="9995" max="9995" width="11.7109375" customWidth="1"/>
    <col min="9996" max="9996" width="13.5703125" customWidth="1"/>
    <col min="9997" max="9997" width="12.7109375" customWidth="1"/>
    <col min="9998" max="9998" width="13.28515625" customWidth="1"/>
    <col min="9999" max="9999" width="12.28515625" customWidth="1"/>
    <col min="10000" max="10000" width="13.85546875" customWidth="1"/>
    <col min="10001" max="10001" width="12.85546875" customWidth="1"/>
    <col min="10002" max="10002" width="11" customWidth="1"/>
    <col min="10003" max="10003" width="13.28515625" customWidth="1"/>
    <col min="10004" max="10004" width="11.5703125" customWidth="1"/>
    <col min="10005" max="10005" width="11.42578125" customWidth="1"/>
    <col min="10007" max="10007" width="10.140625" customWidth="1"/>
    <col min="10009" max="10009" width="9.85546875" bestFit="1" customWidth="1"/>
    <col min="10245" max="10245" width="21.5703125" customWidth="1"/>
    <col min="10246" max="10246" width="14" bestFit="1" customWidth="1"/>
    <col min="10247" max="10247" width="13.42578125" customWidth="1"/>
    <col min="10248" max="10248" width="14.85546875" customWidth="1"/>
    <col min="10249" max="10249" width="13" customWidth="1"/>
    <col min="10251" max="10251" width="11.7109375" customWidth="1"/>
    <col min="10252" max="10252" width="13.5703125" customWidth="1"/>
    <col min="10253" max="10253" width="12.7109375" customWidth="1"/>
    <col min="10254" max="10254" width="13.28515625" customWidth="1"/>
    <col min="10255" max="10255" width="12.28515625" customWidth="1"/>
    <col min="10256" max="10256" width="13.85546875" customWidth="1"/>
    <col min="10257" max="10257" width="12.85546875" customWidth="1"/>
    <col min="10258" max="10258" width="11" customWidth="1"/>
    <col min="10259" max="10259" width="13.28515625" customWidth="1"/>
    <col min="10260" max="10260" width="11.5703125" customWidth="1"/>
    <col min="10261" max="10261" width="11.42578125" customWidth="1"/>
    <col min="10263" max="10263" width="10.140625" customWidth="1"/>
    <col min="10265" max="10265" width="9.85546875" bestFit="1" customWidth="1"/>
    <col min="10501" max="10501" width="21.5703125" customWidth="1"/>
    <col min="10502" max="10502" width="14" bestFit="1" customWidth="1"/>
    <col min="10503" max="10503" width="13.42578125" customWidth="1"/>
    <col min="10504" max="10504" width="14.85546875" customWidth="1"/>
    <col min="10505" max="10505" width="13" customWidth="1"/>
    <col min="10507" max="10507" width="11.7109375" customWidth="1"/>
    <col min="10508" max="10508" width="13.5703125" customWidth="1"/>
    <col min="10509" max="10509" width="12.7109375" customWidth="1"/>
    <col min="10510" max="10510" width="13.28515625" customWidth="1"/>
    <col min="10511" max="10511" width="12.28515625" customWidth="1"/>
    <col min="10512" max="10512" width="13.85546875" customWidth="1"/>
    <col min="10513" max="10513" width="12.85546875" customWidth="1"/>
    <col min="10514" max="10514" width="11" customWidth="1"/>
    <col min="10515" max="10515" width="13.28515625" customWidth="1"/>
    <col min="10516" max="10516" width="11.5703125" customWidth="1"/>
    <col min="10517" max="10517" width="11.42578125" customWidth="1"/>
    <col min="10519" max="10519" width="10.140625" customWidth="1"/>
    <col min="10521" max="10521" width="9.85546875" bestFit="1" customWidth="1"/>
    <col min="10757" max="10757" width="21.5703125" customWidth="1"/>
    <col min="10758" max="10758" width="14" bestFit="1" customWidth="1"/>
    <col min="10759" max="10759" width="13.42578125" customWidth="1"/>
    <col min="10760" max="10760" width="14.85546875" customWidth="1"/>
    <col min="10761" max="10761" width="13" customWidth="1"/>
    <col min="10763" max="10763" width="11.7109375" customWidth="1"/>
    <col min="10764" max="10764" width="13.5703125" customWidth="1"/>
    <col min="10765" max="10765" width="12.7109375" customWidth="1"/>
    <col min="10766" max="10766" width="13.28515625" customWidth="1"/>
    <col min="10767" max="10767" width="12.28515625" customWidth="1"/>
    <col min="10768" max="10768" width="13.85546875" customWidth="1"/>
    <col min="10769" max="10769" width="12.85546875" customWidth="1"/>
    <col min="10770" max="10770" width="11" customWidth="1"/>
    <col min="10771" max="10771" width="13.28515625" customWidth="1"/>
    <col min="10772" max="10772" width="11.5703125" customWidth="1"/>
    <col min="10773" max="10773" width="11.42578125" customWidth="1"/>
    <col min="10775" max="10775" width="10.140625" customWidth="1"/>
    <col min="10777" max="10777" width="9.85546875" bestFit="1" customWidth="1"/>
    <col min="11013" max="11013" width="21.5703125" customWidth="1"/>
    <col min="11014" max="11014" width="14" bestFit="1" customWidth="1"/>
    <col min="11015" max="11015" width="13.42578125" customWidth="1"/>
    <col min="11016" max="11016" width="14.85546875" customWidth="1"/>
    <col min="11017" max="11017" width="13" customWidth="1"/>
    <col min="11019" max="11019" width="11.7109375" customWidth="1"/>
    <col min="11020" max="11020" width="13.5703125" customWidth="1"/>
    <col min="11021" max="11021" width="12.7109375" customWidth="1"/>
    <col min="11022" max="11022" width="13.28515625" customWidth="1"/>
    <col min="11023" max="11023" width="12.28515625" customWidth="1"/>
    <col min="11024" max="11024" width="13.85546875" customWidth="1"/>
    <col min="11025" max="11025" width="12.85546875" customWidth="1"/>
    <col min="11026" max="11026" width="11" customWidth="1"/>
    <col min="11027" max="11027" width="13.28515625" customWidth="1"/>
    <col min="11028" max="11028" width="11.5703125" customWidth="1"/>
    <col min="11029" max="11029" width="11.42578125" customWidth="1"/>
    <col min="11031" max="11031" width="10.140625" customWidth="1"/>
    <col min="11033" max="11033" width="9.85546875" bestFit="1" customWidth="1"/>
    <col min="11269" max="11269" width="21.5703125" customWidth="1"/>
    <col min="11270" max="11270" width="14" bestFit="1" customWidth="1"/>
    <col min="11271" max="11271" width="13.42578125" customWidth="1"/>
    <col min="11272" max="11272" width="14.85546875" customWidth="1"/>
    <col min="11273" max="11273" width="13" customWidth="1"/>
    <col min="11275" max="11275" width="11.7109375" customWidth="1"/>
    <col min="11276" max="11276" width="13.5703125" customWidth="1"/>
    <col min="11277" max="11277" width="12.7109375" customWidth="1"/>
    <col min="11278" max="11278" width="13.28515625" customWidth="1"/>
    <col min="11279" max="11279" width="12.28515625" customWidth="1"/>
    <col min="11280" max="11280" width="13.85546875" customWidth="1"/>
    <col min="11281" max="11281" width="12.85546875" customWidth="1"/>
    <col min="11282" max="11282" width="11" customWidth="1"/>
    <col min="11283" max="11283" width="13.28515625" customWidth="1"/>
    <col min="11284" max="11284" width="11.5703125" customWidth="1"/>
    <col min="11285" max="11285" width="11.42578125" customWidth="1"/>
    <col min="11287" max="11287" width="10.140625" customWidth="1"/>
    <col min="11289" max="11289" width="9.85546875" bestFit="1" customWidth="1"/>
    <col min="11525" max="11525" width="21.5703125" customWidth="1"/>
    <col min="11526" max="11526" width="14" bestFit="1" customWidth="1"/>
    <col min="11527" max="11527" width="13.42578125" customWidth="1"/>
    <col min="11528" max="11528" width="14.85546875" customWidth="1"/>
    <col min="11529" max="11529" width="13" customWidth="1"/>
    <col min="11531" max="11531" width="11.7109375" customWidth="1"/>
    <col min="11532" max="11532" width="13.5703125" customWidth="1"/>
    <col min="11533" max="11533" width="12.7109375" customWidth="1"/>
    <col min="11534" max="11534" width="13.28515625" customWidth="1"/>
    <col min="11535" max="11535" width="12.28515625" customWidth="1"/>
    <col min="11536" max="11536" width="13.85546875" customWidth="1"/>
    <col min="11537" max="11537" width="12.85546875" customWidth="1"/>
    <col min="11538" max="11538" width="11" customWidth="1"/>
    <col min="11539" max="11539" width="13.28515625" customWidth="1"/>
    <col min="11540" max="11540" width="11.5703125" customWidth="1"/>
    <col min="11541" max="11541" width="11.42578125" customWidth="1"/>
    <col min="11543" max="11543" width="10.140625" customWidth="1"/>
    <col min="11545" max="11545" width="9.85546875" bestFit="1" customWidth="1"/>
    <col min="11781" max="11781" width="21.5703125" customWidth="1"/>
    <col min="11782" max="11782" width="14" bestFit="1" customWidth="1"/>
    <col min="11783" max="11783" width="13.42578125" customWidth="1"/>
    <col min="11784" max="11784" width="14.85546875" customWidth="1"/>
    <col min="11785" max="11785" width="13" customWidth="1"/>
    <col min="11787" max="11787" width="11.7109375" customWidth="1"/>
    <col min="11788" max="11788" width="13.5703125" customWidth="1"/>
    <col min="11789" max="11789" width="12.7109375" customWidth="1"/>
    <col min="11790" max="11790" width="13.28515625" customWidth="1"/>
    <col min="11791" max="11791" width="12.28515625" customWidth="1"/>
    <col min="11792" max="11792" width="13.85546875" customWidth="1"/>
    <col min="11793" max="11793" width="12.85546875" customWidth="1"/>
    <col min="11794" max="11794" width="11" customWidth="1"/>
    <col min="11795" max="11795" width="13.28515625" customWidth="1"/>
    <col min="11796" max="11796" width="11.5703125" customWidth="1"/>
    <col min="11797" max="11797" width="11.42578125" customWidth="1"/>
    <col min="11799" max="11799" width="10.140625" customWidth="1"/>
    <col min="11801" max="11801" width="9.85546875" bestFit="1" customWidth="1"/>
    <col min="12037" max="12037" width="21.5703125" customWidth="1"/>
    <col min="12038" max="12038" width="14" bestFit="1" customWidth="1"/>
    <col min="12039" max="12039" width="13.42578125" customWidth="1"/>
    <col min="12040" max="12040" width="14.85546875" customWidth="1"/>
    <col min="12041" max="12041" width="13" customWidth="1"/>
    <col min="12043" max="12043" width="11.7109375" customWidth="1"/>
    <col min="12044" max="12044" width="13.5703125" customWidth="1"/>
    <col min="12045" max="12045" width="12.7109375" customWidth="1"/>
    <col min="12046" max="12046" width="13.28515625" customWidth="1"/>
    <col min="12047" max="12047" width="12.28515625" customWidth="1"/>
    <col min="12048" max="12048" width="13.85546875" customWidth="1"/>
    <col min="12049" max="12049" width="12.85546875" customWidth="1"/>
    <col min="12050" max="12050" width="11" customWidth="1"/>
    <col min="12051" max="12051" width="13.28515625" customWidth="1"/>
    <col min="12052" max="12052" width="11.5703125" customWidth="1"/>
    <col min="12053" max="12053" width="11.42578125" customWidth="1"/>
    <col min="12055" max="12055" width="10.140625" customWidth="1"/>
    <col min="12057" max="12057" width="9.85546875" bestFit="1" customWidth="1"/>
    <col min="12293" max="12293" width="21.5703125" customWidth="1"/>
    <col min="12294" max="12294" width="14" bestFit="1" customWidth="1"/>
    <col min="12295" max="12295" width="13.42578125" customWidth="1"/>
    <col min="12296" max="12296" width="14.85546875" customWidth="1"/>
    <col min="12297" max="12297" width="13" customWidth="1"/>
    <col min="12299" max="12299" width="11.7109375" customWidth="1"/>
    <col min="12300" max="12300" width="13.5703125" customWidth="1"/>
    <col min="12301" max="12301" width="12.7109375" customWidth="1"/>
    <col min="12302" max="12302" width="13.28515625" customWidth="1"/>
    <col min="12303" max="12303" width="12.28515625" customWidth="1"/>
    <col min="12304" max="12304" width="13.85546875" customWidth="1"/>
    <col min="12305" max="12305" width="12.85546875" customWidth="1"/>
    <col min="12306" max="12306" width="11" customWidth="1"/>
    <col min="12307" max="12307" width="13.28515625" customWidth="1"/>
    <col min="12308" max="12308" width="11.5703125" customWidth="1"/>
    <col min="12309" max="12309" width="11.42578125" customWidth="1"/>
    <col min="12311" max="12311" width="10.140625" customWidth="1"/>
    <col min="12313" max="12313" width="9.85546875" bestFit="1" customWidth="1"/>
    <col min="12549" max="12549" width="21.5703125" customWidth="1"/>
    <col min="12550" max="12550" width="14" bestFit="1" customWidth="1"/>
    <col min="12551" max="12551" width="13.42578125" customWidth="1"/>
    <col min="12552" max="12552" width="14.85546875" customWidth="1"/>
    <col min="12553" max="12553" width="13" customWidth="1"/>
    <col min="12555" max="12555" width="11.7109375" customWidth="1"/>
    <col min="12556" max="12556" width="13.5703125" customWidth="1"/>
    <col min="12557" max="12557" width="12.7109375" customWidth="1"/>
    <col min="12558" max="12558" width="13.28515625" customWidth="1"/>
    <col min="12559" max="12559" width="12.28515625" customWidth="1"/>
    <col min="12560" max="12560" width="13.85546875" customWidth="1"/>
    <col min="12561" max="12561" width="12.85546875" customWidth="1"/>
    <col min="12562" max="12562" width="11" customWidth="1"/>
    <col min="12563" max="12563" width="13.28515625" customWidth="1"/>
    <col min="12564" max="12564" width="11.5703125" customWidth="1"/>
    <col min="12565" max="12565" width="11.42578125" customWidth="1"/>
    <col min="12567" max="12567" width="10.140625" customWidth="1"/>
    <col min="12569" max="12569" width="9.85546875" bestFit="1" customWidth="1"/>
    <col min="12805" max="12805" width="21.5703125" customWidth="1"/>
    <col min="12806" max="12806" width="14" bestFit="1" customWidth="1"/>
    <col min="12807" max="12807" width="13.42578125" customWidth="1"/>
    <col min="12808" max="12808" width="14.85546875" customWidth="1"/>
    <col min="12809" max="12809" width="13" customWidth="1"/>
    <col min="12811" max="12811" width="11.7109375" customWidth="1"/>
    <col min="12812" max="12812" width="13.5703125" customWidth="1"/>
    <col min="12813" max="12813" width="12.7109375" customWidth="1"/>
    <col min="12814" max="12814" width="13.28515625" customWidth="1"/>
    <col min="12815" max="12815" width="12.28515625" customWidth="1"/>
    <col min="12816" max="12816" width="13.85546875" customWidth="1"/>
    <col min="12817" max="12817" width="12.85546875" customWidth="1"/>
    <col min="12818" max="12818" width="11" customWidth="1"/>
    <col min="12819" max="12819" width="13.28515625" customWidth="1"/>
    <col min="12820" max="12820" width="11.5703125" customWidth="1"/>
    <col min="12821" max="12821" width="11.42578125" customWidth="1"/>
    <col min="12823" max="12823" width="10.140625" customWidth="1"/>
    <col min="12825" max="12825" width="9.85546875" bestFit="1" customWidth="1"/>
    <col min="13061" max="13061" width="21.5703125" customWidth="1"/>
    <col min="13062" max="13062" width="14" bestFit="1" customWidth="1"/>
    <col min="13063" max="13063" width="13.42578125" customWidth="1"/>
    <col min="13064" max="13064" width="14.85546875" customWidth="1"/>
    <col min="13065" max="13065" width="13" customWidth="1"/>
    <col min="13067" max="13067" width="11.7109375" customWidth="1"/>
    <col min="13068" max="13068" width="13.5703125" customWidth="1"/>
    <col min="13069" max="13069" width="12.7109375" customWidth="1"/>
    <col min="13070" max="13070" width="13.28515625" customWidth="1"/>
    <col min="13071" max="13071" width="12.28515625" customWidth="1"/>
    <col min="13072" max="13072" width="13.85546875" customWidth="1"/>
    <col min="13073" max="13073" width="12.85546875" customWidth="1"/>
    <col min="13074" max="13074" width="11" customWidth="1"/>
    <col min="13075" max="13075" width="13.28515625" customWidth="1"/>
    <col min="13076" max="13076" width="11.5703125" customWidth="1"/>
    <col min="13077" max="13077" width="11.42578125" customWidth="1"/>
    <col min="13079" max="13079" width="10.140625" customWidth="1"/>
    <col min="13081" max="13081" width="9.85546875" bestFit="1" customWidth="1"/>
    <col min="13317" max="13317" width="21.5703125" customWidth="1"/>
    <col min="13318" max="13318" width="14" bestFit="1" customWidth="1"/>
    <col min="13319" max="13319" width="13.42578125" customWidth="1"/>
    <col min="13320" max="13320" width="14.85546875" customWidth="1"/>
    <col min="13321" max="13321" width="13" customWidth="1"/>
    <col min="13323" max="13323" width="11.7109375" customWidth="1"/>
    <col min="13324" max="13324" width="13.5703125" customWidth="1"/>
    <col min="13325" max="13325" width="12.7109375" customWidth="1"/>
    <col min="13326" max="13326" width="13.28515625" customWidth="1"/>
    <col min="13327" max="13327" width="12.28515625" customWidth="1"/>
    <col min="13328" max="13328" width="13.85546875" customWidth="1"/>
    <col min="13329" max="13329" width="12.85546875" customWidth="1"/>
    <col min="13330" max="13330" width="11" customWidth="1"/>
    <col min="13331" max="13331" width="13.28515625" customWidth="1"/>
    <col min="13332" max="13332" width="11.5703125" customWidth="1"/>
    <col min="13333" max="13333" width="11.42578125" customWidth="1"/>
    <col min="13335" max="13335" width="10.140625" customWidth="1"/>
    <col min="13337" max="13337" width="9.85546875" bestFit="1" customWidth="1"/>
    <col min="13573" max="13573" width="21.5703125" customWidth="1"/>
    <col min="13574" max="13574" width="14" bestFit="1" customWidth="1"/>
    <col min="13575" max="13575" width="13.42578125" customWidth="1"/>
    <col min="13576" max="13576" width="14.85546875" customWidth="1"/>
    <col min="13577" max="13577" width="13" customWidth="1"/>
    <col min="13579" max="13579" width="11.7109375" customWidth="1"/>
    <col min="13580" max="13580" width="13.5703125" customWidth="1"/>
    <col min="13581" max="13581" width="12.7109375" customWidth="1"/>
    <col min="13582" max="13582" width="13.28515625" customWidth="1"/>
    <col min="13583" max="13583" width="12.28515625" customWidth="1"/>
    <col min="13584" max="13584" width="13.85546875" customWidth="1"/>
    <col min="13585" max="13585" width="12.85546875" customWidth="1"/>
    <col min="13586" max="13586" width="11" customWidth="1"/>
    <col min="13587" max="13587" width="13.28515625" customWidth="1"/>
    <col min="13588" max="13588" width="11.5703125" customWidth="1"/>
    <col min="13589" max="13589" width="11.42578125" customWidth="1"/>
    <col min="13591" max="13591" width="10.140625" customWidth="1"/>
    <col min="13593" max="13593" width="9.85546875" bestFit="1" customWidth="1"/>
    <col min="13829" max="13829" width="21.5703125" customWidth="1"/>
    <col min="13830" max="13830" width="14" bestFit="1" customWidth="1"/>
    <col min="13831" max="13831" width="13.42578125" customWidth="1"/>
    <col min="13832" max="13832" width="14.85546875" customWidth="1"/>
    <col min="13833" max="13833" width="13" customWidth="1"/>
    <col min="13835" max="13835" width="11.7109375" customWidth="1"/>
    <col min="13836" max="13836" width="13.5703125" customWidth="1"/>
    <col min="13837" max="13837" width="12.7109375" customWidth="1"/>
    <col min="13838" max="13838" width="13.28515625" customWidth="1"/>
    <col min="13839" max="13839" width="12.28515625" customWidth="1"/>
    <col min="13840" max="13840" width="13.85546875" customWidth="1"/>
    <col min="13841" max="13841" width="12.85546875" customWidth="1"/>
    <col min="13842" max="13842" width="11" customWidth="1"/>
    <col min="13843" max="13843" width="13.28515625" customWidth="1"/>
    <col min="13844" max="13844" width="11.5703125" customWidth="1"/>
    <col min="13845" max="13845" width="11.42578125" customWidth="1"/>
    <col min="13847" max="13847" width="10.140625" customWidth="1"/>
    <col min="13849" max="13849" width="9.85546875" bestFit="1" customWidth="1"/>
    <col min="14085" max="14085" width="21.5703125" customWidth="1"/>
    <col min="14086" max="14086" width="14" bestFit="1" customWidth="1"/>
    <col min="14087" max="14087" width="13.42578125" customWidth="1"/>
    <col min="14088" max="14088" width="14.85546875" customWidth="1"/>
    <col min="14089" max="14089" width="13" customWidth="1"/>
    <col min="14091" max="14091" width="11.7109375" customWidth="1"/>
    <col min="14092" max="14092" width="13.5703125" customWidth="1"/>
    <col min="14093" max="14093" width="12.7109375" customWidth="1"/>
    <col min="14094" max="14094" width="13.28515625" customWidth="1"/>
    <col min="14095" max="14095" width="12.28515625" customWidth="1"/>
    <col min="14096" max="14096" width="13.85546875" customWidth="1"/>
    <col min="14097" max="14097" width="12.85546875" customWidth="1"/>
    <col min="14098" max="14098" width="11" customWidth="1"/>
    <col min="14099" max="14099" width="13.28515625" customWidth="1"/>
    <col min="14100" max="14100" width="11.5703125" customWidth="1"/>
    <col min="14101" max="14101" width="11.42578125" customWidth="1"/>
    <col min="14103" max="14103" width="10.140625" customWidth="1"/>
    <col min="14105" max="14105" width="9.85546875" bestFit="1" customWidth="1"/>
    <col min="14341" max="14341" width="21.5703125" customWidth="1"/>
    <col min="14342" max="14342" width="14" bestFit="1" customWidth="1"/>
    <col min="14343" max="14343" width="13.42578125" customWidth="1"/>
    <col min="14344" max="14344" width="14.85546875" customWidth="1"/>
    <col min="14345" max="14345" width="13" customWidth="1"/>
    <col min="14347" max="14347" width="11.7109375" customWidth="1"/>
    <col min="14348" max="14348" width="13.5703125" customWidth="1"/>
    <col min="14349" max="14349" width="12.7109375" customWidth="1"/>
    <col min="14350" max="14350" width="13.28515625" customWidth="1"/>
    <col min="14351" max="14351" width="12.28515625" customWidth="1"/>
    <col min="14352" max="14352" width="13.85546875" customWidth="1"/>
    <col min="14353" max="14353" width="12.85546875" customWidth="1"/>
    <col min="14354" max="14354" width="11" customWidth="1"/>
    <col min="14355" max="14355" width="13.28515625" customWidth="1"/>
    <col min="14356" max="14356" width="11.5703125" customWidth="1"/>
    <col min="14357" max="14357" width="11.42578125" customWidth="1"/>
    <col min="14359" max="14359" width="10.140625" customWidth="1"/>
    <col min="14361" max="14361" width="9.85546875" bestFit="1" customWidth="1"/>
    <col min="14597" max="14597" width="21.5703125" customWidth="1"/>
    <col min="14598" max="14598" width="14" bestFit="1" customWidth="1"/>
    <col min="14599" max="14599" width="13.42578125" customWidth="1"/>
    <col min="14600" max="14600" width="14.85546875" customWidth="1"/>
    <col min="14601" max="14601" width="13" customWidth="1"/>
    <col min="14603" max="14603" width="11.7109375" customWidth="1"/>
    <col min="14604" max="14604" width="13.5703125" customWidth="1"/>
    <col min="14605" max="14605" width="12.7109375" customWidth="1"/>
    <col min="14606" max="14606" width="13.28515625" customWidth="1"/>
    <col min="14607" max="14607" width="12.28515625" customWidth="1"/>
    <col min="14608" max="14608" width="13.85546875" customWidth="1"/>
    <col min="14609" max="14609" width="12.85546875" customWidth="1"/>
    <col min="14610" max="14610" width="11" customWidth="1"/>
    <col min="14611" max="14611" width="13.28515625" customWidth="1"/>
    <col min="14612" max="14612" width="11.5703125" customWidth="1"/>
    <col min="14613" max="14613" width="11.42578125" customWidth="1"/>
    <col min="14615" max="14615" width="10.140625" customWidth="1"/>
    <col min="14617" max="14617" width="9.85546875" bestFit="1" customWidth="1"/>
    <col min="14853" max="14853" width="21.5703125" customWidth="1"/>
    <col min="14854" max="14854" width="14" bestFit="1" customWidth="1"/>
    <col min="14855" max="14855" width="13.42578125" customWidth="1"/>
    <col min="14856" max="14856" width="14.85546875" customWidth="1"/>
    <col min="14857" max="14857" width="13" customWidth="1"/>
    <col min="14859" max="14859" width="11.7109375" customWidth="1"/>
    <col min="14860" max="14860" width="13.5703125" customWidth="1"/>
    <col min="14861" max="14861" width="12.7109375" customWidth="1"/>
    <col min="14862" max="14862" width="13.28515625" customWidth="1"/>
    <col min="14863" max="14863" width="12.28515625" customWidth="1"/>
    <col min="14864" max="14864" width="13.85546875" customWidth="1"/>
    <col min="14865" max="14865" width="12.85546875" customWidth="1"/>
    <col min="14866" max="14866" width="11" customWidth="1"/>
    <col min="14867" max="14867" width="13.28515625" customWidth="1"/>
    <col min="14868" max="14868" width="11.5703125" customWidth="1"/>
    <col min="14869" max="14869" width="11.42578125" customWidth="1"/>
    <col min="14871" max="14871" width="10.140625" customWidth="1"/>
    <col min="14873" max="14873" width="9.85546875" bestFit="1" customWidth="1"/>
    <col min="15109" max="15109" width="21.5703125" customWidth="1"/>
    <col min="15110" max="15110" width="14" bestFit="1" customWidth="1"/>
    <col min="15111" max="15111" width="13.42578125" customWidth="1"/>
    <col min="15112" max="15112" width="14.85546875" customWidth="1"/>
    <col min="15113" max="15113" width="13" customWidth="1"/>
    <col min="15115" max="15115" width="11.7109375" customWidth="1"/>
    <col min="15116" max="15116" width="13.5703125" customWidth="1"/>
    <col min="15117" max="15117" width="12.7109375" customWidth="1"/>
    <col min="15118" max="15118" width="13.28515625" customWidth="1"/>
    <col min="15119" max="15119" width="12.28515625" customWidth="1"/>
    <col min="15120" max="15120" width="13.85546875" customWidth="1"/>
    <col min="15121" max="15121" width="12.85546875" customWidth="1"/>
    <col min="15122" max="15122" width="11" customWidth="1"/>
    <col min="15123" max="15123" width="13.28515625" customWidth="1"/>
    <col min="15124" max="15124" width="11.5703125" customWidth="1"/>
    <col min="15125" max="15125" width="11.42578125" customWidth="1"/>
    <col min="15127" max="15127" width="10.140625" customWidth="1"/>
    <col min="15129" max="15129" width="9.85546875" bestFit="1" customWidth="1"/>
    <col min="15365" max="15365" width="21.5703125" customWidth="1"/>
    <col min="15366" max="15366" width="14" bestFit="1" customWidth="1"/>
    <col min="15367" max="15367" width="13.42578125" customWidth="1"/>
    <col min="15368" max="15368" width="14.85546875" customWidth="1"/>
    <col min="15369" max="15369" width="13" customWidth="1"/>
    <col min="15371" max="15371" width="11.7109375" customWidth="1"/>
    <col min="15372" max="15372" width="13.5703125" customWidth="1"/>
    <col min="15373" max="15373" width="12.7109375" customWidth="1"/>
    <col min="15374" max="15374" width="13.28515625" customWidth="1"/>
    <col min="15375" max="15375" width="12.28515625" customWidth="1"/>
    <col min="15376" max="15376" width="13.85546875" customWidth="1"/>
    <col min="15377" max="15377" width="12.85546875" customWidth="1"/>
    <col min="15378" max="15378" width="11" customWidth="1"/>
    <col min="15379" max="15379" width="13.28515625" customWidth="1"/>
    <col min="15380" max="15380" width="11.5703125" customWidth="1"/>
    <col min="15381" max="15381" width="11.42578125" customWidth="1"/>
    <col min="15383" max="15383" width="10.140625" customWidth="1"/>
    <col min="15385" max="15385" width="9.85546875" bestFit="1" customWidth="1"/>
    <col min="15621" max="15621" width="21.5703125" customWidth="1"/>
    <col min="15622" max="15622" width="14" bestFit="1" customWidth="1"/>
    <col min="15623" max="15623" width="13.42578125" customWidth="1"/>
    <col min="15624" max="15624" width="14.85546875" customWidth="1"/>
    <col min="15625" max="15625" width="13" customWidth="1"/>
    <col min="15627" max="15627" width="11.7109375" customWidth="1"/>
    <col min="15628" max="15628" width="13.5703125" customWidth="1"/>
    <col min="15629" max="15629" width="12.7109375" customWidth="1"/>
    <col min="15630" max="15630" width="13.28515625" customWidth="1"/>
    <col min="15631" max="15631" width="12.28515625" customWidth="1"/>
    <col min="15632" max="15632" width="13.85546875" customWidth="1"/>
    <col min="15633" max="15633" width="12.85546875" customWidth="1"/>
    <col min="15634" max="15634" width="11" customWidth="1"/>
    <col min="15635" max="15635" width="13.28515625" customWidth="1"/>
    <col min="15636" max="15636" width="11.5703125" customWidth="1"/>
    <col min="15637" max="15637" width="11.42578125" customWidth="1"/>
    <col min="15639" max="15639" width="10.140625" customWidth="1"/>
    <col min="15641" max="15641" width="9.85546875" bestFit="1" customWidth="1"/>
    <col min="15877" max="15877" width="21.5703125" customWidth="1"/>
    <col min="15878" max="15878" width="14" bestFit="1" customWidth="1"/>
    <col min="15879" max="15879" width="13.42578125" customWidth="1"/>
    <col min="15880" max="15880" width="14.85546875" customWidth="1"/>
    <col min="15881" max="15881" width="13" customWidth="1"/>
    <col min="15883" max="15883" width="11.7109375" customWidth="1"/>
    <col min="15884" max="15884" width="13.5703125" customWidth="1"/>
    <col min="15885" max="15885" width="12.7109375" customWidth="1"/>
    <col min="15886" max="15886" width="13.28515625" customWidth="1"/>
    <col min="15887" max="15887" width="12.28515625" customWidth="1"/>
    <col min="15888" max="15888" width="13.85546875" customWidth="1"/>
    <col min="15889" max="15889" width="12.85546875" customWidth="1"/>
    <col min="15890" max="15890" width="11" customWidth="1"/>
    <col min="15891" max="15891" width="13.28515625" customWidth="1"/>
    <col min="15892" max="15892" width="11.5703125" customWidth="1"/>
    <col min="15893" max="15893" width="11.42578125" customWidth="1"/>
    <col min="15895" max="15895" width="10.140625" customWidth="1"/>
    <col min="15897" max="15897" width="9.85546875" bestFit="1" customWidth="1"/>
    <col min="16133" max="16133" width="21.5703125" customWidth="1"/>
    <col min="16134" max="16134" width="14" bestFit="1" customWidth="1"/>
    <col min="16135" max="16135" width="13.42578125" customWidth="1"/>
    <col min="16136" max="16136" width="14.85546875" customWidth="1"/>
    <col min="16137" max="16137" width="13" customWidth="1"/>
    <col min="16139" max="16139" width="11.7109375" customWidth="1"/>
    <col min="16140" max="16140" width="13.5703125" customWidth="1"/>
    <col min="16141" max="16141" width="12.7109375" customWidth="1"/>
    <col min="16142" max="16142" width="13.28515625" customWidth="1"/>
    <col min="16143" max="16143" width="12.28515625" customWidth="1"/>
    <col min="16144" max="16144" width="13.85546875" customWidth="1"/>
    <col min="16145" max="16145" width="12.85546875" customWidth="1"/>
    <col min="16146" max="16146" width="11" customWidth="1"/>
    <col min="16147" max="16147" width="13.28515625" customWidth="1"/>
    <col min="16148" max="16148" width="11.5703125" customWidth="1"/>
    <col min="16149" max="16149" width="11.42578125" customWidth="1"/>
    <col min="16151" max="16151" width="10.140625" customWidth="1"/>
    <col min="16153" max="16153" width="9.85546875" bestFit="1" customWidth="1"/>
  </cols>
  <sheetData>
    <row r="1" spans="1:27" ht="15.75">
      <c r="A1" s="2220"/>
      <c r="B1" s="2220"/>
      <c r="C1" s="2220"/>
      <c r="D1" s="2220"/>
      <c r="E1" s="2220"/>
      <c r="F1" s="2220"/>
      <c r="G1" s="2220"/>
      <c r="H1" s="2220"/>
      <c r="I1" s="2220"/>
      <c r="J1" s="2220"/>
      <c r="K1" s="2220"/>
      <c r="L1" s="2220"/>
      <c r="M1" s="2220"/>
      <c r="N1" s="2220"/>
      <c r="O1" s="2220"/>
      <c r="P1" s="2220"/>
      <c r="Q1" s="2220"/>
    </row>
    <row r="2" spans="1:27" ht="15.75">
      <c r="A2" s="2220"/>
      <c r="B2" s="2220"/>
      <c r="C2" s="2220"/>
      <c r="D2" s="2220"/>
      <c r="E2" s="2220"/>
      <c r="F2" s="2220"/>
      <c r="G2" s="2220"/>
      <c r="H2" s="2220"/>
      <c r="I2" s="2220"/>
      <c r="J2" s="2220"/>
      <c r="K2" s="2220"/>
      <c r="L2" s="2220"/>
      <c r="M2" s="2220"/>
      <c r="N2" s="2220"/>
      <c r="O2" s="2220"/>
      <c r="P2" s="2220"/>
      <c r="Q2" s="2220"/>
    </row>
    <row r="3" spans="1:27">
      <c r="T3" s="193"/>
      <c r="U3" s="193"/>
      <c r="V3" s="193"/>
      <c r="W3" s="193"/>
      <c r="AA3" s="193" t="str">
        <f>+RELACION!C65</f>
        <v>COES/D/DO/STR-INF-074-2012 Revision 3</v>
      </c>
    </row>
    <row r="4" spans="1:27" ht="16.5" thickBot="1">
      <c r="A4" s="20" t="s">
        <v>1560</v>
      </c>
      <c r="I4" s="194"/>
      <c r="J4" s="195"/>
    </row>
    <row r="5" spans="1:27" ht="13.5" thickBot="1">
      <c r="A5" s="196"/>
      <c r="B5" s="197"/>
      <c r="C5" s="2221" t="s">
        <v>548</v>
      </c>
      <c r="D5" s="2222"/>
      <c r="E5" s="2222"/>
      <c r="F5" s="2222"/>
      <c r="G5" s="2222"/>
      <c r="H5" s="2222"/>
      <c r="I5" s="2222"/>
      <c r="J5" s="2222"/>
      <c r="K5" s="2222"/>
      <c r="L5" s="2222"/>
      <c r="M5" s="2222"/>
      <c r="N5" s="2222"/>
      <c r="O5" s="2222"/>
      <c r="P5" s="2222"/>
      <c r="Q5" s="2222"/>
      <c r="R5" s="2222"/>
      <c r="S5" s="2222"/>
      <c r="T5" s="2222"/>
      <c r="U5" s="2222"/>
      <c r="V5" s="2222"/>
      <c r="W5" s="2223"/>
    </row>
    <row r="6" spans="1:27">
      <c r="A6" s="198" t="s">
        <v>0</v>
      </c>
      <c r="B6" s="23"/>
      <c r="C6" s="198" t="s">
        <v>365</v>
      </c>
      <c r="D6" s="173" t="s">
        <v>366</v>
      </c>
      <c r="E6" s="199" t="s">
        <v>378</v>
      </c>
      <c r="F6" s="200" t="s">
        <v>480</v>
      </c>
      <c r="G6" s="201" t="s">
        <v>481</v>
      </c>
      <c r="H6" s="202" t="s">
        <v>482</v>
      </c>
      <c r="I6" s="203" t="s">
        <v>483</v>
      </c>
      <c r="J6" s="204" t="s">
        <v>484</v>
      </c>
      <c r="K6" s="205" t="s">
        <v>485</v>
      </c>
      <c r="L6" s="205" t="s">
        <v>485</v>
      </c>
      <c r="M6" s="205" t="s">
        <v>485</v>
      </c>
      <c r="N6" s="205" t="s">
        <v>485</v>
      </c>
      <c r="O6" s="205" t="s">
        <v>485</v>
      </c>
      <c r="P6" s="205" t="s">
        <v>485</v>
      </c>
      <c r="Q6" s="206" t="s">
        <v>485</v>
      </c>
      <c r="R6" s="207" t="s">
        <v>485</v>
      </c>
      <c r="S6" s="207" t="s">
        <v>485</v>
      </c>
      <c r="T6" s="207" t="s">
        <v>485</v>
      </c>
      <c r="U6" s="207" t="s">
        <v>485</v>
      </c>
      <c r="V6" s="207" t="s">
        <v>485</v>
      </c>
      <c r="W6" s="208" t="s">
        <v>485</v>
      </c>
    </row>
    <row r="7" spans="1:27">
      <c r="A7" s="209"/>
      <c r="B7" s="210"/>
      <c r="C7" s="209"/>
      <c r="D7" s="211" t="s">
        <v>370</v>
      </c>
      <c r="E7" s="212"/>
      <c r="F7" s="213"/>
      <c r="G7" s="214" t="s">
        <v>486</v>
      </c>
      <c r="H7" s="215"/>
      <c r="I7" s="216"/>
      <c r="J7" s="217" t="s">
        <v>487</v>
      </c>
      <c r="K7" s="218" t="s">
        <v>488</v>
      </c>
      <c r="L7" s="218" t="s">
        <v>489</v>
      </c>
      <c r="M7" s="218" t="s">
        <v>490</v>
      </c>
      <c r="N7" s="218" t="s">
        <v>491</v>
      </c>
      <c r="O7" s="218" t="s">
        <v>492</v>
      </c>
      <c r="P7" s="218" t="s">
        <v>493</v>
      </c>
      <c r="Q7" s="219" t="s">
        <v>494</v>
      </c>
      <c r="R7" s="220" t="s">
        <v>495</v>
      </c>
      <c r="S7" s="220" t="s">
        <v>496</v>
      </c>
      <c r="T7" s="220" t="s">
        <v>1006</v>
      </c>
      <c r="U7" s="220" t="s">
        <v>1009</v>
      </c>
      <c r="V7" s="220" t="s">
        <v>1624</v>
      </c>
      <c r="W7" s="1541" t="s">
        <v>1625</v>
      </c>
    </row>
    <row r="8" spans="1:27">
      <c r="A8" s="221" t="s">
        <v>12</v>
      </c>
      <c r="C8" s="222">
        <f>SUMIF('1.1'!B$9:B$816,A8,'1.1'!R$9:R$816)</f>
        <v>1295253.6629511269</v>
      </c>
      <c r="D8" s="223">
        <f>+'2'!F105*'1.1'!$R$5</f>
        <v>200150.0966920967</v>
      </c>
      <c r="E8" s="224">
        <f t="shared" ref="E8:E29" si="0">SUM(C8:D8)</f>
        <v>1495403.7596432236</v>
      </c>
      <c r="F8" s="225">
        <f>SUMIF('1.1'!$B$9:$B$816,$A8,'1.1'!S$9:S$816)+$D8*'1.1'!S$5</f>
        <v>757943.61153584113</v>
      </c>
      <c r="G8" s="226">
        <f>SUMIF('1.1'!$B$9:$B$816,$A8,'1.1'!T$9:T$816)+$D8*'1.1'!T$5</f>
        <v>31384.828635024482</v>
      </c>
      <c r="H8" s="226">
        <f>SUMIF('1.1'!$B$9:$B$816,$A8,'1.1'!U$9:U$816)+$D8*'1.1'!U$5</f>
        <v>315417.527781996</v>
      </c>
      <c r="I8" s="227">
        <f>SUMIF('1.1'!$B$9:$B$816,$A8,'1.1'!V$9:V$816)+$D8*'1.1'!V$5</f>
        <v>0</v>
      </c>
      <c r="J8" s="228">
        <f>SUMIF('1.1'!$B$9:$B$816,$A8,'1.1'!W$9:W$816)+$D8*'1.1'!W$5</f>
        <v>298072.54721703951</v>
      </c>
      <c r="K8" s="228">
        <f>SUMIF('1.1'!$B$9:$B$816,$A8,'1.1'!X$9:X$816)+$D8*'1.1'!X$5</f>
        <v>3138.4828635024483</v>
      </c>
      <c r="L8" s="228">
        <f>SUMIF('1.1'!$B$9:$B$816,$A8,'1.1'!Y$9:Y$816)+$D8*'1.1'!Y$5</f>
        <v>4707.7242952536726</v>
      </c>
      <c r="M8" s="228">
        <f>SUMIF('1.1'!$B$9:$B$816,$A8,'1.1'!Z$9:Z$816)+$D8*'1.1'!Z$5</f>
        <v>3138.4828635024483</v>
      </c>
      <c r="N8" s="228">
        <f>SUMIF('1.1'!$B$9:$B$816,$A8,'1.1'!AA$9:AA$816)+$D8*'1.1'!AA$5</f>
        <v>6276.9657270048965</v>
      </c>
      <c r="O8" s="228">
        <f>SUMIF('1.1'!$B$9:$B$816,$A8,'1.1'!AB$9:AB$816)+$D8*'1.1'!AB$5</f>
        <v>18830.89718101469</v>
      </c>
      <c r="P8" s="228">
        <f>SUMIF('1.1'!$B$9:$B$816,$A8,'1.1'!AC$9:AC$816)+$D8*'1.1'!AC$5</f>
        <v>4707.7242952536726</v>
      </c>
      <c r="Q8" s="229">
        <f>SUMIF('1.1'!$B$9:$B$816,$A8,'1.1'!AD$9:AD$816)+$D8*'1.1'!AD$5</f>
        <v>4707.7242952536726</v>
      </c>
      <c r="R8" s="226">
        <f>SUMIF('1.1'!$B$9:$B$816,$A8,'1.1'!AE$9:AE$816)+$D8*'1.1'!AE$5</f>
        <v>3138.4828635024483</v>
      </c>
      <c r="S8" s="1961">
        <f>SUMIF('1.1'!$B$9:$B$816,$A8,'1.1'!AF$9:AF$816)+$D8*'1.1'!AF$5</f>
        <v>1569.2414317512241</v>
      </c>
      <c r="T8" s="1961">
        <f>SUMIF('1.1'!$B$9:$B$816,$A8,'1.1'!AG$9:AG$816)+$D8*'1.1'!AG$5</f>
        <v>21969.38004451714</v>
      </c>
      <c r="U8" s="1961">
        <f>SUMIF('1.1'!$B$9:$B$816,$A8,'1.1'!AH$9:AH$816)+$D8*'1.1'!AH$5</f>
        <v>7846.2071587561204</v>
      </c>
      <c r="V8" s="1961">
        <f>SUMIF('1.1'!$B$9:$B$816,$A8,'1.1'!AI$9:AI$816)+$D8*'1.1'!AI$5</f>
        <v>7846.2071587561204</v>
      </c>
      <c r="W8" s="1962">
        <f>SUMIF('1.1'!$B$9:$B$816,$A8,'1.1'!AJ$9:AJ$816)+$D8*'1.1'!AJ$5</f>
        <v>4707.7242952536726</v>
      </c>
      <c r="Y8" s="62"/>
    </row>
    <row r="9" spans="1:27">
      <c r="A9" s="221" t="s">
        <v>39</v>
      </c>
      <c r="C9" s="222">
        <f>SUMIF('1.1'!B$9:B$816,A9,'1.1'!R$9:R$816)</f>
        <v>11794658.218053052</v>
      </c>
      <c r="D9" s="223">
        <f>+'2'!F106*'1.1'!$R$5</f>
        <v>106438.58373791775</v>
      </c>
      <c r="E9" s="224">
        <f t="shared" si="0"/>
        <v>11901096.801790969</v>
      </c>
      <c r="F9" s="225">
        <f>SUMIF('1.1'!$B$9:$B$816,$A9,'1.1'!S$9:S$816)+$D9*'1.1'!S$5</f>
        <v>5260274.9028995419</v>
      </c>
      <c r="G9" s="226">
        <f>SUMIF('1.1'!$B$9:$B$816,$A9,'1.1'!T$9:T$816)+$D9*'1.1'!T$5</f>
        <v>217816.76616561253</v>
      </c>
      <c r="H9" s="226">
        <f>SUMIF('1.1'!$B$9:$B$816,$A9,'1.1'!U$9:U$816)+$D9*'1.1'!U$5</f>
        <v>2189058.4999644053</v>
      </c>
      <c r="I9" s="227">
        <f>SUMIF('1.1'!$B$9:$B$816,$A9,'1.1'!V$9:V$816)+$D9*'1.1'!V$5</f>
        <v>0</v>
      </c>
      <c r="J9" s="228">
        <f>SUMIF('1.1'!$B$9:$B$816,$A9,'1.1'!W$9:W$816)+$D9*'1.1'!W$5</f>
        <v>3591387.1725728544</v>
      </c>
      <c r="K9" s="228">
        <f>SUMIF('1.1'!$B$9:$B$816,$A9,'1.1'!X$9:X$816)+$D9*'1.1'!X$5</f>
        <v>21781.676616561239</v>
      </c>
      <c r="L9" s="228">
        <f>SUMIF('1.1'!$B$9:$B$816,$A9,'1.1'!Y$9:Y$816)+$D9*'1.1'!Y$5</f>
        <v>32672.514924841867</v>
      </c>
      <c r="M9" s="228">
        <f>SUMIF('1.1'!$B$9:$B$816,$A9,'1.1'!Z$9:Z$816)+$D9*'1.1'!Z$5</f>
        <v>21781.676616561239</v>
      </c>
      <c r="N9" s="228">
        <f>SUMIF('1.1'!$B$9:$B$816,$A9,'1.1'!AA$9:AA$816)+$D9*'1.1'!AA$5</f>
        <v>43563.353233122478</v>
      </c>
      <c r="O9" s="228">
        <f>SUMIF('1.1'!$B$9:$B$816,$A9,'1.1'!AB$9:AB$816)+$D9*'1.1'!AB$5</f>
        <v>130690.05969936747</v>
      </c>
      <c r="P9" s="228">
        <f>SUMIF('1.1'!$B$9:$B$816,$A9,'1.1'!AC$9:AC$816)+$D9*'1.1'!AC$5</f>
        <v>32672.514924841867</v>
      </c>
      <c r="Q9" s="229">
        <f>SUMIF('1.1'!$B$9:$B$816,$A9,'1.1'!AD$9:AD$816)+$D9*'1.1'!AD$5</f>
        <v>32672.514924841867</v>
      </c>
      <c r="R9" s="226">
        <f>SUMIF('1.1'!$B$9:$B$816,$A9,'1.1'!AE$9:AE$816)+$D9*'1.1'!AE$5</f>
        <v>21781.676616561239</v>
      </c>
      <c r="S9" s="1963">
        <f>SUMIF('1.1'!$B$9:$B$816,$A9,'1.1'!AF$9:AF$816)+$D9*'1.1'!AF$5</f>
        <v>10890.838308280619</v>
      </c>
      <c r="T9" s="1963">
        <f>SUMIF('1.1'!$B$9:$B$816,$A9,'1.1'!AG$9:AG$816)+$D9*'1.1'!AG$5</f>
        <v>152471.73631592878</v>
      </c>
      <c r="U9" s="1963">
        <f>SUMIF('1.1'!$B$9:$B$816,$A9,'1.1'!AH$9:AH$816)+$D9*'1.1'!AH$5</f>
        <v>54454.191541403132</v>
      </c>
      <c r="V9" s="1963">
        <f>SUMIF('1.1'!$B$9:$B$816,$A9,'1.1'!AI$9:AI$816)+$D9*'1.1'!AI$5</f>
        <v>54454.191541403132</v>
      </c>
      <c r="W9" s="1964">
        <f>SUMIF('1.1'!$B$9:$B$816,$A9,'1.1'!AJ$9:AJ$816)+$D9*'1.1'!AJ$5</f>
        <v>32672.514924841867</v>
      </c>
      <c r="Y9" s="62"/>
    </row>
    <row r="10" spans="1:27">
      <c r="A10" s="221" t="s">
        <v>99</v>
      </c>
      <c r="C10" s="222">
        <f>SUMIF('1.1'!B$9:B$816,A10,'1.1'!R$9:R$816)</f>
        <v>1364651.1501063674</v>
      </c>
      <c r="D10" s="223">
        <f>+'2'!F107*'1.1'!$R$5</f>
        <v>44073.639468172136</v>
      </c>
      <c r="E10" s="224">
        <f t="shared" si="0"/>
        <v>1408724.7895745395</v>
      </c>
      <c r="F10" s="225">
        <f>SUMIF('1.1'!$B$9:$B$816,$A10,'1.1'!S$9:S$816)+$D10*'1.1'!S$5</f>
        <v>720712.98761839338</v>
      </c>
      <c r="G10" s="226">
        <f>SUMIF('1.1'!$B$9:$B$816,$A10,'1.1'!T$9:T$816)+$D10*'1.1'!T$5</f>
        <v>29843.187893101171</v>
      </c>
      <c r="H10" s="226">
        <f>SUMIF('1.1'!$B$9:$B$816,$A10,'1.1'!U$9:U$816)+$D10*'1.1'!U$5</f>
        <v>299924.03832566692</v>
      </c>
      <c r="I10" s="227">
        <f>SUMIF('1.1'!$B$9:$B$816,$A10,'1.1'!V$9:V$816)+$D10*'1.1'!V$5</f>
        <v>0</v>
      </c>
      <c r="J10" s="228">
        <f>SUMIF('1.1'!$B$9:$B$816,$A10,'1.1'!W$9:W$816)+$D10*'1.1'!W$5</f>
        <v>270207.17145273043</v>
      </c>
      <c r="K10" s="228">
        <f>SUMIF('1.1'!$B$9:$B$816,$A10,'1.1'!X$9:X$816)+$D10*'1.1'!X$5</f>
        <v>2984.3187893101162</v>
      </c>
      <c r="L10" s="228">
        <f>SUMIF('1.1'!$B$9:$B$816,$A10,'1.1'!Y$9:Y$816)+$D10*'1.1'!Y$5</f>
        <v>4476.4781839651723</v>
      </c>
      <c r="M10" s="228">
        <f>SUMIF('1.1'!$B$9:$B$816,$A10,'1.1'!Z$9:Z$816)+$D10*'1.1'!Z$5</f>
        <v>2984.3187893101162</v>
      </c>
      <c r="N10" s="228">
        <f>SUMIF('1.1'!$B$9:$B$816,$A10,'1.1'!AA$9:AA$816)+$D10*'1.1'!AA$5</f>
        <v>5968.6375786202325</v>
      </c>
      <c r="O10" s="228">
        <f>SUMIF('1.1'!$B$9:$B$816,$A10,'1.1'!AB$9:AB$816)+$D10*'1.1'!AB$5</f>
        <v>17905.912735860689</v>
      </c>
      <c r="P10" s="228">
        <f>SUMIF('1.1'!$B$9:$B$816,$A10,'1.1'!AC$9:AC$816)+$D10*'1.1'!AC$5</f>
        <v>4476.4781839651723</v>
      </c>
      <c r="Q10" s="229">
        <f>SUMIF('1.1'!$B$9:$B$816,$A10,'1.1'!AD$9:AD$816)+$D10*'1.1'!AD$5</f>
        <v>4476.4781839651723</v>
      </c>
      <c r="R10" s="226">
        <f>SUMIF('1.1'!$B$9:$B$816,$A10,'1.1'!AE$9:AE$816)+$D10*'1.1'!AE$5</f>
        <v>2984.3187893101162</v>
      </c>
      <c r="S10" s="1963">
        <f>SUMIF('1.1'!$B$9:$B$816,$A10,'1.1'!AF$9:AF$816)+$D10*'1.1'!AF$5</f>
        <v>1492.1593946550581</v>
      </c>
      <c r="T10" s="1963">
        <f>SUMIF('1.1'!$B$9:$B$816,$A10,'1.1'!AG$9:AG$816)+$D10*'1.1'!AG$5</f>
        <v>20890.231525170821</v>
      </c>
      <c r="U10" s="1963">
        <f>SUMIF('1.1'!$B$9:$B$816,$A10,'1.1'!AH$9:AH$816)+$D10*'1.1'!AH$5</f>
        <v>7460.7969732752927</v>
      </c>
      <c r="V10" s="1963">
        <f>SUMIF('1.1'!$B$9:$B$816,$A10,'1.1'!AI$9:AI$816)+$D10*'1.1'!AI$5</f>
        <v>7460.7969732752927</v>
      </c>
      <c r="W10" s="1964">
        <f>SUMIF('1.1'!$B$9:$B$816,$A10,'1.1'!AJ$9:AJ$816)+$D10*'1.1'!AJ$5</f>
        <v>4476.4781839651723</v>
      </c>
      <c r="Y10" s="62"/>
    </row>
    <row r="11" spans="1:27">
      <c r="A11" s="221" t="s">
        <v>132</v>
      </c>
      <c r="C11" s="222">
        <f>SUMIF('1.1'!B$9:B$816,A11,'1.1'!R$9:R$816)</f>
        <v>3275728.2608924387</v>
      </c>
      <c r="D11" s="223">
        <f>+'2'!F108*'1.1'!$R$5</f>
        <v>546181.70847208565</v>
      </c>
      <c r="E11" s="224">
        <f t="shared" si="0"/>
        <v>3821909.9693645244</v>
      </c>
      <c r="F11" s="225">
        <f>SUMIF('1.1'!$B$9:$B$816,$A11,'1.1'!S$9:S$816)+$D11*'1.1'!S$5</f>
        <v>1663717.600103758</v>
      </c>
      <c r="G11" s="226">
        <f>SUMIF('1.1'!$B$9:$B$816,$A11,'1.1'!T$9:T$816)+$D11*'1.1'!T$5</f>
        <v>68890.997933903054</v>
      </c>
      <c r="H11" s="226">
        <f>SUMIF('1.1'!$B$9:$B$816,$A11,'1.1'!U$9:U$816)+$D11*'1.1'!U$5</f>
        <v>692354.52923572529</v>
      </c>
      <c r="I11" s="227">
        <f>SUMIF('1.1'!$B$9:$B$816,$A11,'1.1'!V$9:V$816)+$D11*'1.1'!V$5</f>
        <v>0</v>
      </c>
      <c r="J11" s="228">
        <f>SUMIF('1.1'!$B$9:$B$816,$A11,'1.1'!W$9:W$816)+$D11*'1.1'!W$5</f>
        <v>1193718.3981861237</v>
      </c>
      <c r="K11" s="228">
        <f>SUMIF('1.1'!$B$9:$B$816,$A11,'1.1'!X$9:X$816)+$D11*'1.1'!X$5</f>
        <v>6889.0997933903054</v>
      </c>
      <c r="L11" s="228">
        <f>SUMIF('1.1'!$B$9:$B$816,$A11,'1.1'!Y$9:Y$816)+$D11*'1.1'!Y$5</f>
        <v>10333.649690085456</v>
      </c>
      <c r="M11" s="228">
        <f>SUMIF('1.1'!$B$9:$B$816,$A11,'1.1'!Z$9:Z$816)+$D11*'1.1'!Z$5</f>
        <v>6889.0997933903054</v>
      </c>
      <c r="N11" s="228">
        <f>SUMIF('1.1'!$B$9:$B$816,$A11,'1.1'!AA$9:AA$816)+$D11*'1.1'!AA$5</f>
        <v>13778.199586780611</v>
      </c>
      <c r="O11" s="228">
        <f>SUMIF('1.1'!$B$9:$B$816,$A11,'1.1'!AB$9:AB$816)+$D11*'1.1'!AB$5</f>
        <v>41334.598760341825</v>
      </c>
      <c r="P11" s="228">
        <f>SUMIF('1.1'!$B$9:$B$816,$A11,'1.1'!AC$9:AC$816)+$D11*'1.1'!AC$5</f>
        <v>10333.649690085456</v>
      </c>
      <c r="Q11" s="229">
        <f>SUMIF('1.1'!$B$9:$B$816,$A11,'1.1'!AD$9:AD$816)+$D11*'1.1'!AD$5</f>
        <v>10333.649690085456</v>
      </c>
      <c r="R11" s="226">
        <f>SUMIF('1.1'!$B$9:$B$816,$A11,'1.1'!AE$9:AE$816)+$D11*'1.1'!AE$5</f>
        <v>6889.0997933903054</v>
      </c>
      <c r="S11" s="1963">
        <f>SUMIF('1.1'!$B$9:$B$816,$A11,'1.1'!AF$9:AF$816)+$D11*'1.1'!AF$5</f>
        <v>3444.5498966951527</v>
      </c>
      <c r="T11" s="1963">
        <f>SUMIF('1.1'!$B$9:$B$816,$A11,'1.1'!AG$9:AG$816)+$D11*'1.1'!AG$5</f>
        <v>48223.698553732123</v>
      </c>
      <c r="U11" s="1963">
        <f>SUMIF('1.1'!$B$9:$B$816,$A11,'1.1'!AH$9:AH$816)+$D11*'1.1'!AH$5</f>
        <v>17222.749483475764</v>
      </c>
      <c r="V11" s="1963">
        <f>SUMIF('1.1'!$B$9:$B$816,$A11,'1.1'!AI$9:AI$816)+$D11*'1.1'!AI$5</f>
        <v>17222.749483475764</v>
      </c>
      <c r="W11" s="1964">
        <f>SUMIF('1.1'!$B$9:$B$816,$A11,'1.1'!AJ$9:AJ$816)+$D11*'1.1'!AJ$5</f>
        <v>10333.649690085456</v>
      </c>
      <c r="Y11" s="62"/>
    </row>
    <row r="12" spans="1:27">
      <c r="A12" s="328" t="s">
        <v>148</v>
      </c>
      <c r="C12" s="222">
        <f>SUMIF('1.1'!B$9:B$816,A12,'1.1'!R$9:R$816)</f>
        <v>1746931.0768228781</v>
      </c>
      <c r="D12" s="223">
        <f>+'2'!F109*'1.1'!$R$5</f>
        <v>0</v>
      </c>
      <c r="E12" s="224">
        <f t="shared" si="0"/>
        <v>1746931.0768228781</v>
      </c>
      <c r="F12" s="225">
        <f>SUMIF('1.1'!$B$9:$B$816,$A12,'1.1'!S$9:S$816)+$D12*'1.1'!S$5</f>
        <v>776980.62573862961</v>
      </c>
      <c r="G12" s="226">
        <f>SUMIF('1.1'!$B$9:$B$816,$A12,'1.1'!T$9:T$816)+$D12*'1.1'!T$5</f>
        <v>32173.110796630637</v>
      </c>
      <c r="H12" s="226">
        <f>SUMIF('1.1'!$B$9:$B$816,$A12,'1.1'!U$9:U$816)+$D12*'1.1'!U$5</f>
        <v>323339.76350613777</v>
      </c>
      <c r="I12" s="227">
        <f>SUMIF('1.1'!$B$9:$B$816,$A12,'1.1'!V$9:V$816)+$D12*'1.1'!V$5</f>
        <v>0</v>
      </c>
      <c r="J12" s="228">
        <f>SUMIF('1.1'!$B$9:$B$816,$A12,'1.1'!W$9:W$816)+$D12*'1.1'!W$5</f>
        <v>519526.89993141999</v>
      </c>
      <c r="K12" s="228">
        <f>SUMIF('1.1'!$B$9:$B$816,$A12,'1.1'!X$9:X$816)+$D12*'1.1'!X$5</f>
        <v>3217.3110796630644</v>
      </c>
      <c r="L12" s="228">
        <f>SUMIF('1.1'!$B$9:$B$816,$A12,'1.1'!Y$9:Y$816)+$D12*'1.1'!Y$5</f>
        <v>4825.966619494593</v>
      </c>
      <c r="M12" s="228">
        <f>SUMIF('1.1'!$B$9:$B$816,$A12,'1.1'!Z$9:Z$816)+$D12*'1.1'!Z$5</f>
        <v>3217.3110796630644</v>
      </c>
      <c r="N12" s="228">
        <f>SUMIF('1.1'!$B$9:$B$816,$A12,'1.1'!AA$9:AA$816)+$D12*'1.1'!AA$5</f>
        <v>6434.6221593261289</v>
      </c>
      <c r="O12" s="228">
        <f>SUMIF('1.1'!$B$9:$B$816,$A12,'1.1'!AB$9:AB$816)+$D12*'1.1'!AB$5</f>
        <v>19303.866477978372</v>
      </c>
      <c r="P12" s="228">
        <f>SUMIF('1.1'!$B$9:$B$816,$A12,'1.1'!AC$9:AC$816)+$D12*'1.1'!AC$5</f>
        <v>4825.966619494593</v>
      </c>
      <c r="Q12" s="229">
        <f>SUMIF('1.1'!$B$9:$B$816,$A12,'1.1'!AD$9:AD$816)+$D12*'1.1'!AD$5</f>
        <v>4825.966619494593</v>
      </c>
      <c r="R12" s="226">
        <f>SUMIF('1.1'!$B$9:$B$816,$A12,'1.1'!AE$9:AE$816)+$D12*'1.1'!AE$5</f>
        <v>3217.3110796630644</v>
      </c>
      <c r="S12" s="1963">
        <f>SUMIF('1.1'!$B$9:$B$816,$A12,'1.1'!AF$9:AF$816)+$D12*'1.1'!AF$5</f>
        <v>1608.6555398315322</v>
      </c>
      <c r="T12" s="1963">
        <f>SUMIF('1.1'!$B$9:$B$816,$A12,'1.1'!AG$9:AG$816)+$D12*'1.1'!AG$5</f>
        <v>22521.17755764144</v>
      </c>
      <c r="U12" s="1963">
        <f>SUMIF('1.1'!$B$9:$B$816,$A12,'1.1'!AH$9:AH$816)+$D12*'1.1'!AH$5</f>
        <v>8043.2776991576593</v>
      </c>
      <c r="V12" s="1963">
        <f>SUMIF('1.1'!$B$9:$B$816,$A12,'1.1'!AI$9:AI$816)+$D12*'1.1'!AI$5</f>
        <v>8043.2776991576593</v>
      </c>
      <c r="W12" s="1964">
        <f>SUMIF('1.1'!$B$9:$B$816,$A12,'1.1'!AJ$9:AJ$816)+$D12*'1.1'!AJ$5</f>
        <v>4825.966619494593</v>
      </c>
      <c r="Y12" s="62"/>
    </row>
    <row r="13" spans="1:27">
      <c r="A13" s="221" t="s">
        <v>224</v>
      </c>
      <c r="C13" s="222">
        <f>SUMIF('1.1'!B$9:B$816,A13,'1.1'!R$9:R$816)</f>
        <v>8287050.9525923673</v>
      </c>
      <c r="D13" s="223">
        <f>+'2'!F110*'1.1'!$R$5</f>
        <v>0</v>
      </c>
      <c r="E13" s="224">
        <f t="shared" si="0"/>
        <v>8287050.9525923673</v>
      </c>
      <c r="F13" s="225">
        <f>SUMIF('1.1'!$B$9:$B$816,$A13,'1.1'!S$9:S$816)+$D13*'1.1'!S$5</f>
        <v>3920824.8178227316</v>
      </c>
      <c r="G13" s="226">
        <f>SUMIF('1.1'!$B$9:$B$816,$A13,'1.1'!T$9:T$816)+$D13*'1.1'!T$5</f>
        <v>162352.99452682116</v>
      </c>
      <c r="H13" s="226">
        <f>SUMIF('1.1'!$B$9:$B$816,$A13,'1.1'!U$9:U$816)+$D13*'1.1'!U$5</f>
        <v>1631647.5949945524</v>
      </c>
      <c r="I13" s="227">
        <f>SUMIF('1.1'!$B$9:$B$816,$A13,'1.1'!V$9:V$816)+$D13*'1.1'!V$5</f>
        <v>0</v>
      </c>
      <c r="J13" s="228">
        <f>SUMIF('1.1'!$B$9:$B$816,$A13,'1.1'!W$9:W$816)+$D13*'1.1'!W$5</f>
        <v>2093284.2113941407</v>
      </c>
      <c r="K13" s="228">
        <f>SUMIF('1.1'!$B$9:$B$816,$A13,'1.1'!X$9:X$816)+$D13*'1.1'!X$5</f>
        <v>16235.299452682117</v>
      </c>
      <c r="L13" s="228">
        <f>SUMIF('1.1'!$B$9:$B$816,$A13,'1.1'!Y$9:Y$816)+$D13*'1.1'!Y$5</f>
        <v>24352.949179023173</v>
      </c>
      <c r="M13" s="228">
        <f>SUMIF('1.1'!$B$9:$B$816,$A13,'1.1'!Z$9:Z$816)+$D13*'1.1'!Z$5</f>
        <v>16235.299452682117</v>
      </c>
      <c r="N13" s="228">
        <f>SUMIF('1.1'!$B$9:$B$816,$A13,'1.1'!AA$9:AA$816)+$D13*'1.1'!AA$5</f>
        <v>32470.598905364233</v>
      </c>
      <c r="O13" s="228">
        <f>SUMIF('1.1'!$B$9:$B$816,$A13,'1.1'!AB$9:AB$816)+$D13*'1.1'!AB$5</f>
        <v>97411.796716092693</v>
      </c>
      <c r="P13" s="228">
        <f>SUMIF('1.1'!$B$9:$B$816,$A13,'1.1'!AC$9:AC$816)+$D13*'1.1'!AC$5</f>
        <v>24352.949179023173</v>
      </c>
      <c r="Q13" s="229">
        <f>SUMIF('1.1'!$B$9:$B$816,$A13,'1.1'!AD$9:AD$816)+$D13*'1.1'!AD$5</f>
        <v>24352.949179023173</v>
      </c>
      <c r="R13" s="226">
        <f>SUMIF('1.1'!$B$9:$B$816,$A13,'1.1'!AE$9:AE$816)+$D13*'1.1'!AE$5</f>
        <v>16235.299452682117</v>
      </c>
      <c r="S13" s="1963">
        <f>SUMIF('1.1'!$B$9:$B$816,$A13,'1.1'!AF$9:AF$816)+$D13*'1.1'!AF$5</f>
        <v>8117.6497263410583</v>
      </c>
      <c r="T13" s="1963">
        <f>SUMIF('1.1'!$B$9:$B$816,$A13,'1.1'!AG$9:AG$816)+$D13*'1.1'!AG$5</f>
        <v>113647.09616877483</v>
      </c>
      <c r="U13" s="1963">
        <f>SUMIF('1.1'!$B$9:$B$816,$A13,'1.1'!AH$9:AH$816)+$D13*'1.1'!AH$5</f>
        <v>40588.24863170529</v>
      </c>
      <c r="V13" s="1963">
        <f>SUMIF('1.1'!$B$9:$B$816,$A13,'1.1'!AI$9:AI$816)+$D13*'1.1'!AI$5</f>
        <v>40588.24863170529</v>
      </c>
      <c r="W13" s="1964">
        <f>SUMIF('1.1'!$B$9:$B$816,$A13,'1.1'!AJ$9:AJ$816)+$D13*'1.1'!AJ$5</f>
        <v>24352.949179023173</v>
      </c>
      <c r="Y13" s="62"/>
    </row>
    <row r="14" spans="1:27">
      <c r="A14" s="221" t="s">
        <v>92</v>
      </c>
      <c r="C14" s="222">
        <f>SUMIF('1.1'!B$9:B$816,A14,'1.1'!R$9:R$816)</f>
        <v>766838.55999999994</v>
      </c>
      <c r="D14" s="223">
        <f>+'2'!F111*'1.1'!$R$5</f>
        <v>0</v>
      </c>
      <c r="E14" s="224">
        <f t="shared" si="0"/>
        <v>766838.55999999994</v>
      </c>
      <c r="F14" s="225">
        <f>SUMIF('1.1'!$B$9:$B$816,$A14,'1.1'!S$9:S$816)+$D14*'1.1'!S$5</f>
        <v>212027.34000000005</v>
      </c>
      <c r="G14" s="226">
        <f>SUMIF('1.1'!$B$9:$B$816,$A14,'1.1'!T$9:T$816)+$D14*'1.1'!T$5</f>
        <v>8779.6</v>
      </c>
      <c r="H14" s="226">
        <f>SUMIF('1.1'!$B$9:$B$816,$A14,'1.1'!U$9:U$816)+$D14*'1.1'!U$5</f>
        <v>88234.979999999981</v>
      </c>
      <c r="I14" s="227">
        <f>SUMIF('1.1'!$B$9:$B$816,$A14,'1.1'!V$9:V$816)+$D14*'1.1'!V$5</f>
        <v>0</v>
      </c>
      <c r="J14" s="228">
        <f>SUMIF('1.1'!$B$9:$B$816,$A14,'1.1'!W$9:W$816)+$D14*'1.1'!W$5</f>
        <v>431896.82000000007</v>
      </c>
      <c r="K14" s="228">
        <f>SUMIF('1.1'!$B$9:$B$816,$A14,'1.1'!X$9:X$816)+$D14*'1.1'!X$5</f>
        <v>877.96000000000015</v>
      </c>
      <c r="L14" s="228">
        <f>SUMIF('1.1'!$B$9:$B$816,$A14,'1.1'!Y$9:Y$816)+$D14*'1.1'!Y$5</f>
        <v>1316.9399999999996</v>
      </c>
      <c r="M14" s="228">
        <f>SUMIF('1.1'!$B$9:$B$816,$A14,'1.1'!Z$9:Z$816)+$D14*'1.1'!Z$5</f>
        <v>877.96000000000015</v>
      </c>
      <c r="N14" s="228">
        <f>SUMIF('1.1'!$B$9:$B$816,$A14,'1.1'!AA$9:AA$816)+$D14*'1.1'!AA$5</f>
        <v>1755.9200000000003</v>
      </c>
      <c r="O14" s="228">
        <f>SUMIF('1.1'!$B$9:$B$816,$A14,'1.1'!AB$9:AB$816)+$D14*'1.1'!AB$5</f>
        <v>5267.7599999999984</v>
      </c>
      <c r="P14" s="228">
        <f>SUMIF('1.1'!$B$9:$B$816,$A14,'1.1'!AC$9:AC$816)+$D14*'1.1'!AC$5</f>
        <v>1316.9399999999996</v>
      </c>
      <c r="Q14" s="229">
        <f>SUMIF('1.1'!$B$9:$B$816,$A14,'1.1'!AD$9:AD$816)+$D14*'1.1'!AD$5</f>
        <v>1316.9399999999996</v>
      </c>
      <c r="R14" s="226">
        <f>SUMIF('1.1'!$B$9:$B$816,$A14,'1.1'!AE$9:AE$816)+$D14*'1.1'!AE$5</f>
        <v>877.96000000000015</v>
      </c>
      <c r="S14" s="1963">
        <f>SUMIF('1.1'!$B$9:$B$816,$A14,'1.1'!AF$9:AF$816)+$D14*'1.1'!AF$5</f>
        <v>438.98000000000008</v>
      </c>
      <c r="T14" s="1963">
        <f>SUMIF('1.1'!$B$9:$B$816,$A14,'1.1'!AG$9:AG$816)+$D14*'1.1'!AG$5</f>
        <v>6145.7200000000012</v>
      </c>
      <c r="U14" s="1963">
        <f>SUMIF('1.1'!$B$9:$B$816,$A14,'1.1'!AH$9:AH$816)+$D14*'1.1'!AH$5</f>
        <v>2194.9</v>
      </c>
      <c r="V14" s="1963">
        <f>SUMIF('1.1'!$B$9:$B$816,$A14,'1.1'!AI$9:AI$816)+$D14*'1.1'!AI$5</f>
        <v>2194.9</v>
      </c>
      <c r="W14" s="1964">
        <f>SUMIF('1.1'!$B$9:$B$816,$A14,'1.1'!AJ$9:AJ$816)+$D14*'1.1'!AJ$5</f>
        <v>1316.9399999999996</v>
      </c>
      <c r="Y14" s="62"/>
    </row>
    <row r="15" spans="1:27">
      <c r="A15" s="221" t="s">
        <v>173</v>
      </c>
      <c r="C15" s="222">
        <f>SUMIF('1.1'!B$9:B$816,A15,'1.1'!R$9:R$816)</f>
        <v>1907775.8780400152</v>
      </c>
      <c r="D15" s="223">
        <f>+'2'!F112*'1.1'!$R$5</f>
        <v>0</v>
      </c>
      <c r="E15" s="224">
        <f t="shared" si="0"/>
        <v>1907775.8780400152</v>
      </c>
      <c r="F15" s="225">
        <f>SUMIF('1.1'!$B$9:$B$816,$A15,'1.1'!S$9:S$816)+$D15*'1.1'!S$5</f>
        <v>857169.06106649875</v>
      </c>
      <c r="G15" s="226">
        <f>SUMIF('1.1'!$B$9:$B$816,$A15,'1.1'!T$9:T$816)+$D15*'1.1'!T$5</f>
        <v>35493.542901304296</v>
      </c>
      <c r="H15" s="226">
        <f>SUMIF('1.1'!$B$9:$B$816,$A15,'1.1'!U$9:U$816)+$D15*'1.1'!U$5</f>
        <v>356710.10615810822</v>
      </c>
      <c r="I15" s="227">
        <f>SUMIF('1.1'!$B$9:$B$816,$A15,'1.1'!V$9:V$816)+$D15*'1.1'!V$5</f>
        <v>0</v>
      </c>
      <c r="J15" s="228">
        <f>SUMIF('1.1'!$B$9:$B$816,$A15,'1.1'!W$9:W$816)+$D15*'1.1'!W$5</f>
        <v>553697.21635525627</v>
      </c>
      <c r="K15" s="228">
        <f>SUMIF('1.1'!$B$9:$B$816,$A15,'1.1'!X$9:X$816)+$D15*'1.1'!X$5</f>
        <v>3549.3542901304309</v>
      </c>
      <c r="L15" s="228">
        <f>SUMIF('1.1'!$B$9:$B$816,$A15,'1.1'!Y$9:Y$816)+$D15*'1.1'!Y$5</f>
        <v>5324.031435195644</v>
      </c>
      <c r="M15" s="228">
        <f>SUMIF('1.1'!$B$9:$B$816,$A15,'1.1'!Z$9:Z$816)+$D15*'1.1'!Z$5</f>
        <v>3549.3542901304309</v>
      </c>
      <c r="N15" s="228">
        <f>SUMIF('1.1'!$B$9:$B$816,$A15,'1.1'!AA$9:AA$816)+$D15*'1.1'!AA$5</f>
        <v>7098.7085802608617</v>
      </c>
      <c r="O15" s="228">
        <f>SUMIF('1.1'!$B$9:$B$816,$A15,'1.1'!AB$9:AB$816)+$D15*'1.1'!AB$5</f>
        <v>21296.125740782576</v>
      </c>
      <c r="P15" s="228">
        <f>SUMIF('1.1'!$B$9:$B$816,$A15,'1.1'!AC$9:AC$816)+$D15*'1.1'!AC$5</f>
        <v>5324.031435195644</v>
      </c>
      <c r="Q15" s="229">
        <f>SUMIF('1.1'!$B$9:$B$816,$A15,'1.1'!AD$9:AD$816)+$D15*'1.1'!AD$5</f>
        <v>5324.031435195644</v>
      </c>
      <c r="R15" s="226">
        <f>SUMIF('1.1'!$B$9:$B$816,$A15,'1.1'!AE$9:AE$816)+$D15*'1.1'!AE$5</f>
        <v>3549.3542901304309</v>
      </c>
      <c r="S15" s="1963">
        <f>SUMIF('1.1'!$B$9:$B$816,$A15,'1.1'!AF$9:AF$816)+$D15*'1.1'!AF$5</f>
        <v>1774.6771450652154</v>
      </c>
      <c r="T15" s="1963">
        <f>SUMIF('1.1'!$B$9:$B$816,$A15,'1.1'!AG$9:AG$816)+$D15*'1.1'!AG$5</f>
        <v>24845.480030913011</v>
      </c>
      <c r="U15" s="1963">
        <f>SUMIF('1.1'!$B$9:$B$816,$A15,'1.1'!AH$9:AH$816)+$D15*'1.1'!AH$5</f>
        <v>8873.385725326074</v>
      </c>
      <c r="V15" s="1963">
        <f>SUMIF('1.1'!$B$9:$B$816,$A15,'1.1'!AI$9:AI$816)+$D15*'1.1'!AI$5</f>
        <v>8873.385725326074</v>
      </c>
      <c r="W15" s="1964">
        <f>SUMIF('1.1'!$B$9:$B$816,$A15,'1.1'!AJ$9:AJ$816)+$D15*'1.1'!AJ$5</f>
        <v>5324.031435195644</v>
      </c>
      <c r="Y15" s="62"/>
    </row>
    <row r="16" spans="1:27">
      <c r="A16" s="221" t="s">
        <v>186</v>
      </c>
      <c r="C16" s="222">
        <f>SUMIF('1.1'!B$9:B$816,A16,'1.1'!R$9:R$816)</f>
        <v>864664.22608768835</v>
      </c>
      <c r="D16" s="223">
        <f>+'2'!F113*'1.1'!$R$5</f>
        <v>0</v>
      </c>
      <c r="E16" s="224">
        <f t="shared" si="0"/>
        <v>864664.22608768835</v>
      </c>
      <c r="F16" s="225">
        <f>SUMIF('1.1'!$B$9:$B$816,$A16,'1.1'!S$9:S$816)+$D16*'1.1'!S$5</f>
        <v>314684.26816453098</v>
      </c>
      <c r="G16" s="226">
        <f>SUMIF('1.1'!$B$9:$B$816,$A16,'1.1'!T$9:T$816)+$D16*'1.1'!T$5</f>
        <v>13030.404478862563</v>
      </c>
      <c r="H16" s="226">
        <f>SUMIF('1.1'!$B$9:$B$816,$A16,'1.1'!U$9:U$816)+$D16*'1.1'!U$5</f>
        <v>130955.56501256874</v>
      </c>
      <c r="I16" s="227">
        <f>SUMIF('1.1'!$B$9:$B$816,$A16,'1.1'!V$9:V$816)+$D16*'1.1'!V$5</f>
        <v>0</v>
      </c>
      <c r="J16" s="228">
        <f>SUMIF('1.1'!$B$9:$B$816,$A16,'1.1'!W$9:W$816)+$D16*'1.1'!W$5</f>
        <v>367554.29521908157</v>
      </c>
      <c r="K16" s="228">
        <f>SUMIF('1.1'!$B$9:$B$816,$A16,'1.1'!X$9:X$816)+$D16*'1.1'!X$5</f>
        <v>1303.0404478862565</v>
      </c>
      <c r="L16" s="228">
        <f>SUMIF('1.1'!$B$9:$B$816,$A16,'1.1'!Y$9:Y$816)+$D16*'1.1'!Y$5</f>
        <v>1954.5606718293843</v>
      </c>
      <c r="M16" s="228">
        <f>SUMIF('1.1'!$B$9:$B$816,$A16,'1.1'!Z$9:Z$816)+$D16*'1.1'!Z$5</f>
        <v>1303.0404478862565</v>
      </c>
      <c r="N16" s="228">
        <f>SUMIF('1.1'!$B$9:$B$816,$A16,'1.1'!AA$9:AA$816)+$D16*'1.1'!AA$5</f>
        <v>2606.080895772513</v>
      </c>
      <c r="O16" s="228">
        <f>SUMIF('1.1'!$B$9:$B$816,$A16,'1.1'!AB$9:AB$816)+$D16*'1.1'!AB$5</f>
        <v>7818.2426873175373</v>
      </c>
      <c r="P16" s="228">
        <f>SUMIF('1.1'!$B$9:$B$816,$A16,'1.1'!AC$9:AC$816)+$D16*'1.1'!AC$5</f>
        <v>1954.5606718293843</v>
      </c>
      <c r="Q16" s="229">
        <f>SUMIF('1.1'!$B$9:$B$816,$A16,'1.1'!AD$9:AD$816)+$D16*'1.1'!AD$5</f>
        <v>1954.5606718293843</v>
      </c>
      <c r="R16" s="226">
        <f>SUMIF('1.1'!$B$9:$B$816,$A16,'1.1'!AE$9:AE$816)+$D16*'1.1'!AE$5</f>
        <v>1303.0404478862565</v>
      </c>
      <c r="S16" s="1963">
        <f>SUMIF('1.1'!$B$9:$B$816,$A16,'1.1'!AF$9:AF$816)+$D16*'1.1'!AF$5</f>
        <v>651.52022394312826</v>
      </c>
      <c r="T16" s="1963">
        <f>SUMIF('1.1'!$B$9:$B$816,$A16,'1.1'!AG$9:AG$816)+$D16*'1.1'!AG$5</f>
        <v>9121.2831352037956</v>
      </c>
      <c r="U16" s="1963">
        <f>SUMIF('1.1'!$B$9:$B$816,$A16,'1.1'!AH$9:AH$816)+$D16*'1.1'!AH$5</f>
        <v>3257.6011197156408</v>
      </c>
      <c r="V16" s="1963">
        <f>SUMIF('1.1'!$B$9:$B$816,$A16,'1.1'!AI$9:AI$816)+$D16*'1.1'!AI$5</f>
        <v>3257.6011197156408</v>
      </c>
      <c r="W16" s="1964">
        <f>SUMIF('1.1'!$B$9:$B$816,$A16,'1.1'!AJ$9:AJ$816)+$D16*'1.1'!AJ$5</f>
        <v>1954.5606718293843</v>
      </c>
      <c r="Y16" s="62"/>
    </row>
    <row r="17" spans="1:25">
      <c r="A17" s="221" t="s">
        <v>206</v>
      </c>
      <c r="C17" s="222">
        <f>SUMIF('1.1'!B$9:B$816,A17,'1.1'!R$9:R$816)</f>
        <v>508670.40704111208</v>
      </c>
      <c r="D17" s="223">
        <f>+'2'!F114*'1.1'!$R$5</f>
        <v>0</v>
      </c>
      <c r="E17" s="224">
        <f t="shared" si="0"/>
        <v>508670.40704111208</v>
      </c>
      <c r="F17" s="225">
        <f>SUMIF('1.1'!$B$9:$B$816,$A17,'1.1'!S$9:S$816)+$D17*'1.1'!S$5</f>
        <v>139674.70528758224</v>
      </c>
      <c r="G17" s="226">
        <f>SUMIF('1.1'!$B$9:$B$816,$A17,'1.1'!T$9:T$816)+$D17*'1.1'!T$5</f>
        <v>5783.6316889268001</v>
      </c>
      <c r="H17" s="226">
        <f>SUMIF('1.1'!$B$9:$B$816,$A17,'1.1'!U$9:U$816)+$D17*'1.1'!U$5</f>
        <v>58125.498473714339</v>
      </c>
      <c r="I17" s="227">
        <f>SUMIF('1.1'!$B$9:$B$816,$A17,'1.1'!V$9:V$816)+$D17*'1.1'!V$5</f>
        <v>0</v>
      </c>
      <c r="J17" s="228">
        <f>SUMIF('1.1'!$B$9:$B$816,$A17,'1.1'!W$9:W$816)+$D17*'1.1'!W$5</f>
        <v>288024.85810855468</v>
      </c>
      <c r="K17" s="228">
        <f>SUMIF('1.1'!$B$9:$B$816,$A17,'1.1'!X$9:X$816)+$D17*'1.1'!X$5</f>
        <v>578.36316889268005</v>
      </c>
      <c r="L17" s="228">
        <f>SUMIF('1.1'!$B$9:$B$816,$A17,'1.1'!Y$9:Y$816)+$D17*'1.1'!Y$5</f>
        <v>867.54475333901973</v>
      </c>
      <c r="M17" s="228">
        <f>SUMIF('1.1'!$B$9:$B$816,$A17,'1.1'!Z$9:Z$816)+$D17*'1.1'!Z$5</f>
        <v>578.36316889268005</v>
      </c>
      <c r="N17" s="228">
        <f>SUMIF('1.1'!$B$9:$B$816,$A17,'1.1'!AA$9:AA$816)+$D17*'1.1'!AA$5</f>
        <v>1156.7263377853601</v>
      </c>
      <c r="O17" s="228">
        <f>SUMIF('1.1'!$B$9:$B$816,$A17,'1.1'!AB$9:AB$816)+$D17*'1.1'!AB$5</f>
        <v>3470.1790133560789</v>
      </c>
      <c r="P17" s="228">
        <f>SUMIF('1.1'!$B$9:$B$816,$A17,'1.1'!AC$9:AC$816)+$D17*'1.1'!AC$5</f>
        <v>867.54475333901973</v>
      </c>
      <c r="Q17" s="229">
        <f>SUMIF('1.1'!$B$9:$B$816,$A17,'1.1'!AD$9:AD$816)+$D17*'1.1'!AD$5</f>
        <v>867.54475333901973</v>
      </c>
      <c r="R17" s="226">
        <f>SUMIF('1.1'!$B$9:$B$816,$A17,'1.1'!AE$9:AE$816)+$D17*'1.1'!AE$5</f>
        <v>578.36316889268005</v>
      </c>
      <c r="S17" s="1963">
        <f>SUMIF('1.1'!$B$9:$B$816,$A17,'1.1'!AF$9:AF$816)+$D17*'1.1'!AF$5</f>
        <v>289.18158444634003</v>
      </c>
      <c r="T17" s="1963">
        <f>SUMIF('1.1'!$B$9:$B$816,$A17,'1.1'!AG$9:AG$816)+$D17*'1.1'!AG$5</f>
        <v>4048.5421822487601</v>
      </c>
      <c r="U17" s="1963">
        <f>SUMIF('1.1'!$B$9:$B$816,$A17,'1.1'!AH$9:AH$816)+$D17*'1.1'!AH$5</f>
        <v>1445.9079222317</v>
      </c>
      <c r="V17" s="1963">
        <f>SUMIF('1.1'!$B$9:$B$816,$A17,'1.1'!AI$9:AI$816)+$D17*'1.1'!AI$5</f>
        <v>1445.9079222317</v>
      </c>
      <c r="W17" s="1964">
        <f>SUMIF('1.1'!$B$9:$B$816,$A17,'1.1'!AJ$9:AJ$816)+$D17*'1.1'!AJ$5</f>
        <v>867.54475333901973</v>
      </c>
      <c r="Y17" s="62"/>
    </row>
    <row r="18" spans="1:25">
      <c r="A18" s="221" t="s">
        <v>217</v>
      </c>
      <c r="C18" s="222">
        <f>SUMIF('1.1'!B$9:B$816,A18,'1.1'!R$9:R$816)</f>
        <v>445508.66276113322</v>
      </c>
      <c r="D18" s="223">
        <f>+'2'!F115*'1.1'!$R$5</f>
        <v>11917.638204606303</v>
      </c>
      <c r="E18" s="224">
        <f t="shared" si="0"/>
        <v>457426.30096573953</v>
      </c>
      <c r="F18" s="225">
        <f>SUMIF('1.1'!$B$9:$B$816,$A18,'1.1'!S$9:S$816)+$D18*'1.1'!S$5</f>
        <v>226648.58632421825</v>
      </c>
      <c r="G18" s="226">
        <f>SUMIF('1.1'!$B$9:$B$816,$A18,'1.1'!T$9:T$816)+$D18*'1.1'!T$5</f>
        <v>9385.0346304024115</v>
      </c>
      <c r="H18" s="226">
        <f>SUMIF('1.1'!$B$9:$B$816,$A18,'1.1'!U$9:U$816)+$D18*'1.1'!U$5</f>
        <v>94319.598035544201</v>
      </c>
      <c r="I18" s="227">
        <f>SUMIF('1.1'!$B$9:$B$816,$A18,'1.1'!V$9:V$816)+$D18*'1.1'!V$5</f>
        <v>0</v>
      </c>
      <c r="J18" s="228">
        <f>SUMIF('1.1'!$B$9:$B$816,$A18,'1.1'!W$9:W$816)+$D18*'1.1'!W$5</f>
        <v>99387.229815887622</v>
      </c>
      <c r="K18" s="228">
        <f>SUMIF('1.1'!$B$9:$B$816,$A18,'1.1'!X$9:X$816)+$D18*'1.1'!X$5</f>
        <v>938.50346304024106</v>
      </c>
      <c r="L18" s="228">
        <f>SUMIF('1.1'!$B$9:$B$816,$A18,'1.1'!Y$9:Y$816)+$D18*'1.1'!Y$5</f>
        <v>1407.7551945603611</v>
      </c>
      <c r="M18" s="228">
        <f>SUMIF('1.1'!$B$9:$B$816,$A18,'1.1'!Z$9:Z$816)+$D18*'1.1'!Z$5</f>
        <v>938.50346304024106</v>
      </c>
      <c r="N18" s="228">
        <f>SUMIF('1.1'!$B$9:$B$816,$A18,'1.1'!AA$9:AA$816)+$D18*'1.1'!AA$5</f>
        <v>1877.0069260804821</v>
      </c>
      <c r="O18" s="228">
        <f>SUMIF('1.1'!$B$9:$B$816,$A18,'1.1'!AB$9:AB$816)+$D18*'1.1'!AB$5</f>
        <v>5631.0207782414445</v>
      </c>
      <c r="P18" s="228">
        <f>SUMIF('1.1'!$B$9:$B$816,$A18,'1.1'!AC$9:AC$816)+$D18*'1.1'!AC$5</f>
        <v>1407.7551945603611</v>
      </c>
      <c r="Q18" s="229">
        <f>SUMIF('1.1'!$B$9:$B$816,$A18,'1.1'!AD$9:AD$816)+$D18*'1.1'!AD$5</f>
        <v>1407.7551945603611</v>
      </c>
      <c r="R18" s="226">
        <f>SUMIF('1.1'!$B$9:$B$816,$A18,'1.1'!AE$9:AE$816)+$D18*'1.1'!AE$5</f>
        <v>938.50346304024106</v>
      </c>
      <c r="S18" s="1963">
        <f>SUMIF('1.1'!$B$9:$B$816,$A18,'1.1'!AF$9:AF$816)+$D18*'1.1'!AF$5</f>
        <v>469.25173152012053</v>
      </c>
      <c r="T18" s="1963">
        <f>SUMIF('1.1'!$B$9:$B$816,$A18,'1.1'!AG$9:AG$816)+$D18*'1.1'!AG$5</f>
        <v>6569.5242412816879</v>
      </c>
      <c r="U18" s="1963">
        <f>SUMIF('1.1'!$B$9:$B$816,$A18,'1.1'!AH$9:AH$816)+$D18*'1.1'!AH$5</f>
        <v>2346.2586576006029</v>
      </c>
      <c r="V18" s="1963">
        <f>SUMIF('1.1'!$B$9:$B$816,$A18,'1.1'!AI$9:AI$816)+$D18*'1.1'!AI$5</f>
        <v>2346.2586576006029</v>
      </c>
      <c r="W18" s="1964">
        <f>SUMIF('1.1'!$B$9:$B$816,$A18,'1.1'!AJ$9:AJ$816)+$D18*'1.1'!AJ$5</f>
        <v>1407.7551945603611</v>
      </c>
      <c r="Y18" s="62"/>
    </row>
    <row r="19" spans="1:25">
      <c r="A19" s="221" t="s">
        <v>314</v>
      </c>
      <c r="C19" s="222">
        <f>SUMIF('1.1'!B$9:B$816,A19,'1.1'!R$9:R$816)</f>
        <v>10003935.375911215</v>
      </c>
      <c r="D19" s="223">
        <f>+'2'!F116*'1.1'!$R$5</f>
        <v>0</v>
      </c>
      <c r="E19" s="224">
        <f t="shared" si="0"/>
        <v>10003935.375911215</v>
      </c>
      <c r="F19" s="225">
        <f>SUMIF('1.1'!$B$9:$B$816,$A19,'1.1'!S$9:S$816)+$D19*'1.1'!S$5</f>
        <v>4092421.0311469655</v>
      </c>
      <c r="G19" s="226">
        <f>SUMIF('1.1'!$B$9:$B$816,$A19,'1.1'!T$9:T$816)+$D19*'1.1'!T$5</f>
        <v>169458.42779076452</v>
      </c>
      <c r="H19" s="226">
        <f>SUMIF('1.1'!$B$9:$B$816,$A19,'1.1'!U$9:U$816)+$D19*'1.1'!U$5</f>
        <v>1703057.1992971837</v>
      </c>
      <c r="I19" s="227">
        <f>SUMIF('1.1'!$B$9:$B$816,$A19,'1.1'!V$9:V$816)+$D19*'1.1'!V$5</f>
        <v>0</v>
      </c>
      <c r="J19" s="228">
        <f>SUMIF('1.1'!$B$9:$B$816,$A19,'1.1'!W$9:W$816)+$D19*'1.1'!W$5</f>
        <v>3539096.3556935503</v>
      </c>
      <c r="K19" s="228">
        <f>SUMIF('1.1'!$B$9:$B$816,$A19,'1.1'!X$9:X$816)+$D19*'1.1'!X$5</f>
        <v>16945.842779076462</v>
      </c>
      <c r="L19" s="228">
        <f>SUMIF('1.1'!$B$9:$B$816,$A19,'1.1'!Y$9:Y$816)+$D19*'1.1'!Y$5</f>
        <v>25418.764168614682</v>
      </c>
      <c r="M19" s="228">
        <f>SUMIF('1.1'!$B$9:$B$816,$A19,'1.1'!Z$9:Z$816)+$D19*'1.1'!Z$5</f>
        <v>16945.842779076462</v>
      </c>
      <c r="N19" s="228">
        <f>SUMIF('1.1'!$B$9:$B$816,$A19,'1.1'!AA$9:AA$816)+$D19*'1.1'!AA$5</f>
        <v>33891.685558152923</v>
      </c>
      <c r="O19" s="228">
        <f>SUMIF('1.1'!$B$9:$B$816,$A19,'1.1'!AB$9:AB$816)+$D19*'1.1'!AB$5</f>
        <v>101675.05667445873</v>
      </c>
      <c r="P19" s="228">
        <f>SUMIF('1.1'!$B$9:$B$816,$A19,'1.1'!AC$9:AC$816)+$D19*'1.1'!AC$5</f>
        <v>25418.764168614682</v>
      </c>
      <c r="Q19" s="229">
        <f>SUMIF('1.1'!$B$9:$B$816,$A19,'1.1'!AD$9:AD$816)+$D19*'1.1'!AD$5</f>
        <v>25418.764168614682</v>
      </c>
      <c r="R19" s="226">
        <f>SUMIF('1.1'!$B$9:$B$816,$A19,'1.1'!AE$9:AE$816)+$D19*'1.1'!AE$5</f>
        <v>16945.842779076462</v>
      </c>
      <c r="S19" s="1963">
        <f>SUMIF('1.1'!$B$9:$B$816,$A19,'1.1'!AF$9:AF$816)+$D19*'1.1'!AF$5</f>
        <v>8472.9213895382309</v>
      </c>
      <c r="T19" s="1963">
        <f>SUMIF('1.1'!$B$9:$B$816,$A19,'1.1'!AG$9:AG$816)+$D19*'1.1'!AG$5</f>
        <v>118620.89945353521</v>
      </c>
      <c r="U19" s="1963">
        <f>SUMIF('1.1'!$B$9:$B$816,$A19,'1.1'!AH$9:AH$816)+$D19*'1.1'!AH$5</f>
        <v>42364.606947691129</v>
      </c>
      <c r="V19" s="1963">
        <f>SUMIF('1.1'!$B$9:$B$816,$A19,'1.1'!AI$9:AI$816)+$D19*'1.1'!AI$5</f>
        <v>42364.606947691129</v>
      </c>
      <c r="W19" s="1964">
        <f>SUMIF('1.1'!$B$9:$B$816,$A19,'1.1'!AJ$9:AJ$816)+$D19*'1.1'!AJ$5</f>
        <v>25418.764168614682</v>
      </c>
      <c r="Y19" s="62"/>
    </row>
    <row r="20" spans="1:25">
      <c r="A20" s="221" t="s">
        <v>268</v>
      </c>
      <c r="C20" s="222">
        <f>SUMIF('1.1'!B$9:B$816,A20,'1.1'!R$9:R$816)</f>
        <v>136728.75362828234</v>
      </c>
      <c r="D20" s="223">
        <f>+'2'!F117*'1.1'!$R$5</f>
        <v>0</v>
      </c>
      <c r="E20" s="224">
        <f t="shared" si="0"/>
        <v>136728.75362828234</v>
      </c>
      <c r="F20" s="225">
        <f>SUMIF('1.1'!$B$9:$B$816,$A20,'1.1'!S$9:S$816)+$D20*'1.1'!S$5</f>
        <v>59766.609842275873</v>
      </c>
      <c r="G20" s="226">
        <f>SUMIF('1.1'!$B$9:$B$816,$A20,'1.1'!T$9:T$816)+$D20*'1.1'!T$5</f>
        <v>2474.8078609638033</v>
      </c>
      <c r="H20" s="226">
        <f>SUMIF('1.1'!$B$9:$B$816,$A20,'1.1'!U$9:U$816)+$D20*'1.1'!U$5</f>
        <v>24871.819002686218</v>
      </c>
      <c r="I20" s="227">
        <f>SUMIF('1.1'!$B$9:$B$816,$A20,'1.1'!V$9:V$816)+$D20*'1.1'!V$5</f>
        <v>0</v>
      </c>
      <c r="J20" s="228">
        <f>SUMIF('1.1'!$B$9:$B$816,$A20,'1.1'!W$9:W$816)+$D20*'1.1'!W$5</f>
        <v>42314.833732513274</v>
      </c>
      <c r="K20" s="228">
        <f>SUMIF('1.1'!$B$9:$B$816,$A20,'1.1'!X$9:X$816)+$D20*'1.1'!X$5</f>
        <v>247.48078609638037</v>
      </c>
      <c r="L20" s="228">
        <f>SUMIF('1.1'!$B$9:$B$816,$A20,'1.1'!Y$9:Y$816)+$D20*'1.1'!Y$5</f>
        <v>371.22117914457039</v>
      </c>
      <c r="M20" s="228">
        <f>SUMIF('1.1'!$B$9:$B$816,$A20,'1.1'!Z$9:Z$816)+$D20*'1.1'!Z$5</f>
        <v>247.48078609638037</v>
      </c>
      <c r="N20" s="228">
        <f>SUMIF('1.1'!$B$9:$B$816,$A20,'1.1'!AA$9:AA$816)+$D20*'1.1'!AA$5</f>
        <v>494.96157219276074</v>
      </c>
      <c r="O20" s="228">
        <f>SUMIF('1.1'!$B$9:$B$816,$A20,'1.1'!AB$9:AB$816)+$D20*'1.1'!AB$5</f>
        <v>1484.8847165782815</v>
      </c>
      <c r="P20" s="228">
        <f>SUMIF('1.1'!$B$9:$B$816,$A20,'1.1'!AC$9:AC$816)+$D20*'1.1'!AC$5</f>
        <v>371.22117914457039</v>
      </c>
      <c r="Q20" s="229">
        <f>SUMIF('1.1'!$B$9:$B$816,$A20,'1.1'!AD$9:AD$816)+$D20*'1.1'!AD$5</f>
        <v>371.22117914457039</v>
      </c>
      <c r="R20" s="226">
        <f>SUMIF('1.1'!$B$9:$B$816,$A20,'1.1'!AE$9:AE$816)+$D20*'1.1'!AE$5</f>
        <v>247.48078609638037</v>
      </c>
      <c r="S20" s="1963">
        <f>SUMIF('1.1'!$B$9:$B$816,$A20,'1.1'!AF$9:AF$816)+$D20*'1.1'!AF$5</f>
        <v>123.74039304819019</v>
      </c>
      <c r="T20" s="1963">
        <f>SUMIF('1.1'!$B$9:$B$816,$A20,'1.1'!AG$9:AG$816)+$D20*'1.1'!AG$5</f>
        <v>1732.3655026746626</v>
      </c>
      <c r="U20" s="1963">
        <f>SUMIF('1.1'!$B$9:$B$816,$A20,'1.1'!AH$9:AH$816)+$D20*'1.1'!AH$5</f>
        <v>618.70196524095081</v>
      </c>
      <c r="V20" s="1963">
        <f>SUMIF('1.1'!$B$9:$B$816,$A20,'1.1'!AI$9:AI$816)+$D20*'1.1'!AI$5</f>
        <v>618.70196524095081</v>
      </c>
      <c r="W20" s="1964">
        <f>SUMIF('1.1'!$B$9:$B$816,$A20,'1.1'!AJ$9:AJ$816)+$D20*'1.1'!AJ$5</f>
        <v>371.22117914457039</v>
      </c>
      <c r="Y20" s="62"/>
    </row>
    <row r="21" spans="1:25">
      <c r="A21" s="221" t="s">
        <v>279</v>
      </c>
      <c r="C21" s="222">
        <f>SUMIF('1.1'!B$9:B$816,A21,'1.1'!R$9:R$816)</f>
        <v>6606170.6015364416</v>
      </c>
      <c r="D21" s="223">
        <f>+'2'!F118*'1.1'!$R$5</f>
        <v>0</v>
      </c>
      <c r="E21" s="224">
        <f t="shared" si="0"/>
        <v>6606170.6015364416</v>
      </c>
      <c r="F21" s="225">
        <f>SUMIF('1.1'!$B$9:$B$816,$A21,'1.1'!S$9:S$816)+$D21*'1.1'!S$5</f>
        <v>2508632.5426892932</v>
      </c>
      <c r="G21" s="226">
        <f>SUMIF('1.1'!$B$9:$B$816,$A21,'1.1'!T$9:T$816)+$D21*'1.1'!T$5</f>
        <v>103877.12392088168</v>
      </c>
      <c r="H21" s="226">
        <f>SUMIF('1.1'!$B$9:$B$816,$A21,'1.1'!U$9:U$816)+$D21*'1.1'!U$5</f>
        <v>1043965.0954048608</v>
      </c>
      <c r="I21" s="227">
        <f>SUMIF('1.1'!$B$9:$B$816,$A21,'1.1'!V$9:V$816)+$D21*'1.1'!V$5</f>
        <v>0</v>
      </c>
      <c r="J21" s="228">
        <f>SUMIF('1.1'!$B$9:$B$816,$A21,'1.1'!W$9:W$816)+$D21*'1.1'!W$5</f>
        <v>2643258.3239548048</v>
      </c>
      <c r="K21" s="228">
        <f>SUMIF('1.1'!$B$9:$B$816,$A21,'1.1'!X$9:X$816)+$D21*'1.1'!X$5</f>
        <v>10387.71239208817</v>
      </c>
      <c r="L21" s="228">
        <f>SUMIF('1.1'!$B$9:$B$816,$A21,'1.1'!Y$9:Y$816)+$D21*'1.1'!Y$5</f>
        <v>15581.568588132252</v>
      </c>
      <c r="M21" s="228">
        <f>SUMIF('1.1'!$B$9:$B$816,$A21,'1.1'!Z$9:Z$816)+$D21*'1.1'!Z$5</f>
        <v>10387.71239208817</v>
      </c>
      <c r="N21" s="228">
        <f>SUMIF('1.1'!$B$9:$B$816,$A21,'1.1'!AA$9:AA$816)+$D21*'1.1'!AA$5</f>
        <v>20775.424784176339</v>
      </c>
      <c r="O21" s="228">
        <f>SUMIF('1.1'!$B$9:$B$816,$A21,'1.1'!AB$9:AB$816)+$D21*'1.1'!AB$5</f>
        <v>62326.274352529006</v>
      </c>
      <c r="P21" s="228">
        <f>SUMIF('1.1'!$B$9:$B$816,$A21,'1.1'!AC$9:AC$816)+$D21*'1.1'!AC$5</f>
        <v>15581.568588132252</v>
      </c>
      <c r="Q21" s="229">
        <f>SUMIF('1.1'!$B$9:$B$816,$A21,'1.1'!AD$9:AD$816)+$D21*'1.1'!AD$5</f>
        <v>15581.568588132252</v>
      </c>
      <c r="R21" s="226">
        <f>SUMIF('1.1'!$B$9:$B$816,$A21,'1.1'!AE$9:AE$816)+$D21*'1.1'!AE$5</f>
        <v>10387.71239208817</v>
      </c>
      <c r="S21" s="1963">
        <f>SUMIF('1.1'!$B$9:$B$816,$A21,'1.1'!AF$9:AF$816)+$D21*'1.1'!AF$5</f>
        <v>5193.8561960440848</v>
      </c>
      <c r="T21" s="1963">
        <f>SUMIF('1.1'!$B$9:$B$816,$A21,'1.1'!AG$9:AG$816)+$D21*'1.1'!AG$5</f>
        <v>72713.986744617156</v>
      </c>
      <c r="U21" s="1963">
        <f>SUMIF('1.1'!$B$9:$B$816,$A21,'1.1'!AH$9:AH$816)+$D21*'1.1'!AH$5</f>
        <v>25969.280980220421</v>
      </c>
      <c r="V21" s="1963">
        <f>SUMIF('1.1'!$B$9:$B$816,$A21,'1.1'!AI$9:AI$816)+$D21*'1.1'!AI$5</f>
        <v>25969.280980220421</v>
      </c>
      <c r="W21" s="1964">
        <f>SUMIF('1.1'!$B$9:$B$816,$A21,'1.1'!AJ$9:AJ$816)+$D21*'1.1'!AJ$5</f>
        <v>15581.568588132252</v>
      </c>
      <c r="Y21" s="62"/>
    </row>
    <row r="22" spans="1:25">
      <c r="A22" s="230" t="s">
        <v>371</v>
      </c>
      <c r="C22" s="222">
        <f>SUMIF('1.1'!B$9:B$816,A22,'1.1'!R$9:R$816)</f>
        <v>0</v>
      </c>
      <c r="D22" s="223">
        <f>+'2'!F119*'1.1'!$R$5</f>
        <v>0</v>
      </c>
      <c r="E22" s="224">
        <f t="shared" si="0"/>
        <v>0</v>
      </c>
      <c r="F22" s="225">
        <f>SUMIF('1.1'!$B$9:$B$816,$A22,'1.1'!S$9:S$816)+$D22*'1.1'!S$5</f>
        <v>0</v>
      </c>
      <c r="G22" s="226">
        <f>SUMIF('1.1'!$B$9:$B$816,$A22,'1.1'!T$9:T$816)+$D22*'1.1'!T$5</f>
        <v>0</v>
      </c>
      <c r="H22" s="226">
        <f>SUMIF('1.1'!$B$9:$B$816,$A22,'1.1'!U$9:U$816)+$D22*'1.1'!U$5</f>
        <v>0</v>
      </c>
      <c r="I22" s="227">
        <f>SUMIF('1.1'!$B$9:$B$816,$A22,'1.1'!V$9:V$816)+$D22*'1.1'!V$5</f>
        <v>0</v>
      </c>
      <c r="J22" s="228">
        <f>SUMIF('1.1'!$B$9:$B$816,$A22,'1.1'!W$9:W$816)+$D22*'1.1'!W$5</f>
        <v>0</v>
      </c>
      <c r="K22" s="228">
        <f>SUMIF('1.1'!$B$9:$B$816,$A22,'1.1'!X$9:X$816)+$D22*'1.1'!X$5</f>
        <v>0</v>
      </c>
      <c r="L22" s="228">
        <f>SUMIF('1.1'!$B$9:$B$816,$A22,'1.1'!Y$9:Y$816)+$D22*'1.1'!Y$5</f>
        <v>0</v>
      </c>
      <c r="M22" s="228">
        <f>SUMIF('1.1'!$B$9:$B$816,$A22,'1.1'!Z$9:Z$816)+$D22*'1.1'!Z$5</f>
        <v>0</v>
      </c>
      <c r="N22" s="228">
        <f>SUMIF('1.1'!$B$9:$B$816,$A22,'1.1'!AA$9:AA$816)+$D22*'1.1'!AA$5</f>
        <v>0</v>
      </c>
      <c r="O22" s="228">
        <f>SUMIF('1.1'!$B$9:$B$816,$A22,'1.1'!AB$9:AB$816)+$D22*'1.1'!AB$5</f>
        <v>0</v>
      </c>
      <c r="P22" s="228">
        <f>SUMIF('1.1'!$B$9:$B$816,$A22,'1.1'!AC$9:AC$816)+$D22*'1.1'!AC$5</f>
        <v>0</v>
      </c>
      <c r="Q22" s="229">
        <f>SUMIF('1.1'!$B$9:$B$816,$A22,'1.1'!AD$9:AD$816)+$D22*'1.1'!AD$5</f>
        <v>0</v>
      </c>
      <c r="R22" s="226">
        <f>SUMIF('1.1'!$B$9:$B$816,$A22,'1.1'!AE$9:AE$816)+$D22*'1.1'!AE$5</f>
        <v>0</v>
      </c>
      <c r="S22" s="1963">
        <f>SUMIF('1.1'!$B$9:$B$816,$A22,'1.1'!AF$9:AF$816)+$D22*'1.1'!AF$5</f>
        <v>0</v>
      </c>
      <c r="T22" s="1963">
        <f>SUMIF('1.1'!$B$9:$B$816,$A22,'1.1'!AG$9:AG$816)+$D22*'1.1'!AG$5</f>
        <v>0</v>
      </c>
      <c r="U22" s="1963">
        <f>SUMIF('1.1'!$B$9:$B$816,$A22,'1.1'!AH$9:AH$816)+$D22*'1.1'!AH$5</f>
        <v>0</v>
      </c>
      <c r="V22" s="1963">
        <f>SUMIF('1.1'!$B$9:$B$816,$A22,'1.1'!AI$9:AI$816)+$D22*'1.1'!AI$5</f>
        <v>0</v>
      </c>
      <c r="W22" s="1964">
        <f>SUMIF('1.1'!$B$9:$B$816,$A22,'1.1'!AJ$9:AJ$816)+$D22*'1.1'!AJ$5</f>
        <v>0</v>
      </c>
      <c r="Y22" s="62"/>
    </row>
    <row r="23" spans="1:25">
      <c r="A23" s="230" t="s">
        <v>141</v>
      </c>
      <c r="C23" s="222">
        <f>SUMIF('1.1'!B$9:B$816,A23,'1.1'!R$9:R$816)</f>
        <v>336019.56270000007</v>
      </c>
      <c r="D23" s="223">
        <f>+'2'!F120*'1.1'!$R$5</f>
        <v>0</v>
      </c>
      <c r="E23" s="224">
        <f t="shared" si="0"/>
        <v>336019.56270000007</v>
      </c>
      <c r="F23" s="225">
        <f>SUMIF('1.1'!$B$9:$B$816,$A23,'1.1'!S$9:S$816)+$D23*'1.1'!S$5</f>
        <v>94479.630000000019</v>
      </c>
      <c r="G23" s="226">
        <f>SUMIF('1.1'!$B$9:$B$816,$A23,'1.1'!T$9:T$816)+$D23*'1.1'!T$5</f>
        <v>3912.2000000000003</v>
      </c>
      <c r="H23" s="226">
        <f>SUMIF('1.1'!$B$9:$B$816,$A23,'1.1'!U$9:U$816)+$D23*'1.1'!U$5</f>
        <v>39317.609999999993</v>
      </c>
      <c r="I23" s="227">
        <f>SUMIF('1.1'!$B$9:$B$816,$A23,'1.1'!V$9:V$816)+$D23*'1.1'!V$5</f>
        <v>0</v>
      </c>
      <c r="J23" s="228">
        <f>SUMIF('1.1'!$B$9:$B$816,$A23,'1.1'!W$9:W$816)+$D23*'1.1'!W$5</f>
        <v>186769.13270000005</v>
      </c>
      <c r="K23" s="228">
        <f>SUMIF('1.1'!$B$9:$B$816,$A23,'1.1'!X$9:X$816)+$D23*'1.1'!X$5</f>
        <v>391.22000000000008</v>
      </c>
      <c r="L23" s="228">
        <f>SUMIF('1.1'!$B$9:$B$816,$A23,'1.1'!Y$9:Y$816)+$D23*'1.1'!Y$5</f>
        <v>586.82999999999981</v>
      </c>
      <c r="M23" s="228">
        <f>SUMIF('1.1'!$B$9:$B$816,$A23,'1.1'!Z$9:Z$816)+$D23*'1.1'!Z$5</f>
        <v>391.22000000000008</v>
      </c>
      <c r="N23" s="228">
        <f>SUMIF('1.1'!$B$9:$B$816,$A23,'1.1'!AA$9:AA$816)+$D23*'1.1'!AA$5</f>
        <v>782.44000000000017</v>
      </c>
      <c r="O23" s="228">
        <f>SUMIF('1.1'!$B$9:$B$816,$A23,'1.1'!AB$9:AB$816)+$D23*'1.1'!AB$5</f>
        <v>2347.3199999999993</v>
      </c>
      <c r="P23" s="228">
        <f>SUMIF('1.1'!$B$9:$B$816,$A23,'1.1'!AC$9:AC$816)+$D23*'1.1'!AC$5</f>
        <v>586.82999999999981</v>
      </c>
      <c r="Q23" s="229">
        <f>SUMIF('1.1'!$B$9:$B$816,$A23,'1.1'!AD$9:AD$816)+$D23*'1.1'!AD$5</f>
        <v>586.82999999999981</v>
      </c>
      <c r="R23" s="226">
        <f>SUMIF('1.1'!$B$9:$B$816,$A23,'1.1'!AE$9:AE$816)+$D23*'1.1'!AE$5</f>
        <v>391.22000000000008</v>
      </c>
      <c r="S23" s="1963">
        <f>SUMIF('1.1'!$B$9:$B$816,$A23,'1.1'!AF$9:AF$816)+$D23*'1.1'!AF$5</f>
        <v>195.61000000000004</v>
      </c>
      <c r="T23" s="1963">
        <f>SUMIF('1.1'!$B$9:$B$816,$A23,'1.1'!AG$9:AG$816)+$D23*'1.1'!AG$5</f>
        <v>2738.5400000000004</v>
      </c>
      <c r="U23" s="1963">
        <f>SUMIF('1.1'!$B$9:$B$816,$A23,'1.1'!AH$9:AH$816)+$D23*'1.1'!AH$5</f>
        <v>978.05000000000007</v>
      </c>
      <c r="V23" s="1963">
        <f>SUMIF('1.1'!$B$9:$B$816,$A23,'1.1'!AI$9:AI$816)+$D23*'1.1'!AI$5</f>
        <v>978.05000000000007</v>
      </c>
      <c r="W23" s="1964">
        <f>SUMIF('1.1'!$B$9:$B$816,$A23,'1.1'!AJ$9:AJ$816)+$D23*'1.1'!AJ$5</f>
        <v>586.82999999999981</v>
      </c>
      <c r="Y23" s="62"/>
    </row>
    <row r="24" spans="1:25">
      <c r="A24" s="230" t="s">
        <v>311</v>
      </c>
      <c r="C24" s="222">
        <f>SUMIF('1.1'!B$9:B$816,A24,'1.1'!R$9:R$816)</f>
        <v>1412834.3741438172</v>
      </c>
      <c r="D24" s="223">
        <f>+'2'!F121*'1.1'!$R$5</f>
        <v>165223.24481080461</v>
      </c>
      <c r="E24" s="224">
        <f t="shared" si="0"/>
        <v>1578057.6189546217</v>
      </c>
      <c r="F24" s="225">
        <f>SUMIF('1.1'!$B$9:$B$816,$A24,'1.1'!S$9:S$816)+$D24*'1.1'!S$5</f>
        <v>793028.55586378265</v>
      </c>
      <c r="G24" s="226">
        <f>SUMIF('1.1'!$B$9:$B$816,$A24,'1.1'!T$9:T$816)+$D24*'1.1'!T$5</f>
        <v>32837.621360819161</v>
      </c>
      <c r="H24" s="226">
        <f>SUMIF('1.1'!$B$9:$B$816,$A24,'1.1'!U$9:U$816)+$D24*'1.1'!U$5</f>
        <v>330018.09467623237</v>
      </c>
      <c r="I24" s="227">
        <f>SUMIF('1.1'!$B$9:$B$816,$A24,'1.1'!V$9:V$816)+$D24*'1.1'!V$5</f>
        <v>0</v>
      </c>
      <c r="J24" s="228">
        <f>SUMIF('1.1'!$B$9:$B$816,$A24,'1.1'!W$9:W$816)+$D24*'1.1'!W$5</f>
        <v>325302.36403937114</v>
      </c>
      <c r="K24" s="228">
        <f>SUMIF('1.1'!$B$9:$B$816,$A24,'1.1'!X$9:X$816)+$D24*'1.1'!X$5</f>
        <v>3283.7621360819162</v>
      </c>
      <c r="L24" s="228">
        <f>SUMIF('1.1'!$B$9:$B$816,$A24,'1.1'!Y$9:Y$816)+$D24*'1.1'!Y$5</f>
        <v>4925.6432041228736</v>
      </c>
      <c r="M24" s="228">
        <f>SUMIF('1.1'!$B$9:$B$816,$A24,'1.1'!Z$9:Z$816)+$D24*'1.1'!Z$5</f>
        <v>3283.7621360819162</v>
      </c>
      <c r="N24" s="228">
        <f>SUMIF('1.1'!$B$9:$B$816,$A24,'1.1'!AA$9:AA$816)+$D24*'1.1'!AA$5</f>
        <v>6567.5242721638324</v>
      </c>
      <c r="O24" s="228">
        <f>SUMIF('1.1'!$B$9:$B$816,$A24,'1.1'!AB$9:AB$816)+$D24*'1.1'!AB$5</f>
        <v>19702.572816491494</v>
      </c>
      <c r="P24" s="228">
        <f>SUMIF('1.1'!$B$9:$B$816,$A24,'1.1'!AC$9:AC$816)+$D24*'1.1'!AC$5</f>
        <v>4925.6432041228736</v>
      </c>
      <c r="Q24" s="229">
        <f>SUMIF('1.1'!$B$9:$B$816,$A24,'1.1'!AD$9:AD$816)+$D24*'1.1'!AD$5</f>
        <v>4925.6432041228736</v>
      </c>
      <c r="R24" s="226">
        <f>SUMIF('1.1'!$B$9:$B$816,$A24,'1.1'!AE$9:AE$816)+$D24*'1.1'!AE$5</f>
        <v>3283.7621360819162</v>
      </c>
      <c r="S24" s="1963">
        <f>SUMIF('1.1'!$B$9:$B$816,$A24,'1.1'!AF$9:AF$816)+$D24*'1.1'!AF$5</f>
        <v>1641.8810680409581</v>
      </c>
      <c r="T24" s="1963">
        <f>SUMIF('1.1'!$B$9:$B$816,$A24,'1.1'!AG$9:AG$816)+$D24*'1.1'!AG$5</f>
        <v>22986.334952573416</v>
      </c>
      <c r="U24" s="1963">
        <f>SUMIF('1.1'!$B$9:$B$816,$A24,'1.1'!AH$9:AH$816)+$D24*'1.1'!AH$5</f>
        <v>8209.4053402047903</v>
      </c>
      <c r="V24" s="1963">
        <f>SUMIF('1.1'!$B$9:$B$816,$A24,'1.1'!AI$9:AI$816)+$D24*'1.1'!AI$5</f>
        <v>8209.4053402047903</v>
      </c>
      <c r="W24" s="1964">
        <f>SUMIF('1.1'!$B$9:$B$816,$A24,'1.1'!AJ$9:AJ$816)+$D24*'1.1'!AJ$5</f>
        <v>4925.6432041228736</v>
      </c>
      <c r="Y24" s="62"/>
    </row>
    <row r="25" spans="1:25">
      <c r="A25" s="230" t="s">
        <v>372</v>
      </c>
      <c r="C25" s="222">
        <f>SUMIF('1.1'!B$9:B$816,A25,'1.1'!R$9:R$816)</f>
        <v>0</v>
      </c>
      <c r="D25" s="223">
        <f>+'2'!F122*'1.1'!$R$5</f>
        <v>0</v>
      </c>
      <c r="E25" s="224">
        <f t="shared" si="0"/>
        <v>0</v>
      </c>
      <c r="F25" s="225">
        <f>SUMIF('1.1'!$B$9:$B$816,$A25,'1.1'!S$9:S$816)+$D25*'1.1'!S$5</f>
        <v>0</v>
      </c>
      <c r="G25" s="226">
        <f>SUMIF('1.1'!$B$9:$B$816,$A25,'1.1'!T$9:T$816)+$D25*'1.1'!T$5</f>
        <v>0</v>
      </c>
      <c r="H25" s="226">
        <f>SUMIF('1.1'!$B$9:$B$816,$A25,'1.1'!U$9:U$816)+$D25*'1.1'!U$5</f>
        <v>0</v>
      </c>
      <c r="I25" s="227">
        <f>SUMIF('1.1'!$B$9:$B$816,$A25,'1.1'!V$9:V$816)+$D25*'1.1'!V$5</f>
        <v>0</v>
      </c>
      <c r="J25" s="228">
        <f>SUMIF('1.1'!$B$9:$B$816,$A25,'1.1'!W$9:W$816)+$D25*'1.1'!W$5</f>
        <v>0</v>
      </c>
      <c r="K25" s="228">
        <f>SUMIF('1.1'!$B$9:$B$816,$A25,'1.1'!X$9:X$816)+$D25*'1.1'!X$5</f>
        <v>0</v>
      </c>
      <c r="L25" s="228">
        <f>SUMIF('1.1'!$B$9:$B$816,$A25,'1.1'!Y$9:Y$816)+$D25*'1.1'!Y$5</f>
        <v>0</v>
      </c>
      <c r="M25" s="228">
        <f>SUMIF('1.1'!$B$9:$B$816,$A25,'1.1'!Z$9:Z$816)+$D25*'1.1'!Z$5</f>
        <v>0</v>
      </c>
      <c r="N25" s="228">
        <f>SUMIF('1.1'!$B$9:$B$816,$A25,'1.1'!AA$9:AA$816)+$D25*'1.1'!AA$5</f>
        <v>0</v>
      </c>
      <c r="O25" s="228">
        <f>SUMIF('1.1'!$B$9:$B$816,$A25,'1.1'!AB$9:AB$816)+$D25*'1.1'!AB$5</f>
        <v>0</v>
      </c>
      <c r="P25" s="228">
        <f>SUMIF('1.1'!$B$9:$B$816,$A25,'1.1'!AC$9:AC$816)+$D25*'1.1'!AC$5</f>
        <v>0</v>
      </c>
      <c r="Q25" s="229">
        <f>SUMIF('1.1'!$B$9:$B$816,$A25,'1.1'!AD$9:AD$816)+$D25*'1.1'!AD$5</f>
        <v>0</v>
      </c>
      <c r="R25" s="226">
        <f>SUMIF('1.1'!$B$9:$B$816,$A25,'1.1'!AE$9:AE$816)+$D25*'1.1'!AE$5</f>
        <v>0</v>
      </c>
      <c r="S25" s="1963">
        <f>SUMIF('1.1'!$B$9:$B$816,$A25,'1.1'!AF$9:AF$816)+$D25*'1.1'!AF$5</f>
        <v>0</v>
      </c>
      <c r="T25" s="1963">
        <f>SUMIF('1.1'!$B$9:$B$816,$A25,'1.1'!AG$9:AG$816)+$D25*'1.1'!AG$5</f>
        <v>0</v>
      </c>
      <c r="U25" s="1963">
        <f>SUMIF('1.1'!$B$9:$B$816,$A25,'1.1'!AH$9:AH$816)+$D25*'1.1'!AH$5</f>
        <v>0</v>
      </c>
      <c r="V25" s="1963">
        <f>SUMIF('1.1'!$B$9:$B$816,$A25,'1.1'!AI$9:AI$816)+$D25*'1.1'!AI$5</f>
        <v>0</v>
      </c>
      <c r="W25" s="1964">
        <f>SUMIF('1.1'!$B$9:$B$816,$A25,'1.1'!AJ$9:AJ$816)+$D25*'1.1'!AJ$5</f>
        <v>0</v>
      </c>
      <c r="Y25" s="62"/>
    </row>
    <row r="26" spans="1:25">
      <c r="A26" s="230" t="s">
        <v>350</v>
      </c>
      <c r="C26" s="222">
        <f>SUMIF('1.1'!B$9:B$816,A26,'1.1'!R$9:R$816)</f>
        <v>903214.33234638895</v>
      </c>
      <c r="D26" s="223">
        <f>+'2'!F123*'1.1'!$R$5</f>
        <v>0</v>
      </c>
      <c r="E26" s="224">
        <f t="shared" si="0"/>
        <v>903214.33234638895</v>
      </c>
      <c r="F26" s="225">
        <f>SUMIF('1.1'!$B$9:$B$816,$A26,'1.1'!S$9:S$816)+$D26*'1.1'!S$5</f>
        <v>270795.09888891742</v>
      </c>
      <c r="G26" s="226">
        <f>SUMIF('1.1'!$B$9:$B$816,$A26,'1.1'!T$9:T$816)+$D26*'1.1'!T$5</f>
        <v>11213.047573040054</v>
      </c>
      <c r="H26" s="226">
        <f>SUMIF('1.1'!$B$9:$B$816,$A26,'1.1'!U$9:U$816)+$D26*'1.1'!U$5</f>
        <v>112691.12810905254</v>
      </c>
      <c r="I26" s="227">
        <f>SUMIF('1.1'!$B$9:$B$816,$A26,'1.1'!V$9:V$816)+$D26*'1.1'!V$5</f>
        <v>0</v>
      </c>
      <c r="J26" s="228">
        <f>SUMIF('1.1'!$B$9:$B$816,$A26,'1.1'!W$9:W$816)+$D26*'1.1'!W$5</f>
        <v>475436.56743491103</v>
      </c>
      <c r="K26" s="228">
        <f>SUMIF('1.1'!$B$9:$B$816,$A26,'1.1'!X$9:X$816)+$D26*'1.1'!X$5</f>
        <v>1121.3047573040055</v>
      </c>
      <c r="L26" s="228">
        <f>SUMIF('1.1'!$B$9:$B$816,$A26,'1.1'!Y$9:Y$816)+$D26*'1.1'!Y$5</f>
        <v>1681.9571359560077</v>
      </c>
      <c r="M26" s="228">
        <f>SUMIF('1.1'!$B$9:$B$816,$A26,'1.1'!Z$9:Z$816)+$D26*'1.1'!Z$5</f>
        <v>1121.3047573040055</v>
      </c>
      <c r="N26" s="228">
        <f>SUMIF('1.1'!$B$9:$B$816,$A26,'1.1'!AA$9:AA$816)+$D26*'1.1'!AA$5</f>
        <v>2242.6095146080111</v>
      </c>
      <c r="O26" s="228">
        <f>SUMIF('1.1'!$B$9:$B$816,$A26,'1.1'!AB$9:AB$816)+$D26*'1.1'!AB$5</f>
        <v>6727.8285438240309</v>
      </c>
      <c r="P26" s="228">
        <f>SUMIF('1.1'!$B$9:$B$816,$A26,'1.1'!AC$9:AC$816)+$D26*'1.1'!AC$5</f>
        <v>1681.9571359560077</v>
      </c>
      <c r="Q26" s="229">
        <f>SUMIF('1.1'!$B$9:$B$816,$A26,'1.1'!AD$9:AD$816)+$D26*'1.1'!AD$5</f>
        <v>1681.9571359560077</v>
      </c>
      <c r="R26" s="226">
        <f>SUMIF('1.1'!$B$9:$B$816,$A26,'1.1'!AE$9:AE$816)+$D26*'1.1'!AE$5</f>
        <v>1121.3047573040055</v>
      </c>
      <c r="S26" s="1963">
        <f>SUMIF('1.1'!$B$9:$B$816,$A26,'1.1'!AF$9:AF$816)+$D26*'1.1'!AF$5</f>
        <v>560.65237865200277</v>
      </c>
      <c r="T26" s="1963">
        <f>SUMIF('1.1'!$B$9:$B$816,$A26,'1.1'!AG$9:AG$816)+$D26*'1.1'!AG$5</f>
        <v>7849.1333011280385</v>
      </c>
      <c r="U26" s="1963">
        <f>SUMIF('1.1'!$B$9:$B$816,$A26,'1.1'!AH$9:AH$816)+$D26*'1.1'!AH$5</f>
        <v>2803.2618932600135</v>
      </c>
      <c r="V26" s="1963">
        <f>SUMIF('1.1'!$B$9:$B$816,$A26,'1.1'!AI$9:AI$816)+$D26*'1.1'!AI$5</f>
        <v>2803.2618932600135</v>
      </c>
      <c r="W26" s="1964">
        <f>SUMIF('1.1'!$B$9:$B$816,$A26,'1.1'!AJ$9:AJ$816)+$D26*'1.1'!AJ$5</f>
        <v>1681.9571359560077</v>
      </c>
      <c r="Y26" s="62"/>
    </row>
    <row r="27" spans="1:25">
      <c r="A27" s="230" t="s">
        <v>373</v>
      </c>
      <c r="C27" s="222">
        <f>SUMIF('1.1'!B$9:B$816,A27,'1.1'!R$9:R$816)</f>
        <v>0</v>
      </c>
      <c r="D27" s="223">
        <f>+'2'!F124*'1.1'!$R$5</f>
        <v>0</v>
      </c>
      <c r="E27" s="224">
        <f t="shared" si="0"/>
        <v>0</v>
      </c>
      <c r="F27" s="225">
        <f>SUMIF('1.1'!$B$9:$B$816,$A27,'1.1'!S$9:S$816)+$D27*'1.1'!S$5</f>
        <v>0</v>
      </c>
      <c r="G27" s="226">
        <f>SUMIF('1.1'!$B$9:$B$816,$A27,'1.1'!T$9:T$816)+$D27*'1.1'!T$5</f>
        <v>0</v>
      </c>
      <c r="H27" s="226">
        <f>SUMIF('1.1'!$B$9:$B$816,$A27,'1.1'!U$9:U$816)+$D27*'1.1'!U$5</f>
        <v>0</v>
      </c>
      <c r="I27" s="227">
        <f>SUMIF('1.1'!$B$9:$B$816,$A27,'1.1'!V$9:V$816)+$D27*'1.1'!V$5</f>
        <v>0</v>
      </c>
      <c r="J27" s="228">
        <f>SUMIF('1.1'!$B$9:$B$816,$A27,'1.1'!W$9:W$816)+$D27*'1.1'!W$5</f>
        <v>0</v>
      </c>
      <c r="K27" s="228">
        <f>SUMIF('1.1'!$B$9:$B$816,$A27,'1.1'!X$9:X$816)+$D27*'1.1'!X$5</f>
        <v>0</v>
      </c>
      <c r="L27" s="228">
        <f>SUMIF('1.1'!$B$9:$B$816,$A27,'1.1'!Y$9:Y$816)+$D27*'1.1'!Y$5</f>
        <v>0</v>
      </c>
      <c r="M27" s="228">
        <f>SUMIF('1.1'!$B$9:$B$816,$A27,'1.1'!Z$9:Z$816)+$D27*'1.1'!Z$5</f>
        <v>0</v>
      </c>
      <c r="N27" s="228">
        <f>SUMIF('1.1'!$B$9:$B$816,$A27,'1.1'!AA$9:AA$816)+$D27*'1.1'!AA$5</f>
        <v>0</v>
      </c>
      <c r="O27" s="228">
        <f>SUMIF('1.1'!$B$9:$B$816,$A27,'1.1'!AB$9:AB$816)+$D27*'1.1'!AB$5</f>
        <v>0</v>
      </c>
      <c r="P27" s="228">
        <f>SUMIF('1.1'!$B$9:$B$816,$A27,'1.1'!AC$9:AC$816)+$D27*'1.1'!AC$5</f>
        <v>0</v>
      </c>
      <c r="Q27" s="229">
        <f>SUMIF('1.1'!$B$9:$B$816,$A27,'1.1'!AD$9:AD$816)+$D27*'1.1'!AD$5</f>
        <v>0</v>
      </c>
      <c r="R27" s="226">
        <f>SUMIF('1.1'!$B$9:$B$816,$A27,'1.1'!AE$9:AE$816)+$D27*'1.1'!AE$5</f>
        <v>0</v>
      </c>
      <c r="S27" s="1963">
        <f>SUMIF('1.1'!$B$9:$B$816,$A27,'1.1'!AF$9:AF$816)+$D27*'1.1'!AF$5</f>
        <v>0</v>
      </c>
      <c r="T27" s="1963">
        <f>SUMIF('1.1'!$B$9:$B$816,$A27,'1.1'!AG$9:AG$816)+$D27*'1.1'!AG$5</f>
        <v>0</v>
      </c>
      <c r="U27" s="1963">
        <f>SUMIF('1.1'!$B$9:$B$816,$A27,'1.1'!AH$9:AH$816)+$D27*'1.1'!AH$5</f>
        <v>0</v>
      </c>
      <c r="V27" s="1963">
        <f>SUMIF('1.1'!$B$9:$B$816,$A27,'1.1'!AI$9:AI$816)+$D27*'1.1'!AI$5</f>
        <v>0</v>
      </c>
      <c r="W27" s="1964">
        <f>SUMIF('1.1'!$B$9:$B$816,$A27,'1.1'!AJ$9:AJ$816)+$D27*'1.1'!AJ$5</f>
        <v>0</v>
      </c>
      <c r="Y27" s="62"/>
    </row>
    <row r="28" spans="1:25">
      <c r="A28" s="230" t="s">
        <v>374</v>
      </c>
      <c r="C28" s="222">
        <f>SUMIF('1.1'!B$9:B$816,A28,'1.1'!R$9:R$816)</f>
        <v>0</v>
      </c>
      <c r="D28" s="223">
        <f>+'2'!F125*'1.1'!$R$5</f>
        <v>0</v>
      </c>
      <c r="E28" s="224">
        <f t="shared" si="0"/>
        <v>0</v>
      </c>
      <c r="F28" s="225">
        <f>SUMIF('1.1'!$B$9:$B$816,$A28,'1.1'!S$9:S$816)+$D28*'1.1'!S$5</f>
        <v>0</v>
      </c>
      <c r="G28" s="226">
        <f>SUMIF('1.1'!$B$9:$B$816,$A28,'1.1'!T$9:T$816)+$D28*'1.1'!T$5</f>
        <v>0</v>
      </c>
      <c r="H28" s="226">
        <f>SUMIF('1.1'!$B$9:$B$816,$A28,'1.1'!U$9:U$816)+$D28*'1.1'!U$5</f>
        <v>0</v>
      </c>
      <c r="I28" s="227">
        <f>SUMIF('1.1'!$B$9:$B$816,$A28,'1.1'!V$9:V$816)+$D28*'1.1'!V$5</f>
        <v>0</v>
      </c>
      <c r="J28" s="228">
        <f>SUMIF('1.1'!$B$9:$B$816,$A28,'1.1'!W$9:W$816)+$D28*'1.1'!W$5</f>
        <v>0</v>
      </c>
      <c r="K28" s="228">
        <f>SUMIF('1.1'!$B$9:$B$816,$A28,'1.1'!X$9:X$816)+$D28*'1.1'!X$5</f>
        <v>0</v>
      </c>
      <c r="L28" s="228">
        <f>SUMIF('1.1'!$B$9:$B$816,$A28,'1.1'!Y$9:Y$816)+$D28*'1.1'!Y$5</f>
        <v>0</v>
      </c>
      <c r="M28" s="228">
        <f>SUMIF('1.1'!$B$9:$B$816,$A28,'1.1'!Z$9:Z$816)+$D28*'1.1'!Z$5</f>
        <v>0</v>
      </c>
      <c r="N28" s="228">
        <f>SUMIF('1.1'!$B$9:$B$816,$A28,'1.1'!AA$9:AA$816)+$D28*'1.1'!AA$5</f>
        <v>0</v>
      </c>
      <c r="O28" s="228">
        <f>SUMIF('1.1'!$B$9:$B$816,$A28,'1.1'!AB$9:AB$816)+$D28*'1.1'!AB$5</f>
        <v>0</v>
      </c>
      <c r="P28" s="228">
        <f>SUMIF('1.1'!$B$9:$B$816,$A28,'1.1'!AC$9:AC$816)+$D28*'1.1'!AC$5</f>
        <v>0</v>
      </c>
      <c r="Q28" s="229">
        <f>SUMIF('1.1'!$B$9:$B$816,$A28,'1.1'!AD$9:AD$816)+$D28*'1.1'!AD$5</f>
        <v>0</v>
      </c>
      <c r="R28" s="226">
        <f>SUMIF('1.1'!$B$9:$B$816,$A28,'1.1'!AE$9:AE$816)+$D28*'1.1'!AE$5</f>
        <v>0</v>
      </c>
      <c r="S28" s="1963">
        <f>SUMIF('1.1'!$B$9:$B$816,$A28,'1.1'!AF$9:AF$816)+$D28*'1.1'!AF$5</f>
        <v>0</v>
      </c>
      <c r="T28" s="1963">
        <f>SUMIF('1.1'!$B$9:$B$816,$A28,'1.1'!AG$9:AG$816)+$D28*'1.1'!AG$5</f>
        <v>0</v>
      </c>
      <c r="U28" s="1963">
        <f>SUMIF('1.1'!$B$9:$B$816,$A28,'1.1'!AH$9:AH$816)+$D28*'1.1'!AH$5</f>
        <v>0</v>
      </c>
      <c r="V28" s="1963">
        <f>SUMIF('1.1'!$B$9:$B$816,$A28,'1.1'!AI$9:AI$816)+$D28*'1.1'!AI$5</f>
        <v>0</v>
      </c>
      <c r="W28" s="1964">
        <f>SUMIF('1.1'!$B$9:$B$816,$A28,'1.1'!AJ$9:AJ$816)+$D28*'1.1'!AJ$5</f>
        <v>0</v>
      </c>
      <c r="Y28" s="62"/>
    </row>
    <row r="29" spans="1:25">
      <c r="A29" s="230" t="s">
        <v>375</v>
      </c>
      <c r="C29" s="222">
        <f>SUMIF('1.1'!B$9:B$816,A29,'1.1'!R$9:R$816)</f>
        <v>0</v>
      </c>
      <c r="D29" s="223">
        <f>+'2'!F126*'1.1'!$R$5</f>
        <v>0</v>
      </c>
      <c r="E29" s="224">
        <f t="shared" si="0"/>
        <v>0</v>
      </c>
      <c r="F29" s="225">
        <f>SUMIF('1.1'!$B$9:$B$816,$A29,'1.1'!S$9:S$816)+$D29*'1.1'!S$5</f>
        <v>0</v>
      </c>
      <c r="G29" s="226">
        <f>SUMIF('1.1'!$B$9:$B$816,$A29,'1.1'!T$9:T$816)+$D29*'1.1'!T$5</f>
        <v>0</v>
      </c>
      <c r="H29" s="226">
        <f>SUMIF('1.1'!$B$9:$B$816,$A29,'1.1'!U$9:U$816)+$D29*'1.1'!U$5</f>
        <v>0</v>
      </c>
      <c r="I29" s="227">
        <f>SUMIF('1.1'!$B$9:$B$816,$A29,'1.1'!V$9:V$816)+$D29*'1.1'!V$5</f>
        <v>0</v>
      </c>
      <c r="J29" s="228">
        <f>SUMIF('1.1'!$B$9:$B$816,$A29,'1.1'!W$9:W$816)+$D29*'1.1'!W$5</f>
        <v>0</v>
      </c>
      <c r="K29" s="228">
        <f>SUMIF('1.1'!$B$9:$B$816,$A29,'1.1'!X$9:X$816)+$D29*'1.1'!X$5</f>
        <v>0</v>
      </c>
      <c r="L29" s="228">
        <f>SUMIF('1.1'!$B$9:$B$816,$A29,'1.1'!Y$9:Y$816)+$D29*'1.1'!Y$5</f>
        <v>0</v>
      </c>
      <c r="M29" s="228">
        <f>SUMIF('1.1'!$B$9:$B$816,$A29,'1.1'!Z$9:Z$816)+$D29*'1.1'!Z$5</f>
        <v>0</v>
      </c>
      <c r="N29" s="228">
        <f>SUMIF('1.1'!$B$9:$B$816,$A29,'1.1'!AA$9:AA$816)+$D29*'1.1'!AA$5</f>
        <v>0</v>
      </c>
      <c r="O29" s="228">
        <f>SUMIF('1.1'!$B$9:$B$816,$A29,'1.1'!AB$9:AB$816)+$D29*'1.1'!AB$5</f>
        <v>0</v>
      </c>
      <c r="P29" s="228">
        <f>SUMIF('1.1'!$B$9:$B$816,$A29,'1.1'!AC$9:AC$816)+$D29*'1.1'!AC$5</f>
        <v>0</v>
      </c>
      <c r="Q29" s="229">
        <f>SUMIF('1.1'!$B$9:$B$816,$A29,'1.1'!AD$9:AD$816)+$D29*'1.1'!AD$5</f>
        <v>0</v>
      </c>
      <c r="R29" s="226">
        <f>SUMIF('1.1'!$B$9:$B$816,$A29,'1.1'!AE$9:AE$816)+$D29*'1.1'!AE$5</f>
        <v>0</v>
      </c>
      <c r="S29" s="1963">
        <f>SUMIF('1.1'!$B$9:$B$816,$A29,'1.1'!AF$9:AF$816)+$D29*'1.1'!AF$5</f>
        <v>0</v>
      </c>
      <c r="T29" s="1963">
        <f>SUMIF('1.1'!$B$9:$B$816,$A29,'1.1'!AG$9:AG$816)+$D29*'1.1'!AG$5</f>
        <v>0</v>
      </c>
      <c r="U29" s="1963">
        <f>SUMIF('1.1'!$B$9:$B$816,$A29,'1.1'!AH$9:AH$816)+$D29*'1.1'!AH$5</f>
        <v>0</v>
      </c>
      <c r="V29" s="1963">
        <f>SUMIF('1.1'!$B$9:$B$816,$A29,'1.1'!AI$9:AI$816)+$D29*'1.1'!AI$5</f>
        <v>0</v>
      </c>
      <c r="W29" s="1964">
        <f>SUMIF('1.1'!$B$9:$B$816,$A29,'1.1'!AJ$9:AJ$816)+$D29*'1.1'!AJ$5</f>
        <v>0</v>
      </c>
      <c r="Y29" s="62"/>
    </row>
    <row r="30" spans="1:25">
      <c r="A30" s="230" t="s">
        <v>376</v>
      </c>
      <c r="C30" s="222">
        <f>SUMIF('1.1'!B$9:B$816,A30,'1.1'!R$9:R$816)</f>
        <v>0</v>
      </c>
      <c r="D30" s="223">
        <f>+'2'!F127*'1.1'!$R$5</f>
        <v>0</v>
      </c>
      <c r="E30" s="224">
        <f>SUM(C30:D30)</f>
        <v>0</v>
      </c>
      <c r="F30" s="225">
        <f>SUMIF('1.1'!$B$9:$B$816,$A30,'1.1'!S$9:S$816)+$D30*'1.1'!S$5</f>
        <v>0</v>
      </c>
      <c r="G30" s="226">
        <f>SUMIF('1.1'!$B$9:$B$816,$A30,'1.1'!T$9:T$816)+$D30*'1.1'!T$5</f>
        <v>0</v>
      </c>
      <c r="H30" s="226">
        <f>SUMIF('1.1'!$B$9:$B$816,$A30,'1.1'!U$9:U$816)+$D30*'1.1'!U$5</f>
        <v>0</v>
      </c>
      <c r="I30" s="227">
        <f>SUMIF('1.1'!$B$9:$B$816,$A30,'1.1'!V$9:V$816)+$D30*'1.1'!V$5</f>
        <v>0</v>
      </c>
      <c r="J30" s="228">
        <f>SUMIF('1.1'!$B$9:$B$816,$A30,'1.1'!W$9:W$816)+$D30*'1.1'!W$5</f>
        <v>0</v>
      </c>
      <c r="K30" s="228">
        <f>SUMIF('1.1'!$B$9:$B$816,$A30,'1.1'!X$9:X$816)+$D30*'1.1'!X$5</f>
        <v>0</v>
      </c>
      <c r="L30" s="228">
        <f>SUMIF('1.1'!$B$9:$B$816,$A30,'1.1'!Y$9:Y$816)+$D30*'1.1'!Y$5</f>
        <v>0</v>
      </c>
      <c r="M30" s="228">
        <f>SUMIF('1.1'!$B$9:$B$816,$A30,'1.1'!Z$9:Z$816)+$D30*'1.1'!Z$5</f>
        <v>0</v>
      </c>
      <c r="N30" s="228">
        <f>SUMIF('1.1'!$B$9:$B$816,$A30,'1.1'!AA$9:AA$816)+$D30*'1.1'!AA$5</f>
        <v>0</v>
      </c>
      <c r="O30" s="228">
        <f>SUMIF('1.1'!$B$9:$B$816,$A30,'1.1'!AB$9:AB$816)+$D30*'1.1'!AB$5</f>
        <v>0</v>
      </c>
      <c r="P30" s="228">
        <f>SUMIF('1.1'!$B$9:$B$816,$A30,'1.1'!AC$9:AC$816)+$D30*'1.1'!AC$5</f>
        <v>0</v>
      </c>
      <c r="Q30" s="229">
        <f>SUMIF('1.1'!$B$9:$B$816,$A30,'1.1'!AD$9:AD$816)+$D30*'1.1'!AD$5</f>
        <v>0</v>
      </c>
      <c r="R30" s="226">
        <f>SUMIF('1.1'!$B$9:$B$816,$A30,'1.1'!AE$9:AE$816)+$D30*'1.1'!AE$5</f>
        <v>0</v>
      </c>
      <c r="S30" s="1963">
        <f>SUMIF('1.1'!$B$9:$B$816,$A30,'1.1'!AF$9:AF$816)+$D30*'1.1'!AF$5</f>
        <v>0</v>
      </c>
      <c r="T30" s="1963">
        <f>SUMIF('1.1'!$B$9:$B$816,$A30,'1.1'!AG$9:AG$816)+$D30*'1.1'!AG$5</f>
        <v>0</v>
      </c>
      <c r="U30" s="1963">
        <f>SUMIF('1.1'!$B$9:$B$816,$A30,'1.1'!AH$9:AH$816)+$D30*'1.1'!AH$5</f>
        <v>0</v>
      </c>
      <c r="V30" s="1963">
        <f>SUMIF('1.1'!$B$9:$B$816,$A30,'1.1'!AI$9:AI$816)+$D30*'1.1'!AI$5</f>
        <v>0</v>
      </c>
      <c r="W30" s="1964">
        <f>SUMIF('1.1'!$B$9:$B$816,$A30,'1.1'!AJ$9:AJ$816)+$D30*'1.1'!AJ$5</f>
        <v>0</v>
      </c>
      <c r="Y30" s="62"/>
    </row>
    <row r="31" spans="1:25">
      <c r="A31" s="230" t="s">
        <v>359</v>
      </c>
      <c r="C31" s="222">
        <f>SUMIF('1.1'!B$9:B$816,A31,'1.1'!R$9:R$816)</f>
        <v>83238.509066400002</v>
      </c>
      <c r="D31" s="223">
        <f>+'2'!F128*'1.1'!$R$5</f>
        <v>1323.999139827665</v>
      </c>
      <c r="E31" s="224">
        <f>SUM(C31:D31)</f>
        <v>84562.508206227663</v>
      </c>
      <c r="F31" s="225">
        <f>SUMIF('1.1'!$B$9:$B$816,$A31,'1.1'!S$9:S$816)+$D31*'1.1'!S$5</f>
        <v>33658.548082013724</v>
      </c>
      <c r="G31" s="226">
        <f>SUMIF('1.1'!$B$9:$B$816,$A31,'1.1'!T$9:T$816)+$D31*'1.1'!T$5</f>
        <v>1393.7286990481866</v>
      </c>
      <c r="H31" s="226">
        <f>SUMIF('1.1'!$B$9:$B$816,$A31,'1.1'!U$9:U$816)+$D31*'1.1'!U$5</f>
        <v>14006.973425434275</v>
      </c>
      <c r="I31" s="227">
        <f>SUMIF('1.1'!$B$9:$B$816,$A31,'1.1'!V$9:V$816)+$D31*'1.1'!V$5</f>
        <v>0</v>
      </c>
      <c r="J31" s="228">
        <f>SUMIF('1.1'!$B$9:$B$816,$A31,'1.1'!W$9:W$816)+$D31*'1.1'!W$5</f>
        <v>31391.758337539362</v>
      </c>
      <c r="K31" s="228">
        <f>SUMIF('1.1'!$B$9:$B$816,$A31,'1.1'!X$9:X$816)+$D31*'1.1'!X$5</f>
        <v>139.37286990481869</v>
      </c>
      <c r="L31" s="228">
        <f>SUMIF('1.1'!$B$9:$B$816,$A31,'1.1'!Y$9:Y$816)+$D31*'1.1'!Y$5</f>
        <v>209.05930485722797</v>
      </c>
      <c r="M31" s="228">
        <f>SUMIF('1.1'!$B$9:$B$816,$A31,'1.1'!Z$9:Z$816)+$D31*'1.1'!Z$5</f>
        <v>139.37286990481869</v>
      </c>
      <c r="N31" s="228">
        <f>SUMIF('1.1'!$B$9:$B$816,$A31,'1.1'!AA$9:AA$816)+$D31*'1.1'!AA$5</f>
        <v>278.74573980963737</v>
      </c>
      <c r="O31" s="228">
        <f>SUMIF('1.1'!$B$9:$B$816,$A31,'1.1'!AB$9:AB$816)+$D31*'1.1'!AB$5</f>
        <v>836.23721942891189</v>
      </c>
      <c r="P31" s="228">
        <f>SUMIF('1.1'!$B$9:$B$816,$A31,'1.1'!AC$9:AC$816)+$D31*'1.1'!AC$5</f>
        <v>209.05930485722797</v>
      </c>
      <c r="Q31" s="229">
        <f>SUMIF('1.1'!$B$9:$B$816,$A31,'1.1'!AD$9:AD$816)+$D31*'1.1'!AD$5</f>
        <v>209.05930485722797</v>
      </c>
      <c r="R31" s="226">
        <f>SUMIF('1.1'!$B$9:$B$816,$A31,'1.1'!AE$9:AE$816)+$D31*'1.1'!AE$5</f>
        <v>139.37286990481869</v>
      </c>
      <c r="S31" s="1963">
        <f>SUMIF('1.1'!$B$9:$B$816,$A31,'1.1'!AF$9:AF$816)+$D31*'1.1'!AF$5</f>
        <v>69.686434952409343</v>
      </c>
      <c r="T31" s="1963">
        <f>SUMIF('1.1'!$B$9:$B$816,$A31,'1.1'!AG$9:AG$816)+$D31*'1.1'!AG$5</f>
        <v>975.61008933373057</v>
      </c>
      <c r="U31" s="1963">
        <f>SUMIF('1.1'!$B$9:$B$816,$A31,'1.1'!AH$9:AH$816)+$D31*'1.1'!AH$5</f>
        <v>348.43217476204666</v>
      </c>
      <c r="V31" s="1963">
        <f>SUMIF('1.1'!$B$9:$B$816,$A31,'1.1'!AI$9:AI$816)+$D31*'1.1'!AI$5</f>
        <v>348.43217476204666</v>
      </c>
      <c r="W31" s="1964">
        <f>SUMIF('1.1'!$B$9:$B$816,$A31,'1.1'!AJ$9:AJ$816)+$D31*'1.1'!AJ$5</f>
        <v>209.05930485722797</v>
      </c>
      <c r="Y31" s="62"/>
    </row>
    <row r="32" spans="1:25" ht="13.5" thickBot="1">
      <c r="A32" s="230" t="s">
        <v>377</v>
      </c>
      <c r="C32" s="222">
        <f>SUMIF('1.1'!B$9:B$816,A32,'1.1'!R$9:R$816)</f>
        <v>0</v>
      </c>
      <c r="D32" s="223">
        <f>+'2'!F129*'1.1'!$R$5</f>
        <v>0</v>
      </c>
      <c r="E32" s="224">
        <f>SUM(C32:D32)</f>
        <v>0</v>
      </c>
      <c r="F32" s="225">
        <f>SUMIF('1.1'!$B$9:$B$816,$A32,'1.1'!S$9:S$816)+$D32*'1.1'!S$5</f>
        <v>0</v>
      </c>
      <c r="G32" s="226">
        <f>SUMIF('1.1'!$B$9:$B$816,$A32,'1.1'!T$9:T$816)+$D32*'1.1'!T$5</f>
        <v>0</v>
      </c>
      <c r="H32" s="226">
        <f>SUMIF('1.1'!$B$9:$B$816,$A32,'1.1'!U$9:U$816)+$D32*'1.1'!U$5</f>
        <v>0</v>
      </c>
      <c r="I32" s="227">
        <f>SUMIF('1.1'!$B$9:$B$816,$A32,'1.1'!V$9:V$816)+$D32*'1.1'!V$5</f>
        <v>0</v>
      </c>
      <c r="J32" s="228">
        <f>SUMIF('1.1'!$B$9:$B$816,$A32,'1.1'!W$9:W$816)+$D32*'1.1'!W$5</f>
        <v>0</v>
      </c>
      <c r="K32" s="228">
        <f>SUMIF('1.1'!$B$9:$B$816,$A32,'1.1'!X$9:X$816)+$D32*'1.1'!X$5</f>
        <v>0</v>
      </c>
      <c r="L32" s="228">
        <f>SUMIF('1.1'!$B$9:$B$816,$A32,'1.1'!Y$9:Y$816)+$D32*'1.1'!Y$5</f>
        <v>0</v>
      </c>
      <c r="M32" s="228">
        <f>SUMIF('1.1'!$B$9:$B$816,$A32,'1.1'!Z$9:Z$816)+$D32*'1.1'!Z$5</f>
        <v>0</v>
      </c>
      <c r="N32" s="228">
        <f>SUMIF('1.1'!$B$9:$B$816,$A32,'1.1'!AA$9:AA$816)+$D32*'1.1'!AA$5</f>
        <v>0</v>
      </c>
      <c r="O32" s="228">
        <f>SUMIF('1.1'!$B$9:$B$816,$A32,'1.1'!AB$9:AB$816)+$D32*'1.1'!AB$5</f>
        <v>0</v>
      </c>
      <c r="P32" s="228">
        <f>SUMIF('1.1'!$B$9:$B$816,$A32,'1.1'!AC$9:AC$816)+$D32*'1.1'!AC$5</f>
        <v>0</v>
      </c>
      <c r="Q32" s="229">
        <f>SUMIF('1.1'!$B$9:$B$816,$A32,'1.1'!AD$9:AD$816)+$D32*'1.1'!AD$5</f>
        <v>0</v>
      </c>
      <c r="R32" s="226">
        <f>SUMIF('1.1'!$B$9:$B$816,$A32,'1.1'!AE$9:AE$816)+$D32*'1.1'!AE$5</f>
        <v>0</v>
      </c>
      <c r="S32" s="1963">
        <f>SUMIF('1.1'!$B$9:$B$816,$A32,'1.1'!AF$9:AF$816)+$D32*'1.1'!AF$5</f>
        <v>0</v>
      </c>
      <c r="T32" s="1963">
        <f>SUMIF('1.1'!$B$9:$B$816,$A32,'1.1'!AG$9:AG$816)+$D32*'1.1'!AG$5</f>
        <v>0</v>
      </c>
      <c r="U32" s="1963">
        <f>SUMIF('1.1'!$B$9:$B$816,$A32,'1.1'!AH$9:AH$816)+$D32*'1.1'!AH$5</f>
        <v>0</v>
      </c>
      <c r="V32" s="1963">
        <f>SUMIF('1.1'!$B$9:$B$816,$A32,'1.1'!AI$9:AI$816)+$D32*'1.1'!AI$5</f>
        <v>0</v>
      </c>
      <c r="W32" s="1964">
        <f>SUMIF('1.1'!$B$9:$B$816,$A32,'1.1'!AJ$9:AJ$816)+$D32*'1.1'!AJ$5</f>
        <v>0</v>
      </c>
      <c r="Y32" s="62"/>
    </row>
    <row r="33" spans="1:23" ht="13.5" thickBot="1">
      <c r="A33" s="231" t="s">
        <v>378</v>
      </c>
      <c r="B33" s="232"/>
      <c r="C33" s="233">
        <f>SUM(C8:C32)</f>
        <v>51739872.564680725</v>
      </c>
      <c r="D33" s="234">
        <f t="shared" ref="D33:S33" si="1">SUM(D8:D32)</f>
        <v>1075308.9105255108</v>
      </c>
      <c r="E33" s="235">
        <f t="shared" si="1"/>
        <v>52815181.475206234</v>
      </c>
      <c r="F33" s="236">
        <f t="shared" si="1"/>
        <v>22703440.523074973</v>
      </c>
      <c r="G33" s="237">
        <f t="shared" si="1"/>
        <v>940101.0568561065</v>
      </c>
      <c r="H33" s="237">
        <f t="shared" si="1"/>
        <v>9448015.6214038692</v>
      </c>
      <c r="I33" s="238">
        <f t="shared" si="1"/>
        <v>0</v>
      </c>
      <c r="J33" s="239">
        <f t="shared" si="1"/>
        <v>16950326.156145781</v>
      </c>
      <c r="K33" s="239">
        <f t="shared" si="1"/>
        <v>94010.105685610659</v>
      </c>
      <c r="L33" s="239">
        <f t="shared" si="1"/>
        <v>141015.15852841592</v>
      </c>
      <c r="M33" s="239">
        <f t="shared" si="1"/>
        <v>94010.105685610659</v>
      </c>
      <c r="N33" s="239">
        <f t="shared" si="1"/>
        <v>188020.21137122132</v>
      </c>
      <c r="O33" s="239">
        <f t="shared" si="1"/>
        <v>564060.63411366369</v>
      </c>
      <c r="P33" s="239">
        <f t="shared" si="1"/>
        <v>141015.15852841592</v>
      </c>
      <c r="Q33" s="240">
        <f t="shared" si="1"/>
        <v>141015.15852841592</v>
      </c>
      <c r="R33" s="237">
        <f t="shared" si="1"/>
        <v>94010.105685610659</v>
      </c>
      <c r="S33" s="237">
        <f t="shared" si="1"/>
        <v>47005.052842805329</v>
      </c>
      <c r="T33" s="237">
        <f t="shared" ref="T33:W33" si="2">SUM(T8:T32)</f>
        <v>658070.73979927471</v>
      </c>
      <c r="U33" s="237">
        <f t="shared" si="2"/>
        <v>235025.26421402663</v>
      </c>
      <c r="V33" s="237">
        <f t="shared" si="2"/>
        <v>235025.26421402663</v>
      </c>
      <c r="W33" s="235">
        <f t="shared" si="2"/>
        <v>141015.15852841592</v>
      </c>
    </row>
    <row r="34" spans="1:23">
      <c r="E34" s="241"/>
      <c r="F34" s="242"/>
      <c r="G34" s="62"/>
    </row>
    <row r="35" spans="1:23" ht="16.5" thickBot="1">
      <c r="A35" s="20" t="s">
        <v>1561</v>
      </c>
      <c r="I35" s="194"/>
      <c r="J35" s="195"/>
    </row>
    <row r="36" spans="1:23" ht="13.5" thickBot="1">
      <c r="A36" s="196"/>
      <c r="B36" s="197"/>
      <c r="C36" s="2221" t="s">
        <v>548</v>
      </c>
      <c r="D36" s="2222"/>
      <c r="E36" s="2222"/>
      <c r="F36" s="2222"/>
      <c r="G36" s="2222"/>
      <c r="H36" s="2222"/>
      <c r="I36" s="2222"/>
      <c r="J36" s="2222"/>
      <c r="K36" s="2222"/>
      <c r="L36" s="2222"/>
      <c r="M36" s="2222"/>
      <c r="N36" s="2222"/>
      <c r="O36" s="2222"/>
      <c r="P36" s="2222"/>
      <c r="Q36" s="2222"/>
      <c r="R36" s="2222"/>
      <c r="S36" s="2222"/>
      <c r="T36" s="2222"/>
      <c r="U36" s="2222"/>
      <c r="V36" s="2222"/>
      <c r="W36" s="2223"/>
    </row>
    <row r="37" spans="1:23">
      <c r="A37" s="198" t="s">
        <v>0</v>
      </c>
      <c r="B37" s="23"/>
      <c r="C37" s="198" t="s">
        <v>365</v>
      </c>
      <c r="D37" s="173" t="s">
        <v>366</v>
      </c>
      <c r="E37" s="199" t="s">
        <v>378</v>
      </c>
      <c r="F37" s="200" t="s">
        <v>480</v>
      </c>
      <c r="G37" s="201" t="s">
        <v>481</v>
      </c>
      <c r="H37" s="202" t="s">
        <v>482</v>
      </c>
      <c r="I37" s="203" t="s">
        <v>483</v>
      </c>
      <c r="J37" s="204" t="s">
        <v>484</v>
      </c>
      <c r="K37" s="205" t="s">
        <v>485</v>
      </c>
      <c r="L37" s="205" t="s">
        <v>485</v>
      </c>
      <c r="M37" s="205" t="s">
        <v>485</v>
      </c>
      <c r="N37" s="205" t="s">
        <v>485</v>
      </c>
      <c r="O37" s="205" t="s">
        <v>485</v>
      </c>
      <c r="P37" s="205" t="s">
        <v>485</v>
      </c>
      <c r="Q37" s="206" t="s">
        <v>485</v>
      </c>
      <c r="R37" s="207" t="s">
        <v>485</v>
      </c>
      <c r="S37" s="207" t="s">
        <v>485</v>
      </c>
      <c r="T37" s="207" t="s">
        <v>485</v>
      </c>
      <c r="U37" s="207" t="s">
        <v>485</v>
      </c>
      <c r="V37" s="207" t="s">
        <v>485</v>
      </c>
      <c r="W37" s="208" t="s">
        <v>485</v>
      </c>
    </row>
    <row r="38" spans="1:23">
      <c r="A38" s="209"/>
      <c r="B38" s="210"/>
      <c r="C38" s="209"/>
      <c r="D38" s="211" t="s">
        <v>370</v>
      </c>
      <c r="E38" s="212"/>
      <c r="F38" s="213"/>
      <c r="G38" s="214" t="s">
        <v>486</v>
      </c>
      <c r="H38" s="215"/>
      <c r="I38" s="216"/>
      <c r="J38" s="217" t="s">
        <v>487</v>
      </c>
      <c r="K38" s="218" t="s">
        <v>488</v>
      </c>
      <c r="L38" s="218" t="s">
        <v>489</v>
      </c>
      <c r="M38" s="218" t="s">
        <v>490</v>
      </c>
      <c r="N38" s="218" t="s">
        <v>491</v>
      </c>
      <c r="O38" s="218" t="s">
        <v>492</v>
      </c>
      <c r="P38" s="218" t="s">
        <v>493</v>
      </c>
      <c r="Q38" s="219" t="s">
        <v>494</v>
      </c>
      <c r="R38" s="220" t="s">
        <v>495</v>
      </c>
      <c r="S38" s="220" t="s">
        <v>496</v>
      </c>
      <c r="T38" s="220" t="s">
        <v>1006</v>
      </c>
      <c r="U38" s="220" t="s">
        <v>1009</v>
      </c>
      <c r="V38" s="220" t="s">
        <v>1624</v>
      </c>
      <c r="W38" s="1541" t="s">
        <v>1625</v>
      </c>
    </row>
    <row r="39" spans="1:23">
      <c r="A39" s="221" t="s">
        <v>12</v>
      </c>
      <c r="C39" s="222">
        <f>SUMIF('1.1'!B$9:B$816,A39,'1.1'!AN$9:AN$816)</f>
        <v>1324131.3903377845</v>
      </c>
      <c r="D39" s="223">
        <f>+D8</f>
        <v>200150.0966920967</v>
      </c>
      <c r="E39" s="224">
        <f>+C39+D39</f>
        <v>1524281.4870298812</v>
      </c>
      <c r="F39" s="225">
        <f>SUMIF('1.1'!$B$9:$B$816,$A39,'1.1'!AO$9:AO$816)+$D39*'1.1'!AO$5</f>
        <v>767232.26147874584</v>
      </c>
      <c r="G39" s="226">
        <f>SUMIF('1.1'!$B$9:$B$816,$A39,'1.1'!AP$9:AP$816)+$D39*'1.1'!AP$5</f>
        <v>31769.451821066083</v>
      </c>
      <c r="H39" s="226">
        <f>SUMIF('1.1'!$B$9:$B$816,$A39,'1.1'!AQ$9:AQ$816)+$D39*'1.1'!AQ$5</f>
        <v>319282.99080171407</v>
      </c>
      <c r="I39" s="227">
        <f>SUMIF('1.1'!$B$9:$B$816,$A39,'1.1'!AR$9:AR$816)+$D39*'1.1'!AR$5</f>
        <v>0</v>
      </c>
      <c r="J39" s="228">
        <f>SUMIF('1.1'!$B$9:$B$816,$A39,'1.1'!AS$9:AS$816)+$D39*'1.1'!AS$5</f>
        <v>312276.90005621006</v>
      </c>
      <c r="K39" s="228">
        <f>SUMIF('1.1'!$B$9:$B$816,$A39,'1.1'!AT$9:AT$816)+$D39*'1.1'!AT$5</f>
        <v>3176.9451821066082</v>
      </c>
      <c r="L39" s="228">
        <f>SUMIF('1.1'!$B$9:$B$816,$A39,'1.1'!AU$9:AU$816)+$D39*'1.1'!AU$5</f>
        <v>4765.4177731599129</v>
      </c>
      <c r="M39" s="228">
        <f>SUMIF('1.1'!$B$9:$B$816,$A39,'1.1'!AV$9:AV$816)+$D39*'1.1'!AV$5</f>
        <v>3176.9451821066082</v>
      </c>
      <c r="N39" s="228">
        <f>SUMIF('1.1'!$B$9:$B$816,$A39,'1.1'!AW$9:AW$816)+$D39*'1.1'!AW$5</f>
        <v>6353.8903642132163</v>
      </c>
      <c r="O39" s="228">
        <f>SUMIF('1.1'!$B$9:$B$816,$A39,'1.1'!AX$9:AX$816)+$D39*'1.1'!AX$5</f>
        <v>19061.671092639652</v>
      </c>
      <c r="P39" s="228">
        <f>SUMIF('1.1'!$B$9:$B$816,$A39,'1.1'!AY$9:AY$816)+$D39*'1.1'!AY$5</f>
        <v>4765.4177731599129</v>
      </c>
      <c r="Q39" s="229">
        <f>SUMIF('1.1'!$B$9:$B$816,$A39,'1.1'!AZ$9:AZ$816)+$D39*'1.1'!AZ$5</f>
        <v>4765.4177731599129</v>
      </c>
      <c r="R39" s="226">
        <f>SUMIF('1.1'!$B$9:$B$816,$A39,'1.1'!BA$9:BA$816)+$D39*'1.1'!BA$5</f>
        <v>3176.9451821066082</v>
      </c>
      <c r="S39" s="1963">
        <f>SUMIF('1.1'!$B$9:$B$816,$A39,'1.1'!BB$9:BB$816)+$D39*'1.1'!BB$5</f>
        <v>1588.4725910533041</v>
      </c>
      <c r="T39" s="1963">
        <f>SUMIF('1.1'!$B$9:$B$816,$A39,'1.1'!BC$9:BC$816)+$D39*'1.1'!BC$5</f>
        <v>22238.616274746259</v>
      </c>
      <c r="U39" s="1963">
        <f>SUMIF('1.1'!$B$9:$B$816,$A39,'1.1'!BD$9:BD$816)+$D39*'1.1'!BD$5</f>
        <v>7942.3629552665207</v>
      </c>
      <c r="V39" s="1963">
        <f>SUMIF('1.1'!$B$9:$B$816,$A39,'1.1'!BE$9:BE$816)+$D39*'1.1'!BE$5</f>
        <v>7942.3629552665207</v>
      </c>
      <c r="W39" s="1964">
        <f>SUMIF('1.1'!$B$9:$B$816,$A39,'1.1'!BF$9:BF$816)+$D39*'1.1'!BF$5</f>
        <v>4765.4177731599129</v>
      </c>
    </row>
    <row r="40" spans="1:23">
      <c r="A40" s="221" t="s">
        <v>39</v>
      </c>
      <c r="C40" s="222">
        <f>SUMIF('1.1'!B$9:B$816,A40,'1.1'!AN$9:AN$816)</f>
        <v>11872175.138101077</v>
      </c>
      <c r="D40" s="223">
        <f t="shared" ref="D40:D63" si="3">+D9</f>
        <v>106438.58373791775</v>
      </c>
      <c r="E40" s="224">
        <f t="shared" ref="E40:E63" si="4">+C40+D40</f>
        <v>11978613.721838994</v>
      </c>
      <c r="F40" s="225">
        <f>SUMIF('1.1'!$B$9:$B$816,$A40,'1.1'!AO$9:AO$816)+$D40*'1.1'!AO$5</f>
        <v>5292589.4059066279</v>
      </c>
      <c r="G40" s="226">
        <f>SUMIF('1.1'!$B$9:$B$816,$A40,'1.1'!AP$9:AP$816)+$D40*'1.1'!AP$5</f>
        <v>219154.84082429099</v>
      </c>
      <c r="H40" s="226">
        <f>SUMIF('1.1'!$B$9:$B$816,$A40,'1.1'!AQ$9:AQ$816)+$D40*'1.1'!AQ$5</f>
        <v>2202506.1502841259</v>
      </c>
      <c r="I40" s="227">
        <f>SUMIF('1.1'!$B$9:$B$816,$A40,'1.1'!AR$9:AR$816)+$D40*'1.1'!AR$5</f>
        <v>0</v>
      </c>
      <c r="J40" s="228">
        <f>SUMIF('1.1'!$B$9:$B$816,$A40,'1.1'!AS$9:AS$816)+$D40*'1.1'!AS$5</f>
        <v>3617856.5443922915</v>
      </c>
      <c r="K40" s="228">
        <f>SUMIF('1.1'!$B$9:$B$816,$A40,'1.1'!AT$9:AT$816)+$D40*'1.1'!AT$5</f>
        <v>21915.484082429099</v>
      </c>
      <c r="L40" s="228">
        <f>SUMIF('1.1'!$B$9:$B$816,$A40,'1.1'!AU$9:AU$816)+$D40*'1.1'!AU$5</f>
        <v>32873.226123643653</v>
      </c>
      <c r="M40" s="228">
        <f>SUMIF('1.1'!$B$9:$B$816,$A40,'1.1'!AV$9:AV$816)+$D40*'1.1'!AV$5</f>
        <v>21915.484082429099</v>
      </c>
      <c r="N40" s="228">
        <f>SUMIF('1.1'!$B$9:$B$816,$A40,'1.1'!AW$9:AW$816)+$D40*'1.1'!AW$5</f>
        <v>43830.968164858197</v>
      </c>
      <c r="O40" s="228">
        <f>SUMIF('1.1'!$B$9:$B$816,$A40,'1.1'!AX$9:AX$816)+$D40*'1.1'!AX$5</f>
        <v>131492.90449457461</v>
      </c>
      <c r="P40" s="228">
        <f>SUMIF('1.1'!$B$9:$B$816,$A40,'1.1'!AY$9:AY$816)+$D40*'1.1'!AY$5</f>
        <v>32873.226123643653</v>
      </c>
      <c r="Q40" s="229">
        <f>SUMIF('1.1'!$B$9:$B$816,$A40,'1.1'!AZ$9:AZ$816)+$D40*'1.1'!AZ$5</f>
        <v>32873.226123643653</v>
      </c>
      <c r="R40" s="226">
        <f>SUMIF('1.1'!$B$9:$B$816,$A40,'1.1'!BA$9:BA$816)+$D40*'1.1'!BA$5</f>
        <v>21915.484082429099</v>
      </c>
      <c r="S40" s="1963">
        <f>SUMIF('1.1'!$B$9:$B$816,$A40,'1.1'!BB$9:BB$816)+$D40*'1.1'!BB$5</f>
        <v>10957.742041214549</v>
      </c>
      <c r="T40" s="1963">
        <f>SUMIF('1.1'!$B$9:$B$816,$A40,'1.1'!BC$9:BC$816)+$D40*'1.1'!BC$5</f>
        <v>153408.38857700385</v>
      </c>
      <c r="U40" s="1963">
        <f>SUMIF('1.1'!$B$9:$B$816,$A40,'1.1'!BD$9:BD$816)+$D40*'1.1'!BD$5</f>
        <v>54788.710206072748</v>
      </c>
      <c r="V40" s="1963">
        <f>SUMIF('1.1'!$B$9:$B$816,$A40,'1.1'!BE$9:BE$816)+$D40*'1.1'!BE$5</f>
        <v>54788.710206072748</v>
      </c>
      <c r="W40" s="1964">
        <f>SUMIF('1.1'!$B$9:$B$816,$A40,'1.1'!BF$9:BF$816)+$D40*'1.1'!BF$5</f>
        <v>32873.226123643653</v>
      </c>
    </row>
    <row r="41" spans="1:23">
      <c r="A41" s="221" t="s">
        <v>99</v>
      </c>
      <c r="C41" s="222">
        <f>SUMIF('1.1'!B$9:B$816,A41,'1.1'!AN$9:AN$816)</f>
        <v>1393917.7173099243</v>
      </c>
      <c r="D41" s="223">
        <f t="shared" si="3"/>
        <v>44073.639468172136</v>
      </c>
      <c r="E41" s="224">
        <f t="shared" si="4"/>
        <v>1437991.3567780964</v>
      </c>
      <c r="F41" s="225">
        <f>SUMIF('1.1'!$B$9:$B$816,$A41,'1.1'!AO$9:AO$816)+$D41*'1.1'!AO$5</f>
        <v>732597.74122909794</v>
      </c>
      <c r="G41" s="226">
        <f>SUMIF('1.1'!$B$9:$B$816,$A41,'1.1'!AP$9:AP$816)+$D41*'1.1'!AP$5</f>
        <v>30335.310195821858</v>
      </c>
      <c r="H41" s="226">
        <f>SUMIF('1.1'!$B$9:$B$816,$A41,'1.1'!AQ$9:AQ$816)+$D41*'1.1'!AQ$5</f>
        <v>304869.8674680097</v>
      </c>
      <c r="I41" s="227">
        <f>SUMIF('1.1'!$B$9:$B$816,$A41,'1.1'!AR$9:AR$816)+$D41*'1.1'!AR$5</f>
        <v>0</v>
      </c>
      <c r="J41" s="228">
        <f>SUMIF('1.1'!$B$9:$B$816,$A41,'1.1'!AS$9:AS$816)+$D41*'1.1'!AS$5</f>
        <v>280699.27280749247</v>
      </c>
      <c r="K41" s="228">
        <f>SUMIF('1.1'!$B$9:$B$816,$A41,'1.1'!AT$9:AT$816)+$D41*'1.1'!AT$5</f>
        <v>3033.5310195821858</v>
      </c>
      <c r="L41" s="228">
        <f>SUMIF('1.1'!$B$9:$B$816,$A41,'1.1'!AU$9:AU$816)+$D41*'1.1'!AU$5</f>
        <v>4550.2965293732786</v>
      </c>
      <c r="M41" s="228">
        <f>SUMIF('1.1'!$B$9:$B$816,$A41,'1.1'!AV$9:AV$816)+$D41*'1.1'!AV$5</f>
        <v>3033.5310195821858</v>
      </c>
      <c r="N41" s="228">
        <f>SUMIF('1.1'!$B$9:$B$816,$A41,'1.1'!AW$9:AW$816)+$D41*'1.1'!AW$5</f>
        <v>6067.0620391643715</v>
      </c>
      <c r="O41" s="228">
        <f>SUMIF('1.1'!$B$9:$B$816,$A41,'1.1'!AX$9:AX$816)+$D41*'1.1'!AX$5</f>
        <v>18201.186117493115</v>
      </c>
      <c r="P41" s="228">
        <f>SUMIF('1.1'!$B$9:$B$816,$A41,'1.1'!AY$9:AY$816)+$D41*'1.1'!AY$5</f>
        <v>4550.2965293732786</v>
      </c>
      <c r="Q41" s="229">
        <f>SUMIF('1.1'!$B$9:$B$816,$A41,'1.1'!AZ$9:AZ$816)+$D41*'1.1'!AZ$5</f>
        <v>4550.2965293732786</v>
      </c>
      <c r="R41" s="226">
        <f>SUMIF('1.1'!$B$9:$B$816,$A41,'1.1'!BA$9:BA$816)+$D41*'1.1'!BA$5</f>
        <v>3033.5310195821858</v>
      </c>
      <c r="S41" s="1963">
        <f>SUMIF('1.1'!$B$9:$B$816,$A41,'1.1'!BB$9:BB$816)+$D41*'1.1'!BB$5</f>
        <v>1516.7655097910929</v>
      </c>
      <c r="T41" s="1963">
        <f>SUMIF('1.1'!$B$9:$B$816,$A41,'1.1'!BC$9:BC$816)+$D41*'1.1'!BC$5</f>
        <v>21234.717137075299</v>
      </c>
      <c r="U41" s="1963">
        <f>SUMIF('1.1'!$B$9:$B$816,$A41,'1.1'!BD$9:BD$816)+$D41*'1.1'!BD$5</f>
        <v>7583.8275489554644</v>
      </c>
      <c r="V41" s="1963">
        <f>SUMIF('1.1'!$B$9:$B$816,$A41,'1.1'!BE$9:BE$816)+$D41*'1.1'!BE$5</f>
        <v>7583.8275489554644</v>
      </c>
      <c r="W41" s="1964">
        <f>SUMIF('1.1'!$B$9:$B$816,$A41,'1.1'!BF$9:BF$816)+$D41*'1.1'!BF$5</f>
        <v>4550.2965293732786</v>
      </c>
    </row>
    <row r="42" spans="1:23">
      <c r="A42" s="221" t="s">
        <v>132</v>
      </c>
      <c r="C42" s="222">
        <f>SUMIF('1.1'!B$9:B$816,A42,'1.1'!AN$9:AN$816)</f>
        <v>3275728.2608924387</v>
      </c>
      <c r="D42" s="223">
        <f t="shared" si="3"/>
        <v>546181.70847208565</v>
      </c>
      <c r="E42" s="224">
        <f t="shared" si="4"/>
        <v>3821909.9693645244</v>
      </c>
      <c r="F42" s="225">
        <f>SUMIF('1.1'!$B$9:$B$816,$A42,'1.1'!AO$9:AO$816)+$D42*'1.1'!AO$5</f>
        <v>1663717.600103758</v>
      </c>
      <c r="G42" s="226">
        <f>SUMIF('1.1'!$B$9:$B$816,$A42,'1.1'!AP$9:AP$816)+$D42*'1.1'!AP$5</f>
        <v>68890.997933903054</v>
      </c>
      <c r="H42" s="226">
        <f>SUMIF('1.1'!$B$9:$B$816,$A42,'1.1'!AQ$9:AQ$816)+$D42*'1.1'!AQ$5</f>
        <v>692354.52923572529</v>
      </c>
      <c r="I42" s="227">
        <f>SUMIF('1.1'!$B$9:$B$816,$A42,'1.1'!AR$9:AR$816)+$D42*'1.1'!AR$5</f>
        <v>0</v>
      </c>
      <c r="J42" s="228">
        <f>SUMIF('1.1'!$B$9:$B$816,$A42,'1.1'!AS$9:AS$816)+$D42*'1.1'!AS$5</f>
        <v>1193718.3981861237</v>
      </c>
      <c r="K42" s="228">
        <f>SUMIF('1.1'!$B$9:$B$816,$A42,'1.1'!AT$9:AT$816)+$D42*'1.1'!AT$5</f>
        <v>6889.0997933903054</v>
      </c>
      <c r="L42" s="228">
        <f>SUMIF('1.1'!$B$9:$B$816,$A42,'1.1'!AU$9:AU$816)+$D42*'1.1'!AU$5</f>
        <v>10333.649690085456</v>
      </c>
      <c r="M42" s="228">
        <f>SUMIF('1.1'!$B$9:$B$816,$A42,'1.1'!AV$9:AV$816)+$D42*'1.1'!AV$5</f>
        <v>6889.0997933903054</v>
      </c>
      <c r="N42" s="228">
        <f>SUMIF('1.1'!$B$9:$B$816,$A42,'1.1'!AW$9:AW$816)+$D42*'1.1'!AW$5</f>
        <v>13778.199586780611</v>
      </c>
      <c r="O42" s="228">
        <f>SUMIF('1.1'!$B$9:$B$816,$A42,'1.1'!AX$9:AX$816)+$D42*'1.1'!AX$5</f>
        <v>41334.598760341825</v>
      </c>
      <c r="P42" s="228">
        <f>SUMIF('1.1'!$B$9:$B$816,$A42,'1.1'!AY$9:AY$816)+$D42*'1.1'!AY$5</f>
        <v>10333.649690085456</v>
      </c>
      <c r="Q42" s="229">
        <f>SUMIF('1.1'!$B$9:$B$816,$A42,'1.1'!AZ$9:AZ$816)+$D42*'1.1'!AZ$5</f>
        <v>10333.649690085456</v>
      </c>
      <c r="R42" s="226">
        <f>SUMIF('1.1'!$B$9:$B$816,$A42,'1.1'!BA$9:BA$816)+$D42*'1.1'!BA$5</f>
        <v>6889.0997933903054</v>
      </c>
      <c r="S42" s="1963">
        <f>SUMIF('1.1'!$B$9:$B$816,$A42,'1.1'!BB$9:BB$816)+$D42*'1.1'!BB$5</f>
        <v>3444.5498966951527</v>
      </c>
      <c r="T42" s="1963">
        <f>SUMIF('1.1'!$B$9:$B$816,$A42,'1.1'!BC$9:BC$816)+$D42*'1.1'!BC$5</f>
        <v>48223.698553732123</v>
      </c>
      <c r="U42" s="1963">
        <f>SUMIF('1.1'!$B$9:$B$816,$A42,'1.1'!BD$9:BD$816)+$D42*'1.1'!BD$5</f>
        <v>17222.749483475764</v>
      </c>
      <c r="V42" s="1963">
        <f>SUMIF('1.1'!$B$9:$B$816,$A42,'1.1'!BE$9:BE$816)+$D42*'1.1'!BE$5</f>
        <v>17222.749483475764</v>
      </c>
      <c r="W42" s="1964">
        <f>SUMIF('1.1'!$B$9:$B$816,$A42,'1.1'!BF$9:BF$816)+$D42*'1.1'!BF$5</f>
        <v>10333.649690085456</v>
      </c>
    </row>
    <row r="43" spans="1:23">
      <c r="A43" s="328" t="s">
        <v>148</v>
      </c>
      <c r="C43" s="222">
        <f>SUMIF('1.1'!B$9:B$816,A43,'1.1'!AN$9:AN$816)</f>
        <v>1920675.8902093444</v>
      </c>
      <c r="D43" s="223">
        <f t="shared" si="3"/>
        <v>0</v>
      </c>
      <c r="E43" s="224">
        <f t="shared" si="4"/>
        <v>1920675.8902093444</v>
      </c>
      <c r="F43" s="225">
        <f>SUMIF('1.1'!$B$9:$B$816,$A43,'1.1'!AO$9:AO$816)+$D43*'1.1'!AO$5</f>
        <v>847372.6857468239</v>
      </c>
      <c r="G43" s="226">
        <f>SUMIF('1.1'!$B$9:$B$816,$A43,'1.1'!AP$9:AP$816)+$D43*'1.1'!AP$5</f>
        <v>35087.895890137654</v>
      </c>
      <c r="H43" s="226">
        <f>SUMIF('1.1'!$B$9:$B$816,$A43,'1.1'!AQ$9:AQ$816)+$D43*'1.1'!AQ$5</f>
        <v>352633.3536958833</v>
      </c>
      <c r="I43" s="227">
        <f>SUMIF('1.1'!$B$9:$B$816,$A43,'1.1'!AR$9:AR$816)+$D43*'1.1'!AR$5</f>
        <v>0</v>
      </c>
      <c r="J43" s="228">
        <f>SUMIF('1.1'!$B$9:$B$816,$A43,'1.1'!AS$9:AS$816)+$D43*'1.1'!AS$5</f>
        <v>582072.66200059373</v>
      </c>
      <c r="K43" s="228">
        <f>SUMIF('1.1'!$B$9:$B$816,$A43,'1.1'!AT$9:AT$816)+$D43*'1.1'!AT$5</f>
        <v>3508.7895890137656</v>
      </c>
      <c r="L43" s="228">
        <f>SUMIF('1.1'!$B$9:$B$816,$A43,'1.1'!AU$9:AU$816)+$D43*'1.1'!AU$5</f>
        <v>5263.1843835206446</v>
      </c>
      <c r="M43" s="228">
        <f>SUMIF('1.1'!$B$9:$B$816,$A43,'1.1'!AV$9:AV$816)+$D43*'1.1'!AV$5</f>
        <v>3508.7895890137656</v>
      </c>
      <c r="N43" s="228">
        <f>SUMIF('1.1'!$B$9:$B$816,$A43,'1.1'!AW$9:AW$816)+$D43*'1.1'!AW$5</f>
        <v>7017.5791780275313</v>
      </c>
      <c r="O43" s="228">
        <f>SUMIF('1.1'!$B$9:$B$816,$A43,'1.1'!AX$9:AX$816)+$D43*'1.1'!AX$5</f>
        <v>21052.737534082578</v>
      </c>
      <c r="P43" s="228">
        <f>SUMIF('1.1'!$B$9:$B$816,$A43,'1.1'!AY$9:AY$816)+$D43*'1.1'!AY$5</f>
        <v>5263.1843835206446</v>
      </c>
      <c r="Q43" s="229">
        <f>SUMIF('1.1'!$B$9:$B$816,$A43,'1.1'!AZ$9:AZ$816)+$D43*'1.1'!AZ$5</f>
        <v>5263.1843835206446</v>
      </c>
      <c r="R43" s="226">
        <f>SUMIF('1.1'!$B$9:$B$816,$A43,'1.1'!BA$9:BA$816)+$D43*'1.1'!BA$5</f>
        <v>3508.7895890137656</v>
      </c>
      <c r="S43" s="1963">
        <f>SUMIF('1.1'!$B$9:$B$816,$A43,'1.1'!BB$9:BB$816)+$D43*'1.1'!BB$5</f>
        <v>1754.3947945068828</v>
      </c>
      <c r="T43" s="1963">
        <f>SUMIF('1.1'!$B$9:$B$816,$A43,'1.1'!BC$9:BC$816)+$D43*'1.1'!BC$5</f>
        <v>24561.527123096352</v>
      </c>
      <c r="U43" s="1963">
        <f>SUMIF('1.1'!$B$9:$B$816,$A43,'1.1'!BD$9:BD$816)+$D43*'1.1'!BD$5</f>
        <v>8771.9739725344134</v>
      </c>
      <c r="V43" s="1963">
        <f>SUMIF('1.1'!$B$9:$B$816,$A43,'1.1'!BE$9:BE$816)+$D43*'1.1'!BE$5</f>
        <v>8771.9739725344134</v>
      </c>
      <c r="W43" s="1964">
        <f>SUMIF('1.1'!$B$9:$B$816,$A43,'1.1'!BF$9:BF$816)+$D43*'1.1'!BF$5</f>
        <v>5263.1843835206446</v>
      </c>
    </row>
    <row r="44" spans="1:23">
      <c r="A44" s="221" t="s">
        <v>224</v>
      </c>
      <c r="C44" s="222">
        <f>SUMIF('1.1'!B$9:B$816,A44,'1.1'!AN$9:AN$816)</f>
        <v>8287050.9525923673</v>
      </c>
      <c r="D44" s="223">
        <f t="shared" si="3"/>
        <v>0</v>
      </c>
      <c r="E44" s="224">
        <f t="shared" si="4"/>
        <v>8287050.9525923673</v>
      </c>
      <c r="F44" s="225">
        <f>SUMIF('1.1'!$B$9:$B$816,$A44,'1.1'!AO$9:AO$816)+$D44*'1.1'!AO$5</f>
        <v>3920824.8178227316</v>
      </c>
      <c r="G44" s="226">
        <f>SUMIF('1.1'!$B$9:$B$816,$A44,'1.1'!AP$9:AP$816)+$D44*'1.1'!AP$5</f>
        <v>162352.99452682116</v>
      </c>
      <c r="H44" s="226">
        <f>SUMIF('1.1'!$B$9:$B$816,$A44,'1.1'!AQ$9:AQ$816)+$D44*'1.1'!AQ$5</f>
        <v>1631647.5949945524</v>
      </c>
      <c r="I44" s="227">
        <f>SUMIF('1.1'!$B$9:$B$816,$A44,'1.1'!AR$9:AR$816)+$D44*'1.1'!AR$5</f>
        <v>0</v>
      </c>
      <c r="J44" s="228">
        <f>SUMIF('1.1'!$B$9:$B$816,$A44,'1.1'!AS$9:AS$816)+$D44*'1.1'!AS$5</f>
        <v>2093284.2113941407</v>
      </c>
      <c r="K44" s="228">
        <f>SUMIF('1.1'!$B$9:$B$816,$A44,'1.1'!AT$9:AT$816)+$D44*'1.1'!AT$5</f>
        <v>16235.299452682117</v>
      </c>
      <c r="L44" s="228">
        <f>SUMIF('1.1'!$B$9:$B$816,$A44,'1.1'!AU$9:AU$816)+$D44*'1.1'!AU$5</f>
        <v>24352.949179023173</v>
      </c>
      <c r="M44" s="228">
        <f>SUMIF('1.1'!$B$9:$B$816,$A44,'1.1'!AV$9:AV$816)+$D44*'1.1'!AV$5</f>
        <v>16235.299452682117</v>
      </c>
      <c r="N44" s="228">
        <f>SUMIF('1.1'!$B$9:$B$816,$A44,'1.1'!AW$9:AW$816)+$D44*'1.1'!AW$5</f>
        <v>32470.598905364233</v>
      </c>
      <c r="O44" s="228">
        <f>SUMIF('1.1'!$B$9:$B$816,$A44,'1.1'!AX$9:AX$816)+$D44*'1.1'!AX$5</f>
        <v>97411.796716092693</v>
      </c>
      <c r="P44" s="228">
        <f>SUMIF('1.1'!$B$9:$B$816,$A44,'1.1'!AY$9:AY$816)+$D44*'1.1'!AY$5</f>
        <v>24352.949179023173</v>
      </c>
      <c r="Q44" s="229">
        <f>SUMIF('1.1'!$B$9:$B$816,$A44,'1.1'!AZ$9:AZ$816)+$D44*'1.1'!AZ$5</f>
        <v>24352.949179023173</v>
      </c>
      <c r="R44" s="226">
        <f>SUMIF('1.1'!$B$9:$B$816,$A44,'1.1'!BA$9:BA$816)+$D44*'1.1'!BA$5</f>
        <v>16235.299452682117</v>
      </c>
      <c r="S44" s="1963">
        <f>SUMIF('1.1'!$B$9:$B$816,$A44,'1.1'!BB$9:BB$816)+$D44*'1.1'!BB$5</f>
        <v>8117.6497263410583</v>
      </c>
      <c r="T44" s="1963">
        <f>SUMIF('1.1'!$B$9:$B$816,$A44,'1.1'!BC$9:BC$816)+$D44*'1.1'!BC$5</f>
        <v>113647.09616877483</v>
      </c>
      <c r="U44" s="1963">
        <f>SUMIF('1.1'!$B$9:$B$816,$A44,'1.1'!BD$9:BD$816)+$D44*'1.1'!BD$5</f>
        <v>40588.24863170529</v>
      </c>
      <c r="V44" s="1963">
        <f>SUMIF('1.1'!$B$9:$B$816,$A44,'1.1'!BE$9:BE$816)+$D44*'1.1'!BE$5</f>
        <v>40588.24863170529</v>
      </c>
      <c r="W44" s="1964">
        <f>SUMIF('1.1'!$B$9:$B$816,$A44,'1.1'!BF$9:BF$816)+$D44*'1.1'!BF$5</f>
        <v>24352.949179023173</v>
      </c>
    </row>
    <row r="45" spans="1:23">
      <c r="A45" s="221" t="s">
        <v>92</v>
      </c>
      <c r="C45" s="222">
        <f>SUMIF('1.1'!B$9:B$816,A45,'1.1'!AN$9:AN$816)</f>
        <v>1014590.3699999999</v>
      </c>
      <c r="D45" s="223">
        <f t="shared" si="3"/>
        <v>0</v>
      </c>
      <c r="E45" s="224">
        <f t="shared" si="4"/>
        <v>1014590.3699999999</v>
      </c>
      <c r="F45" s="225">
        <f>SUMIF('1.1'!$B$9:$B$816,$A45,'1.1'!AO$9:AO$816)+$D45*'1.1'!AO$5</f>
        <v>280173.81</v>
      </c>
      <c r="G45" s="226">
        <f>SUMIF('1.1'!$B$9:$B$816,$A45,'1.1'!AP$9:AP$816)+$D45*'1.1'!AP$5</f>
        <v>11601.4</v>
      </c>
      <c r="H45" s="226">
        <f>SUMIF('1.1'!$B$9:$B$816,$A45,'1.1'!AQ$9:AQ$816)+$D45*'1.1'!AQ$5</f>
        <v>116594.06999999998</v>
      </c>
      <c r="I45" s="227">
        <f>SUMIF('1.1'!$B$9:$B$816,$A45,'1.1'!AR$9:AR$816)+$D45*'1.1'!AR$5</f>
        <v>0</v>
      </c>
      <c r="J45" s="228">
        <f>SUMIF('1.1'!$B$9:$B$816,$A45,'1.1'!AS$9:AS$816)+$D45*'1.1'!AS$5</f>
        <v>571996.96000000008</v>
      </c>
      <c r="K45" s="228">
        <f>SUMIF('1.1'!$B$9:$B$816,$A45,'1.1'!AT$9:AT$816)+$D45*'1.1'!AT$5</f>
        <v>1160.1400000000001</v>
      </c>
      <c r="L45" s="228">
        <f>SUMIF('1.1'!$B$9:$B$816,$A45,'1.1'!AU$9:AU$816)+$D45*'1.1'!AU$5</f>
        <v>1740.2099999999996</v>
      </c>
      <c r="M45" s="228">
        <f>SUMIF('1.1'!$B$9:$B$816,$A45,'1.1'!AV$9:AV$816)+$D45*'1.1'!AV$5</f>
        <v>1160.1400000000001</v>
      </c>
      <c r="N45" s="228">
        <f>SUMIF('1.1'!$B$9:$B$816,$A45,'1.1'!AW$9:AW$816)+$D45*'1.1'!AW$5</f>
        <v>2320.2800000000002</v>
      </c>
      <c r="O45" s="228">
        <f>SUMIF('1.1'!$B$9:$B$816,$A45,'1.1'!AX$9:AX$816)+$D45*'1.1'!AX$5</f>
        <v>6960.8399999999983</v>
      </c>
      <c r="P45" s="228">
        <f>SUMIF('1.1'!$B$9:$B$816,$A45,'1.1'!AY$9:AY$816)+$D45*'1.1'!AY$5</f>
        <v>1740.2099999999996</v>
      </c>
      <c r="Q45" s="229">
        <f>SUMIF('1.1'!$B$9:$B$816,$A45,'1.1'!AZ$9:AZ$816)+$D45*'1.1'!AZ$5</f>
        <v>1740.2099999999996</v>
      </c>
      <c r="R45" s="226">
        <f>SUMIF('1.1'!$B$9:$B$816,$A45,'1.1'!BA$9:BA$816)+$D45*'1.1'!BA$5</f>
        <v>1160.1400000000001</v>
      </c>
      <c r="S45" s="1963">
        <f>SUMIF('1.1'!$B$9:$B$816,$A45,'1.1'!BB$9:BB$816)+$D45*'1.1'!BB$5</f>
        <v>580.07000000000005</v>
      </c>
      <c r="T45" s="1963">
        <f>SUMIF('1.1'!$B$9:$B$816,$A45,'1.1'!BC$9:BC$816)+$D45*'1.1'!BC$5</f>
        <v>8120.9800000000014</v>
      </c>
      <c r="U45" s="1963">
        <f>SUMIF('1.1'!$B$9:$B$816,$A45,'1.1'!BD$9:BD$816)+$D45*'1.1'!BD$5</f>
        <v>2900.35</v>
      </c>
      <c r="V45" s="1963">
        <f>SUMIF('1.1'!$B$9:$B$816,$A45,'1.1'!BE$9:BE$816)+$D45*'1.1'!BE$5</f>
        <v>2900.35</v>
      </c>
      <c r="W45" s="1964">
        <f>SUMIF('1.1'!$B$9:$B$816,$A45,'1.1'!BF$9:BF$816)+$D45*'1.1'!BF$5</f>
        <v>1740.2099999999996</v>
      </c>
    </row>
    <row r="46" spans="1:23">
      <c r="A46" s="221" t="s">
        <v>173</v>
      </c>
      <c r="C46" s="222">
        <f>SUMIF('1.1'!B$9:B$816,A46,'1.1'!AN$9:AN$816)</f>
        <v>1907771.5511999996</v>
      </c>
      <c r="D46" s="223">
        <f t="shared" si="3"/>
        <v>0</v>
      </c>
      <c r="E46" s="224">
        <f t="shared" si="4"/>
        <v>1907771.5511999996</v>
      </c>
      <c r="F46" s="225">
        <f>SUMIF('1.1'!$B$9:$B$816,$A46,'1.1'!AO$9:AO$816)+$D46*'1.1'!AO$5</f>
        <v>857167.88010000007</v>
      </c>
      <c r="G46" s="226">
        <f>SUMIF('1.1'!$B$9:$B$816,$A46,'1.1'!AP$9:AP$816)+$D46*'1.1'!AP$5</f>
        <v>35493.493999999999</v>
      </c>
      <c r="H46" s="226">
        <f>SUMIF('1.1'!$B$9:$B$816,$A46,'1.1'!AQ$9:AQ$816)+$D46*'1.1'!AQ$5</f>
        <v>356709.61470000003</v>
      </c>
      <c r="I46" s="227">
        <f>SUMIF('1.1'!$B$9:$B$816,$A46,'1.1'!AR$9:AR$816)+$D46*'1.1'!AR$5</f>
        <v>0</v>
      </c>
      <c r="J46" s="228">
        <f>SUMIF('1.1'!$B$9:$B$816,$A46,'1.1'!AS$9:AS$816)+$D46*'1.1'!AS$5</f>
        <v>553694.75510000007</v>
      </c>
      <c r="K46" s="228">
        <f>SUMIF('1.1'!$B$9:$B$816,$A46,'1.1'!AT$9:AT$816)+$D46*'1.1'!AT$5</f>
        <v>3549.3494000000001</v>
      </c>
      <c r="L46" s="228">
        <f>SUMIF('1.1'!$B$9:$B$816,$A46,'1.1'!AU$9:AU$816)+$D46*'1.1'!AU$5</f>
        <v>5324.0241000000005</v>
      </c>
      <c r="M46" s="228">
        <f>SUMIF('1.1'!$B$9:$B$816,$A46,'1.1'!AV$9:AV$816)+$D46*'1.1'!AV$5</f>
        <v>3549.3494000000001</v>
      </c>
      <c r="N46" s="228">
        <f>SUMIF('1.1'!$B$9:$B$816,$A46,'1.1'!AW$9:AW$816)+$D46*'1.1'!AW$5</f>
        <v>7098.6988000000001</v>
      </c>
      <c r="O46" s="228">
        <f>SUMIF('1.1'!$B$9:$B$816,$A46,'1.1'!AX$9:AX$816)+$D46*'1.1'!AX$5</f>
        <v>21296.096400000002</v>
      </c>
      <c r="P46" s="228">
        <f>SUMIF('1.1'!$B$9:$B$816,$A46,'1.1'!AY$9:AY$816)+$D46*'1.1'!AY$5</f>
        <v>5324.0241000000005</v>
      </c>
      <c r="Q46" s="229">
        <f>SUMIF('1.1'!$B$9:$B$816,$A46,'1.1'!AZ$9:AZ$816)+$D46*'1.1'!AZ$5</f>
        <v>5324.0241000000005</v>
      </c>
      <c r="R46" s="226">
        <f>SUMIF('1.1'!$B$9:$B$816,$A46,'1.1'!BA$9:BA$816)+$D46*'1.1'!BA$5</f>
        <v>3549.3494000000001</v>
      </c>
      <c r="S46" s="1963">
        <f>SUMIF('1.1'!$B$9:$B$816,$A46,'1.1'!BB$9:BB$816)+$D46*'1.1'!BB$5</f>
        <v>1774.6747</v>
      </c>
      <c r="T46" s="1963">
        <f>SUMIF('1.1'!$B$9:$B$816,$A46,'1.1'!BC$9:BC$816)+$D46*'1.1'!BC$5</f>
        <v>24845.445799999998</v>
      </c>
      <c r="U46" s="1963">
        <f>SUMIF('1.1'!$B$9:$B$816,$A46,'1.1'!BD$9:BD$816)+$D46*'1.1'!BD$5</f>
        <v>8873.3734999999997</v>
      </c>
      <c r="V46" s="1963">
        <f>SUMIF('1.1'!$B$9:$B$816,$A46,'1.1'!BE$9:BE$816)+$D46*'1.1'!BE$5</f>
        <v>8873.3734999999997</v>
      </c>
      <c r="W46" s="1964">
        <f>SUMIF('1.1'!$B$9:$B$816,$A46,'1.1'!BF$9:BF$816)+$D46*'1.1'!BF$5</f>
        <v>5324.0241000000005</v>
      </c>
    </row>
    <row r="47" spans="1:23">
      <c r="A47" s="221" t="s">
        <v>186</v>
      </c>
      <c r="C47" s="222">
        <f>SUMIF('1.1'!B$9:B$816,A47,'1.1'!AN$9:AN$816)</f>
        <v>867046.47168594133</v>
      </c>
      <c r="D47" s="223">
        <f t="shared" si="3"/>
        <v>0</v>
      </c>
      <c r="E47" s="224">
        <f t="shared" si="4"/>
        <v>867046.47168594133</v>
      </c>
      <c r="F47" s="225">
        <f>SUMIF('1.1'!$B$9:$B$816,$A47,'1.1'!AO$9:AO$816)+$D47*'1.1'!AO$5</f>
        <v>315939.65977053065</v>
      </c>
      <c r="G47" s="226">
        <f>SUMIF('1.1'!$B$9:$B$816,$A47,'1.1'!AP$9:AP$816)+$D47*'1.1'!AP$5</f>
        <v>13082.387568137914</v>
      </c>
      <c r="H47" s="226">
        <f>SUMIF('1.1'!$B$9:$B$816,$A47,'1.1'!AQ$9:AQ$816)+$D47*'1.1'!AQ$5</f>
        <v>131477.99505978602</v>
      </c>
      <c r="I47" s="227">
        <f>SUMIF('1.1'!$B$9:$B$816,$A47,'1.1'!AR$9:AR$816)+$D47*'1.1'!AR$5</f>
        <v>0</v>
      </c>
      <c r="J47" s="228">
        <f>SUMIF('1.1'!$B$9:$B$816,$A47,'1.1'!AS$9:AS$816)+$D47*'1.1'!AS$5</f>
        <v>367953.38596147986</v>
      </c>
      <c r="K47" s="228">
        <f>SUMIF('1.1'!$B$9:$B$816,$A47,'1.1'!AT$9:AT$816)+$D47*'1.1'!AT$5</f>
        <v>1308.2387568137915</v>
      </c>
      <c r="L47" s="228">
        <f>SUMIF('1.1'!$B$9:$B$816,$A47,'1.1'!AU$9:AU$816)+$D47*'1.1'!AU$5</f>
        <v>1962.3581352206866</v>
      </c>
      <c r="M47" s="228">
        <f>SUMIF('1.1'!$B$9:$B$816,$A47,'1.1'!AV$9:AV$816)+$D47*'1.1'!AV$5</f>
        <v>1308.2387568137915</v>
      </c>
      <c r="N47" s="228">
        <f>SUMIF('1.1'!$B$9:$B$816,$A47,'1.1'!AW$9:AW$816)+$D47*'1.1'!AW$5</f>
        <v>2616.477513627583</v>
      </c>
      <c r="O47" s="228">
        <f>SUMIF('1.1'!$B$9:$B$816,$A47,'1.1'!AX$9:AX$816)+$D47*'1.1'!AX$5</f>
        <v>7849.4325408827463</v>
      </c>
      <c r="P47" s="228">
        <f>SUMIF('1.1'!$B$9:$B$816,$A47,'1.1'!AY$9:AY$816)+$D47*'1.1'!AY$5</f>
        <v>1962.3581352206866</v>
      </c>
      <c r="Q47" s="229">
        <f>SUMIF('1.1'!$B$9:$B$816,$A47,'1.1'!AZ$9:AZ$816)+$D47*'1.1'!AZ$5</f>
        <v>1962.3581352206866</v>
      </c>
      <c r="R47" s="226">
        <f>SUMIF('1.1'!$B$9:$B$816,$A47,'1.1'!BA$9:BA$816)+$D47*'1.1'!BA$5</f>
        <v>1308.2387568137915</v>
      </c>
      <c r="S47" s="1963">
        <f>SUMIF('1.1'!$B$9:$B$816,$A47,'1.1'!BB$9:BB$816)+$D47*'1.1'!BB$5</f>
        <v>654.11937840689575</v>
      </c>
      <c r="T47" s="1963">
        <f>SUMIF('1.1'!$B$9:$B$816,$A47,'1.1'!BC$9:BC$816)+$D47*'1.1'!BC$5</f>
        <v>9157.6712976965391</v>
      </c>
      <c r="U47" s="1963">
        <f>SUMIF('1.1'!$B$9:$B$816,$A47,'1.1'!BD$9:BD$816)+$D47*'1.1'!BD$5</f>
        <v>3270.5968920344785</v>
      </c>
      <c r="V47" s="1963">
        <f>SUMIF('1.1'!$B$9:$B$816,$A47,'1.1'!BE$9:BE$816)+$D47*'1.1'!BE$5</f>
        <v>3270.5968920344785</v>
      </c>
      <c r="W47" s="1964">
        <f>SUMIF('1.1'!$B$9:$B$816,$A47,'1.1'!BF$9:BF$816)+$D47*'1.1'!BF$5</f>
        <v>1962.3581352206866</v>
      </c>
    </row>
    <row r="48" spans="1:23">
      <c r="A48" s="221" t="s">
        <v>206</v>
      </c>
      <c r="C48" s="222">
        <f>SUMIF('1.1'!B$9:B$816,A48,'1.1'!AN$9:AN$816)</f>
        <v>508670.40704111208</v>
      </c>
      <c r="D48" s="223">
        <f t="shared" si="3"/>
        <v>0</v>
      </c>
      <c r="E48" s="224">
        <f t="shared" si="4"/>
        <v>508670.40704111208</v>
      </c>
      <c r="F48" s="225">
        <f>SUMIF('1.1'!$B$9:$B$816,$A48,'1.1'!AO$9:AO$816)+$D48*'1.1'!AO$5</f>
        <v>139674.70528758224</v>
      </c>
      <c r="G48" s="226">
        <f>SUMIF('1.1'!$B$9:$B$816,$A48,'1.1'!AP$9:AP$816)+$D48*'1.1'!AP$5</f>
        <v>5783.6316889268001</v>
      </c>
      <c r="H48" s="226">
        <f>SUMIF('1.1'!$B$9:$B$816,$A48,'1.1'!AQ$9:AQ$816)+$D48*'1.1'!AQ$5</f>
        <v>58125.498473714339</v>
      </c>
      <c r="I48" s="227">
        <f>SUMIF('1.1'!$B$9:$B$816,$A48,'1.1'!AR$9:AR$816)+$D48*'1.1'!AR$5</f>
        <v>0</v>
      </c>
      <c r="J48" s="228">
        <f>SUMIF('1.1'!$B$9:$B$816,$A48,'1.1'!AS$9:AS$816)+$D48*'1.1'!AS$5</f>
        <v>288024.85810855468</v>
      </c>
      <c r="K48" s="228">
        <f>SUMIF('1.1'!$B$9:$B$816,$A48,'1.1'!AT$9:AT$816)+$D48*'1.1'!AT$5</f>
        <v>578.36316889268005</v>
      </c>
      <c r="L48" s="228">
        <f>SUMIF('1.1'!$B$9:$B$816,$A48,'1.1'!AU$9:AU$816)+$D48*'1.1'!AU$5</f>
        <v>867.54475333901973</v>
      </c>
      <c r="M48" s="228">
        <f>SUMIF('1.1'!$B$9:$B$816,$A48,'1.1'!AV$9:AV$816)+$D48*'1.1'!AV$5</f>
        <v>578.36316889268005</v>
      </c>
      <c r="N48" s="228">
        <f>SUMIF('1.1'!$B$9:$B$816,$A48,'1.1'!AW$9:AW$816)+$D48*'1.1'!AW$5</f>
        <v>1156.7263377853601</v>
      </c>
      <c r="O48" s="228">
        <f>SUMIF('1.1'!$B$9:$B$816,$A48,'1.1'!AX$9:AX$816)+$D48*'1.1'!AX$5</f>
        <v>3470.1790133560789</v>
      </c>
      <c r="P48" s="228">
        <f>SUMIF('1.1'!$B$9:$B$816,$A48,'1.1'!AY$9:AY$816)+$D48*'1.1'!AY$5</f>
        <v>867.54475333901973</v>
      </c>
      <c r="Q48" s="229">
        <f>SUMIF('1.1'!$B$9:$B$816,$A48,'1.1'!AZ$9:AZ$816)+$D48*'1.1'!AZ$5</f>
        <v>867.54475333901973</v>
      </c>
      <c r="R48" s="226">
        <f>SUMIF('1.1'!$B$9:$B$816,$A48,'1.1'!BA$9:BA$816)+$D48*'1.1'!BA$5</f>
        <v>578.36316889268005</v>
      </c>
      <c r="S48" s="1963">
        <f>SUMIF('1.1'!$B$9:$B$816,$A48,'1.1'!BB$9:BB$816)+$D48*'1.1'!BB$5</f>
        <v>289.18158444634003</v>
      </c>
      <c r="T48" s="1963">
        <f>SUMIF('1.1'!$B$9:$B$816,$A48,'1.1'!BC$9:BC$816)+$D48*'1.1'!BC$5</f>
        <v>4048.5421822487601</v>
      </c>
      <c r="U48" s="1963">
        <f>SUMIF('1.1'!$B$9:$B$816,$A48,'1.1'!BD$9:BD$816)+$D48*'1.1'!BD$5</f>
        <v>1445.9079222317</v>
      </c>
      <c r="V48" s="1963">
        <f>SUMIF('1.1'!$B$9:$B$816,$A48,'1.1'!BE$9:BE$816)+$D48*'1.1'!BE$5</f>
        <v>1445.9079222317</v>
      </c>
      <c r="W48" s="1964">
        <f>SUMIF('1.1'!$B$9:$B$816,$A48,'1.1'!BF$9:BF$816)+$D48*'1.1'!BF$5</f>
        <v>867.54475333901973</v>
      </c>
    </row>
    <row r="49" spans="1:23">
      <c r="A49" s="221" t="s">
        <v>217</v>
      </c>
      <c r="C49" s="222">
        <f>SUMIF('1.1'!B$9:B$816,A49,'1.1'!AN$9:AN$816)</f>
        <v>445508.66276113322</v>
      </c>
      <c r="D49" s="223">
        <f t="shared" si="3"/>
        <v>11917.638204606303</v>
      </c>
      <c r="E49" s="224">
        <f t="shared" si="4"/>
        <v>457426.30096573953</v>
      </c>
      <c r="F49" s="225">
        <f>SUMIF('1.1'!$B$9:$B$816,$A49,'1.1'!AO$9:AO$816)+$D49*'1.1'!AO$5</f>
        <v>226648.58632421825</v>
      </c>
      <c r="G49" s="226">
        <f>SUMIF('1.1'!$B$9:$B$816,$A49,'1.1'!AP$9:AP$816)+$D49*'1.1'!AP$5</f>
        <v>9385.0346304024115</v>
      </c>
      <c r="H49" s="226">
        <f>SUMIF('1.1'!$B$9:$B$816,$A49,'1.1'!AQ$9:AQ$816)+$D49*'1.1'!AQ$5</f>
        <v>94319.598035544201</v>
      </c>
      <c r="I49" s="227">
        <f>SUMIF('1.1'!$B$9:$B$816,$A49,'1.1'!AR$9:AR$816)+$D49*'1.1'!AR$5</f>
        <v>0</v>
      </c>
      <c r="J49" s="228">
        <f>SUMIF('1.1'!$B$9:$B$816,$A49,'1.1'!AS$9:AS$816)+$D49*'1.1'!AS$5</f>
        <v>99387.229815887622</v>
      </c>
      <c r="K49" s="228">
        <f>SUMIF('1.1'!$B$9:$B$816,$A49,'1.1'!AT$9:AT$816)+$D49*'1.1'!AT$5</f>
        <v>938.50346304024106</v>
      </c>
      <c r="L49" s="228">
        <f>SUMIF('1.1'!$B$9:$B$816,$A49,'1.1'!AU$9:AU$816)+$D49*'1.1'!AU$5</f>
        <v>1407.7551945603611</v>
      </c>
      <c r="M49" s="228">
        <f>SUMIF('1.1'!$B$9:$B$816,$A49,'1.1'!AV$9:AV$816)+$D49*'1.1'!AV$5</f>
        <v>938.50346304024106</v>
      </c>
      <c r="N49" s="228">
        <f>SUMIF('1.1'!$B$9:$B$816,$A49,'1.1'!AW$9:AW$816)+$D49*'1.1'!AW$5</f>
        <v>1877.0069260804821</v>
      </c>
      <c r="O49" s="228">
        <f>SUMIF('1.1'!$B$9:$B$816,$A49,'1.1'!AX$9:AX$816)+$D49*'1.1'!AX$5</f>
        <v>5631.0207782414445</v>
      </c>
      <c r="P49" s="228">
        <f>SUMIF('1.1'!$B$9:$B$816,$A49,'1.1'!AY$9:AY$816)+$D49*'1.1'!AY$5</f>
        <v>1407.7551945603611</v>
      </c>
      <c r="Q49" s="229">
        <f>SUMIF('1.1'!$B$9:$B$816,$A49,'1.1'!AZ$9:AZ$816)+$D49*'1.1'!AZ$5</f>
        <v>1407.7551945603611</v>
      </c>
      <c r="R49" s="226">
        <f>SUMIF('1.1'!$B$9:$B$816,$A49,'1.1'!BA$9:BA$816)+$D49*'1.1'!BA$5</f>
        <v>938.50346304024106</v>
      </c>
      <c r="S49" s="1963">
        <f>SUMIF('1.1'!$B$9:$B$816,$A49,'1.1'!BB$9:BB$816)+$D49*'1.1'!BB$5</f>
        <v>469.25173152012053</v>
      </c>
      <c r="T49" s="1963">
        <f>SUMIF('1.1'!$B$9:$B$816,$A49,'1.1'!BC$9:BC$816)+$D49*'1.1'!BC$5</f>
        <v>6569.5242412816879</v>
      </c>
      <c r="U49" s="1963">
        <f>SUMIF('1.1'!$B$9:$B$816,$A49,'1.1'!BD$9:BD$816)+$D49*'1.1'!BD$5</f>
        <v>2346.2586576006029</v>
      </c>
      <c r="V49" s="1963">
        <f>SUMIF('1.1'!$B$9:$B$816,$A49,'1.1'!BE$9:BE$816)+$D49*'1.1'!BE$5</f>
        <v>2346.2586576006029</v>
      </c>
      <c r="W49" s="1964">
        <f>SUMIF('1.1'!$B$9:$B$816,$A49,'1.1'!BF$9:BF$816)+$D49*'1.1'!BF$5</f>
        <v>1407.7551945603611</v>
      </c>
    </row>
    <row r="50" spans="1:23">
      <c r="A50" s="221" t="s">
        <v>314</v>
      </c>
      <c r="C50" s="222">
        <f>SUMIF('1.1'!B$9:B$816,A50,'1.1'!AN$9:AN$816)</f>
        <v>10003935.375911215</v>
      </c>
      <c r="D50" s="223">
        <f t="shared" si="3"/>
        <v>0</v>
      </c>
      <c r="E50" s="224">
        <f t="shared" si="4"/>
        <v>10003935.375911215</v>
      </c>
      <c r="F50" s="225">
        <f>SUMIF('1.1'!$B$9:$B$816,$A50,'1.1'!AO$9:AO$816)+$D50*'1.1'!AO$5</f>
        <v>4092421.0311469655</v>
      </c>
      <c r="G50" s="226">
        <f>SUMIF('1.1'!$B$9:$B$816,$A50,'1.1'!AP$9:AP$816)+$D50*'1.1'!AP$5</f>
        <v>169458.42779076452</v>
      </c>
      <c r="H50" s="226">
        <f>SUMIF('1.1'!$B$9:$B$816,$A50,'1.1'!AQ$9:AQ$816)+$D50*'1.1'!AQ$5</f>
        <v>1703057.1992971837</v>
      </c>
      <c r="I50" s="227">
        <f>SUMIF('1.1'!$B$9:$B$816,$A50,'1.1'!AR$9:AR$816)+$D50*'1.1'!AR$5</f>
        <v>0</v>
      </c>
      <c r="J50" s="228">
        <f>SUMIF('1.1'!$B$9:$B$816,$A50,'1.1'!AS$9:AS$816)+$D50*'1.1'!AS$5</f>
        <v>3539096.3556935503</v>
      </c>
      <c r="K50" s="228">
        <f>SUMIF('1.1'!$B$9:$B$816,$A50,'1.1'!AT$9:AT$816)+$D50*'1.1'!AT$5</f>
        <v>16945.842779076462</v>
      </c>
      <c r="L50" s="228">
        <f>SUMIF('1.1'!$B$9:$B$816,$A50,'1.1'!AU$9:AU$816)+$D50*'1.1'!AU$5</f>
        <v>25418.764168614682</v>
      </c>
      <c r="M50" s="228">
        <f>SUMIF('1.1'!$B$9:$B$816,$A50,'1.1'!AV$9:AV$816)+$D50*'1.1'!AV$5</f>
        <v>16945.842779076462</v>
      </c>
      <c r="N50" s="228">
        <f>SUMIF('1.1'!$B$9:$B$816,$A50,'1.1'!AW$9:AW$816)+$D50*'1.1'!AW$5</f>
        <v>33891.685558152923</v>
      </c>
      <c r="O50" s="228">
        <f>SUMIF('1.1'!$B$9:$B$816,$A50,'1.1'!AX$9:AX$816)+$D50*'1.1'!AX$5</f>
        <v>101675.05667445873</v>
      </c>
      <c r="P50" s="228">
        <f>SUMIF('1.1'!$B$9:$B$816,$A50,'1.1'!AY$9:AY$816)+$D50*'1.1'!AY$5</f>
        <v>25418.764168614682</v>
      </c>
      <c r="Q50" s="229">
        <f>SUMIF('1.1'!$B$9:$B$816,$A50,'1.1'!AZ$9:AZ$816)+$D50*'1.1'!AZ$5</f>
        <v>25418.764168614682</v>
      </c>
      <c r="R50" s="226">
        <f>SUMIF('1.1'!$B$9:$B$816,$A50,'1.1'!BA$9:BA$816)+$D50*'1.1'!BA$5</f>
        <v>16945.842779076462</v>
      </c>
      <c r="S50" s="1963">
        <f>SUMIF('1.1'!$B$9:$B$816,$A50,'1.1'!BB$9:BB$816)+$D50*'1.1'!BB$5</f>
        <v>8472.9213895382309</v>
      </c>
      <c r="T50" s="1963">
        <f>SUMIF('1.1'!$B$9:$B$816,$A50,'1.1'!BC$9:BC$816)+$D50*'1.1'!BC$5</f>
        <v>118620.89945353521</v>
      </c>
      <c r="U50" s="1963">
        <f>SUMIF('1.1'!$B$9:$B$816,$A50,'1.1'!BD$9:BD$816)+$D50*'1.1'!BD$5</f>
        <v>42364.606947691129</v>
      </c>
      <c r="V50" s="1963">
        <f>SUMIF('1.1'!$B$9:$B$816,$A50,'1.1'!BE$9:BE$816)+$D50*'1.1'!BE$5</f>
        <v>42364.606947691129</v>
      </c>
      <c r="W50" s="1964">
        <f>SUMIF('1.1'!$B$9:$B$816,$A50,'1.1'!BF$9:BF$816)+$D50*'1.1'!BF$5</f>
        <v>25418.764168614682</v>
      </c>
    </row>
    <row r="51" spans="1:23">
      <c r="A51" s="221" t="s">
        <v>268</v>
      </c>
      <c r="C51" s="222">
        <f>SUMIF('1.1'!B$9:B$816,A51,'1.1'!AN$9:AN$816)</f>
        <v>136728.75362828234</v>
      </c>
      <c r="D51" s="223">
        <f t="shared" si="3"/>
        <v>0</v>
      </c>
      <c r="E51" s="224">
        <f t="shared" si="4"/>
        <v>136728.75362828234</v>
      </c>
      <c r="F51" s="225">
        <f>SUMIF('1.1'!$B$9:$B$816,$A51,'1.1'!AO$9:AO$816)+$D51*'1.1'!AO$5</f>
        <v>59766.609842275873</v>
      </c>
      <c r="G51" s="226">
        <f>SUMIF('1.1'!$B$9:$B$816,$A51,'1.1'!AP$9:AP$816)+$D51*'1.1'!AP$5</f>
        <v>2474.8078609638033</v>
      </c>
      <c r="H51" s="226">
        <f>SUMIF('1.1'!$B$9:$B$816,$A51,'1.1'!AQ$9:AQ$816)+$D51*'1.1'!AQ$5</f>
        <v>24871.819002686218</v>
      </c>
      <c r="I51" s="227">
        <f>SUMIF('1.1'!$B$9:$B$816,$A51,'1.1'!AR$9:AR$816)+$D51*'1.1'!AR$5</f>
        <v>0</v>
      </c>
      <c r="J51" s="228">
        <f>SUMIF('1.1'!$B$9:$B$816,$A51,'1.1'!AS$9:AS$816)+$D51*'1.1'!AS$5</f>
        <v>42314.833732513274</v>
      </c>
      <c r="K51" s="228">
        <f>SUMIF('1.1'!$B$9:$B$816,$A51,'1.1'!AT$9:AT$816)+$D51*'1.1'!AT$5</f>
        <v>247.48078609638037</v>
      </c>
      <c r="L51" s="228">
        <f>SUMIF('1.1'!$B$9:$B$816,$A51,'1.1'!AU$9:AU$816)+$D51*'1.1'!AU$5</f>
        <v>371.22117914457039</v>
      </c>
      <c r="M51" s="228">
        <f>SUMIF('1.1'!$B$9:$B$816,$A51,'1.1'!AV$9:AV$816)+$D51*'1.1'!AV$5</f>
        <v>247.48078609638037</v>
      </c>
      <c r="N51" s="228">
        <f>SUMIF('1.1'!$B$9:$B$816,$A51,'1.1'!AW$9:AW$816)+$D51*'1.1'!AW$5</f>
        <v>494.96157219276074</v>
      </c>
      <c r="O51" s="228">
        <f>SUMIF('1.1'!$B$9:$B$816,$A51,'1.1'!AX$9:AX$816)+$D51*'1.1'!AX$5</f>
        <v>1484.8847165782815</v>
      </c>
      <c r="P51" s="228">
        <f>SUMIF('1.1'!$B$9:$B$816,$A51,'1.1'!AY$9:AY$816)+$D51*'1.1'!AY$5</f>
        <v>371.22117914457039</v>
      </c>
      <c r="Q51" s="229">
        <f>SUMIF('1.1'!$B$9:$B$816,$A51,'1.1'!AZ$9:AZ$816)+$D51*'1.1'!AZ$5</f>
        <v>371.22117914457039</v>
      </c>
      <c r="R51" s="226">
        <f>SUMIF('1.1'!$B$9:$B$816,$A51,'1.1'!BA$9:BA$816)+$D51*'1.1'!BA$5</f>
        <v>247.48078609638037</v>
      </c>
      <c r="S51" s="1963">
        <f>SUMIF('1.1'!$B$9:$B$816,$A51,'1.1'!BB$9:BB$816)+$D51*'1.1'!BB$5</f>
        <v>123.74039304819019</v>
      </c>
      <c r="T51" s="1963">
        <f>SUMIF('1.1'!$B$9:$B$816,$A51,'1.1'!BC$9:BC$816)+$D51*'1.1'!BC$5</f>
        <v>1732.3655026746626</v>
      </c>
      <c r="U51" s="1963">
        <f>SUMIF('1.1'!$B$9:$B$816,$A51,'1.1'!BD$9:BD$816)+$D51*'1.1'!BD$5</f>
        <v>618.70196524095081</v>
      </c>
      <c r="V51" s="1963">
        <f>SUMIF('1.1'!$B$9:$B$816,$A51,'1.1'!BE$9:BE$816)+$D51*'1.1'!BE$5</f>
        <v>618.70196524095081</v>
      </c>
      <c r="W51" s="1964">
        <f>SUMIF('1.1'!$B$9:$B$816,$A51,'1.1'!BF$9:BF$816)+$D51*'1.1'!BF$5</f>
        <v>371.22117914457039</v>
      </c>
    </row>
    <row r="52" spans="1:23">
      <c r="A52" s="221" t="s">
        <v>279</v>
      </c>
      <c r="C52" s="222">
        <f>SUMIF('1.1'!B$9:B$816,A52,'1.1'!AN$9:AN$816)</f>
        <v>6606170.6015364416</v>
      </c>
      <c r="D52" s="223">
        <f t="shared" si="3"/>
        <v>0</v>
      </c>
      <c r="E52" s="224">
        <f t="shared" si="4"/>
        <v>6606170.6015364416</v>
      </c>
      <c r="F52" s="225">
        <f>SUMIF('1.1'!$B$9:$B$816,$A52,'1.1'!AO$9:AO$816)+$D52*'1.1'!AO$5</f>
        <v>2508632.5426892932</v>
      </c>
      <c r="G52" s="226">
        <f>SUMIF('1.1'!$B$9:$B$816,$A52,'1.1'!AP$9:AP$816)+$D52*'1.1'!AP$5</f>
        <v>103877.12392088168</v>
      </c>
      <c r="H52" s="226">
        <f>SUMIF('1.1'!$B$9:$B$816,$A52,'1.1'!AQ$9:AQ$816)+$D52*'1.1'!AQ$5</f>
        <v>1043965.0954048608</v>
      </c>
      <c r="I52" s="227">
        <f>SUMIF('1.1'!$B$9:$B$816,$A52,'1.1'!AR$9:AR$816)+$D52*'1.1'!AR$5</f>
        <v>0</v>
      </c>
      <c r="J52" s="228">
        <f>SUMIF('1.1'!$B$9:$B$816,$A52,'1.1'!AS$9:AS$816)+$D52*'1.1'!AS$5</f>
        <v>2643258.3239548048</v>
      </c>
      <c r="K52" s="228">
        <f>SUMIF('1.1'!$B$9:$B$816,$A52,'1.1'!AT$9:AT$816)+$D52*'1.1'!AT$5</f>
        <v>10387.71239208817</v>
      </c>
      <c r="L52" s="228">
        <f>SUMIF('1.1'!$B$9:$B$816,$A52,'1.1'!AU$9:AU$816)+$D52*'1.1'!AU$5</f>
        <v>15581.568588132252</v>
      </c>
      <c r="M52" s="228">
        <f>SUMIF('1.1'!$B$9:$B$816,$A52,'1.1'!AV$9:AV$816)+$D52*'1.1'!AV$5</f>
        <v>10387.71239208817</v>
      </c>
      <c r="N52" s="228">
        <f>SUMIF('1.1'!$B$9:$B$816,$A52,'1.1'!AW$9:AW$816)+$D52*'1.1'!AW$5</f>
        <v>20775.424784176339</v>
      </c>
      <c r="O52" s="228">
        <f>SUMIF('1.1'!$B$9:$B$816,$A52,'1.1'!AX$9:AX$816)+$D52*'1.1'!AX$5</f>
        <v>62326.274352529006</v>
      </c>
      <c r="P52" s="228">
        <f>SUMIF('1.1'!$B$9:$B$816,$A52,'1.1'!AY$9:AY$816)+$D52*'1.1'!AY$5</f>
        <v>15581.568588132252</v>
      </c>
      <c r="Q52" s="229">
        <f>SUMIF('1.1'!$B$9:$B$816,$A52,'1.1'!AZ$9:AZ$816)+$D52*'1.1'!AZ$5</f>
        <v>15581.568588132252</v>
      </c>
      <c r="R52" s="226">
        <f>SUMIF('1.1'!$B$9:$B$816,$A52,'1.1'!BA$9:BA$816)+$D52*'1.1'!BA$5</f>
        <v>10387.71239208817</v>
      </c>
      <c r="S52" s="1963">
        <f>SUMIF('1.1'!$B$9:$B$816,$A52,'1.1'!BB$9:BB$816)+$D52*'1.1'!BB$5</f>
        <v>5193.8561960440848</v>
      </c>
      <c r="T52" s="1963">
        <f>SUMIF('1.1'!$B$9:$B$816,$A52,'1.1'!BC$9:BC$816)+$D52*'1.1'!BC$5</f>
        <v>72713.986744617156</v>
      </c>
      <c r="U52" s="1963">
        <f>SUMIF('1.1'!$B$9:$B$816,$A52,'1.1'!BD$9:BD$816)+$D52*'1.1'!BD$5</f>
        <v>25969.280980220421</v>
      </c>
      <c r="V52" s="1963">
        <f>SUMIF('1.1'!$B$9:$B$816,$A52,'1.1'!BE$9:BE$816)+$D52*'1.1'!BE$5</f>
        <v>25969.280980220421</v>
      </c>
      <c r="W52" s="1964">
        <f>SUMIF('1.1'!$B$9:$B$816,$A52,'1.1'!BF$9:BF$816)+$D52*'1.1'!BF$5</f>
        <v>15581.568588132252</v>
      </c>
    </row>
    <row r="53" spans="1:23">
      <c r="A53" s="230" t="s">
        <v>371</v>
      </c>
      <c r="C53" s="222">
        <f>SUMIF('1.1'!B$9:B$816,A53,'1.1'!AN$9:AN$816)</f>
        <v>0</v>
      </c>
      <c r="D53" s="223">
        <f t="shared" si="3"/>
        <v>0</v>
      </c>
      <c r="E53" s="224">
        <f t="shared" si="4"/>
        <v>0</v>
      </c>
      <c r="F53" s="225">
        <f>SUMIF('1.1'!$B$9:$B$816,$A53,'1.1'!AO$9:AO$816)+$D53*'1.1'!AO$5</f>
        <v>0</v>
      </c>
      <c r="G53" s="226">
        <f>SUMIF('1.1'!$B$9:$B$816,$A53,'1.1'!AP$9:AP$816)+$D53*'1.1'!AP$5</f>
        <v>0</v>
      </c>
      <c r="H53" s="226">
        <f>SUMIF('1.1'!$B$9:$B$816,$A53,'1.1'!AQ$9:AQ$816)+$D53*'1.1'!AQ$5</f>
        <v>0</v>
      </c>
      <c r="I53" s="227">
        <f>SUMIF('1.1'!$B$9:$B$816,$A53,'1.1'!AR$9:AR$816)+$D53*'1.1'!AR$5</f>
        <v>0</v>
      </c>
      <c r="J53" s="228">
        <f>SUMIF('1.1'!$B$9:$B$816,$A53,'1.1'!AS$9:AS$816)+$D53*'1.1'!AS$5</f>
        <v>0</v>
      </c>
      <c r="K53" s="228">
        <f>SUMIF('1.1'!$B$9:$B$816,$A53,'1.1'!AT$9:AT$816)+$D53*'1.1'!AT$5</f>
        <v>0</v>
      </c>
      <c r="L53" s="228">
        <f>SUMIF('1.1'!$B$9:$B$816,$A53,'1.1'!AU$9:AU$816)+$D53*'1.1'!AU$5</f>
        <v>0</v>
      </c>
      <c r="M53" s="228">
        <f>SUMIF('1.1'!$B$9:$B$816,$A53,'1.1'!AV$9:AV$816)+$D53*'1.1'!AV$5</f>
        <v>0</v>
      </c>
      <c r="N53" s="228">
        <f>SUMIF('1.1'!$B$9:$B$816,$A53,'1.1'!AW$9:AW$816)+$D53*'1.1'!AW$5</f>
        <v>0</v>
      </c>
      <c r="O53" s="228">
        <f>SUMIF('1.1'!$B$9:$B$816,$A53,'1.1'!AX$9:AX$816)+$D53*'1.1'!AX$5</f>
        <v>0</v>
      </c>
      <c r="P53" s="228">
        <f>SUMIF('1.1'!$B$9:$B$816,$A53,'1.1'!AY$9:AY$816)+$D53*'1.1'!AY$5</f>
        <v>0</v>
      </c>
      <c r="Q53" s="229">
        <f>SUMIF('1.1'!$B$9:$B$816,$A53,'1.1'!AZ$9:AZ$816)+$D53*'1.1'!AZ$5</f>
        <v>0</v>
      </c>
      <c r="R53" s="226">
        <f>SUMIF('1.1'!$B$9:$B$816,$A53,'1.1'!BA$9:BA$816)+$D53*'1.1'!BA$5</f>
        <v>0</v>
      </c>
      <c r="S53" s="1963">
        <f>SUMIF('1.1'!$B$9:$B$816,$A53,'1.1'!BB$9:BB$816)+$D53*'1.1'!BB$5</f>
        <v>0</v>
      </c>
      <c r="T53" s="1963">
        <f>SUMIF('1.1'!$B$9:$B$816,$A53,'1.1'!BC$9:BC$816)+$D53*'1.1'!BC$5</f>
        <v>0</v>
      </c>
      <c r="U53" s="1963">
        <f>SUMIF('1.1'!$B$9:$B$816,$A53,'1.1'!BD$9:BD$816)+$D53*'1.1'!BD$5</f>
        <v>0</v>
      </c>
      <c r="V53" s="1963">
        <f>SUMIF('1.1'!$B$9:$B$816,$A53,'1.1'!BE$9:BE$816)+$D53*'1.1'!BE$5</f>
        <v>0</v>
      </c>
      <c r="W53" s="1964">
        <f>SUMIF('1.1'!$B$9:$B$816,$A53,'1.1'!BF$9:BF$816)+$D53*'1.1'!BF$5</f>
        <v>0</v>
      </c>
    </row>
    <row r="54" spans="1:23">
      <c r="A54" s="230" t="s">
        <v>141</v>
      </c>
      <c r="C54" s="222">
        <f>SUMIF('1.1'!B$9:B$816,A54,'1.1'!AN$9:AN$816)</f>
        <v>336019.56270000007</v>
      </c>
      <c r="D54" s="223">
        <f t="shared" si="3"/>
        <v>0</v>
      </c>
      <c r="E54" s="224">
        <f t="shared" si="4"/>
        <v>336019.56270000007</v>
      </c>
      <c r="F54" s="225">
        <f>SUMIF('1.1'!$B$9:$B$816,$A54,'1.1'!AO$9:AO$816)+$D54*'1.1'!AO$5</f>
        <v>94479.630000000019</v>
      </c>
      <c r="G54" s="226">
        <f>SUMIF('1.1'!$B$9:$B$816,$A54,'1.1'!AP$9:AP$816)+$D54*'1.1'!AP$5</f>
        <v>3912.2000000000003</v>
      </c>
      <c r="H54" s="226">
        <f>SUMIF('1.1'!$B$9:$B$816,$A54,'1.1'!AQ$9:AQ$816)+$D54*'1.1'!AQ$5</f>
        <v>39317.609999999993</v>
      </c>
      <c r="I54" s="227">
        <f>SUMIF('1.1'!$B$9:$B$816,$A54,'1.1'!AR$9:AR$816)+$D54*'1.1'!AR$5</f>
        <v>0</v>
      </c>
      <c r="J54" s="228">
        <f>SUMIF('1.1'!$B$9:$B$816,$A54,'1.1'!AS$9:AS$816)+$D54*'1.1'!AS$5</f>
        <v>186769.13270000005</v>
      </c>
      <c r="K54" s="228">
        <f>SUMIF('1.1'!$B$9:$B$816,$A54,'1.1'!AT$9:AT$816)+$D54*'1.1'!AT$5</f>
        <v>391.22000000000008</v>
      </c>
      <c r="L54" s="228">
        <f>SUMIF('1.1'!$B$9:$B$816,$A54,'1.1'!AU$9:AU$816)+$D54*'1.1'!AU$5</f>
        <v>586.82999999999981</v>
      </c>
      <c r="M54" s="228">
        <f>SUMIF('1.1'!$B$9:$B$816,$A54,'1.1'!AV$9:AV$816)+$D54*'1.1'!AV$5</f>
        <v>391.22000000000008</v>
      </c>
      <c r="N54" s="228">
        <f>SUMIF('1.1'!$B$9:$B$816,$A54,'1.1'!AW$9:AW$816)+$D54*'1.1'!AW$5</f>
        <v>782.44000000000017</v>
      </c>
      <c r="O54" s="228">
        <f>SUMIF('1.1'!$B$9:$B$816,$A54,'1.1'!AX$9:AX$816)+$D54*'1.1'!AX$5</f>
        <v>2347.3199999999993</v>
      </c>
      <c r="P54" s="228">
        <f>SUMIF('1.1'!$B$9:$B$816,$A54,'1.1'!AY$9:AY$816)+$D54*'1.1'!AY$5</f>
        <v>586.82999999999981</v>
      </c>
      <c r="Q54" s="229">
        <f>SUMIF('1.1'!$B$9:$B$816,$A54,'1.1'!AZ$9:AZ$816)+$D54*'1.1'!AZ$5</f>
        <v>586.82999999999981</v>
      </c>
      <c r="R54" s="226">
        <f>SUMIF('1.1'!$B$9:$B$816,$A54,'1.1'!BA$9:BA$816)+$D54*'1.1'!BA$5</f>
        <v>391.22000000000008</v>
      </c>
      <c r="S54" s="1963">
        <f>SUMIF('1.1'!$B$9:$B$816,$A54,'1.1'!BB$9:BB$816)+$D54*'1.1'!BB$5</f>
        <v>195.61000000000004</v>
      </c>
      <c r="T54" s="1963">
        <f>SUMIF('1.1'!$B$9:$B$816,$A54,'1.1'!BC$9:BC$816)+$D54*'1.1'!BC$5</f>
        <v>2738.5400000000004</v>
      </c>
      <c r="U54" s="1963">
        <f>SUMIF('1.1'!$B$9:$B$816,$A54,'1.1'!BD$9:BD$816)+$D54*'1.1'!BD$5</f>
        <v>978.05000000000007</v>
      </c>
      <c r="V54" s="1963">
        <f>SUMIF('1.1'!$B$9:$B$816,$A54,'1.1'!BE$9:BE$816)+$D54*'1.1'!BE$5</f>
        <v>978.05000000000007</v>
      </c>
      <c r="W54" s="1964">
        <f>SUMIF('1.1'!$B$9:$B$816,$A54,'1.1'!BF$9:BF$816)+$D54*'1.1'!BF$5</f>
        <v>586.82999999999981</v>
      </c>
    </row>
    <row r="55" spans="1:23">
      <c r="A55" s="230" t="s">
        <v>311</v>
      </c>
      <c r="C55" s="222">
        <f>SUMIF('1.1'!B$9:B$816,A55,'1.1'!AN$9:AN$816)</f>
        <v>1434150.222349369</v>
      </c>
      <c r="D55" s="223">
        <f t="shared" si="3"/>
        <v>165223.24481080461</v>
      </c>
      <c r="E55" s="224">
        <f t="shared" si="4"/>
        <v>1599373.4671601737</v>
      </c>
      <c r="F55" s="225">
        <f>SUMIF('1.1'!$B$9:$B$816,$A55,'1.1'!AO$9:AO$816)+$D55*'1.1'!AO$5</f>
        <v>800227.3476468767</v>
      </c>
      <c r="G55" s="226">
        <f>SUMIF('1.1'!$B$9:$B$816,$A55,'1.1'!AP$9:AP$816)+$D55*'1.1'!AP$5</f>
        <v>33135.707977096339</v>
      </c>
      <c r="H55" s="226">
        <f>SUMIF('1.1'!$B$9:$B$816,$A55,'1.1'!AQ$9:AQ$816)+$D55*'1.1'!AQ$5</f>
        <v>333013.86516981811</v>
      </c>
      <c r="I55" s="227">
        <f>SUMIF('1.1'!$B$9:$B$816,$A55,'1.1'!AR$9:AR$816)+$D55*'1.1'!AR$5</f>
        <v>0</v>
      </c>
      <c r="J55" s="228">
        <f>SUMIF('1.1'!$B$9:$B$816,$A55,'1.1'!AS$9:AS$816)+$D55*'1.1'!AS$5</f>
        <v>335246.20783394855</v>
      </c>
      <c r="K55" s="228">
        <f>SUMIF('1.1'!$B$9:$B$816,$A55,'1.1'!AT$9:AT$816)+$D55*'1.1'!AT$5</f>
        <v>3313.5707977096345</v>
      </c>
      <c r="L55" s="228">
        <f>SUMIF('1.1'!$B$9:$B$816,$A55,'1.1'!AU$9:AU$816)+$D55*'1.1'!AU$5</f>
        <v>4970.3561965644512</v>
      </c>
      <c r="M55" s="228">
        <f>SUMIF('1.1'!$B$9:$B$816,$A55,'1.1'!AV$9:AV$816)+$D55*'1.1'!AV$5</f>
        <v>3313.5707977096345</v>
      </c>
      <c r="N55" s="228">
        <f>SUMIF('1.1'!$B$9:$B$816,$A55,'1.1'!AW$9:AW$816)+$D55*'1.1'!AW$5</f>
        <v>6627.1415954192689</v>
      </c>
      <c r="O55" s="228">
        <f>SUMIF('1.1'!$B$9:$B$816,$A55,'1.1'!AX$9:AX$816)+$D55*'1.1'!AX$5</f>
        <v>19881.424786257805</v>
      </c>
      <c r="P55" s="228">
        <f>SUMIF('1.1'!$B$9:$B$816,$A55,'1.1'!AY$9:AY$816)+$D55*'1.1'!AY$5</f>
        <v>4970.3561965644512</v>
      </c>
      <c r="Q55" s="229">
        <f>SUMIF('1.1'!$B$9:$B$816,$A55,'1.1'!AZ$9:AZ$816)+$D55*'1.1'!AZ$5</f>
        <v>4970.3561965644512</v>
      </c>
      <c r="R55" s="226">
        <f>SUMIF('1.1'!$B$9:$B$816,$A55,'1.1'!BA$9:BA$816)+$D55*'1.1'!BA$5</f>
        <v>3313.5707977096345</v>
      </c>
      <c r="S55" s="1963">
        <f>SUMIF('1.1'!$B$9:$B$816,$A55,'1.1'!BB$9:BB$816)+$D55*'1.1'!BB$5</f>
        <v>1656.7853988548172</v>
      </c>
      <c r="T55" s="1963">
        <f>SUMIF('1.1'!$B$9:$B$816,$A55,'1.1'!BC$9:BC$816)+$D55*'1.1'!BC$5</f>
        <v>23194.99558396744</v>
      </c>
      <c r="U55" s="1963">
        <f>SUMIF('1.1'!$B$9:$B$816,$A55,'1.1'!BD$9:BD$816)+$D55*'1.1'!BD$5</f>
        <v>8283.9269942740848</v>
      </c>
      <c r="V55" s="1963">
        <f>SUMIF('1.1'!$B$9:$B$816,$A55,'1.1'!BE$9:BE$816)+$D55*'1.1'!BE$5</f>
        <v>8283.9269942740848</v>
      </c>
      <c r="W55" s="1964">
        <f>SUMIF('1.1'!$B$9:$B$816,$A55,'1.1'!BF$9:BF$816)+$D55*'1.1'!BF$5</f>
        <v>4970.3561965644512</v>
      </c>
    </row>
    <row r="56" spans="1:23">
      <c r="A56" s="230" t="s">
        <v>372</v>
      </c>
      <c r="C56" s="222">
        <f>SUMIF('1.1'!B$9:B$816,A56,'1.1'!AN$9:AN$816)</f>
        <v>0</v>
      </c>
      <c r="D56" s="223">
        <f t="shared" si="3"/>
        <v>0</v>
      </c>
      <c r="E56" s="224">
        <f t="shared" si="4"/>
        <v>0</v>
      </c>
      <c r="F56" s="225">
        <f>SUMIF('1.1'!$B$9:$B$816,$A56,'1.1'!AO$9:AO$816)+$D56*'1.1'!AO$5</f>
        <v>0</v>
      </c>
      <c r="G56" s="226">
        <f>SUMIF('1.1'!$B$9:$B$816,$A56,'1.1'!AP$9:AP$816)+$D56*'1.1'!AP$5</f>
        <v>0</v>
      </c>
      <c r="H56" s="226">
        <f>SUMIF('1.1'!$B$9:$B$816,$A56,'1.1'!AQ$9:AQ$816)+$D56*'1.1'!AQ$5</f>
        <v>0</v>
      </c>
      <c r="I56" s="227">
        <f>SUMIF('1.1'!$B$9:$B$816,$A56,'1.1'!AR$9:AR$816)+$D56*'1.1'!AR$5</f>
        <v>0</v>
      </c>
      <c r="J56" s="228">
        <f>SUMIF('1.1'!$B$9:$B$816,$A56,'1.1'!AS$9:AS$816)+$D56*'1.1'!AS$5</f>
        <v>0</v>
      </c>
      <c r="K56" s="228">
        <f>SUMIF('1.1'!$B$9:$B$816,$A56,'1.1'!AT$9:AT$816)+$D56*'1.1'!AT$5</f>
        <v>0</v>
      </c>
      <c r="L56" s="228">
        <f>SUMIF('1.1'!$B$9:$B$816,$A56,'1.1'!AU$9:AU$816)+$D56*'1.1'!AU$5</f>
        <v>0</v>
      </c>
      <c r="M56" s="228">
        <f>SUMIF('1.1'!$B$9:$B$816,$A56,'1.1'!AV$9:AV$816)+$D56*'1.1'!AV$5</f>
        <v>0</v>
      </c>
      <c r="N56" s="228">
        <f>SUMIF('1.1'!$B$9:$B$816,$A56,'1.1'!AW$9:AW$816)+$D56*'1.1'!AW$5</f>
        <v>0</v>
      </c>
      <c r="O56" s="228">
        <f>SUMIF('1.1'!$B$9:$B$816,$A56,'1.1'!AX$9:AX$816)+$D56*'1.1'!AX$5</f>
        <v>0</v>
      </c>
      <c r="P56" s="228">
        <f>SUMIF('1.1'!$B$9:$B$816,$A56,'1.1'!AY$9:AY$816)+$D56*'1.1'!AY$5</f>
        <v>0</v>
      </c>
      <c r="Q56" s="229">
        <f>SUMIF('1.1'!$B$9:$B$816,$A56,'1.1'!AZ$9:AZ$816)+$D56*'1.1'!AZ$5</f>
        <v>0</v>
      </c>
      <c r="R56" s="226">
        <f>SUMIF('1.1'!$B$9:$B$816,$A56,'1.1'!BA$9:BA$816)+$D56*'1.1'!BA$5</f>
        <v>0</v>
      </c>
      <c r="S56" s="1963">
        <f>SUMIF('1.1'!$B$9:$B$816,$A56,'1.1'!BB$9:BB$816)+$D56*'1.1'!BB$5</f>
        <v>0</v>
      </c>
      <c r="T56" s="1963">
        <f>SUMIF('1.1'!$B$9:$B$816,$A56,'1.1'!BC$9:BC$816)+$D56*'1.1'!BC$5</f>
        <v>0</v>
      </c>
      <c r="U56" s="1963">
        <f>SUMIF('1.1'!$B$9:$B$816,$A56,'1.1'!BD$9:BD$816)+$D56*'1.1'!BD$5</f>
        <v>0</v>
      </c>
      <c r="V56" s="1963">
        <f>SUMIF('1.1'!$B$9:$B$816,$A56,'1.1'!BE$9:BE$816)+$D56*'1.1'!BE$5</f>
        <v>0</v>
      </c>
      <c r="W56" s="1964">
        <f>SUMIF('1.1'!$B$9:$B$816,$A56,'1.1'!BF$9:BF$816)+$D56*'1.1'!BF$5</f>
        <v>0</v>
      </c>
    </row>
    <row r="57" spans="1:23">
      <c r="A57" s="230" t="s">
        <v>350</v>
      </c>
      <c r="C57" s="222">
        <f>SUMIF('1.1'!B$9:B$816,A57,'1.1'!AN$9:AN$816)</f>
        <v>904154.80367544608</v>
      </c>
      <c r="D57" s="223">
        <f t="shared" si="3"/>
        <v>0</v>
      </c>
      <c r="E57" s="224">
        <f t="shared" si="4"/>
        <v>904154.80367544608</v>
      </c>
      <c r="F57" s="225">
        <f>SUMIF('1.1'!$B$9:$B$816,$A57,'1.1'!AO$9:AO$816)+$D57*'1.1'!AO$5</f>
        <v>271167.43302984739</v>
      </c>
      <c r="G57" s="226">
        <f>SUMIF('1.1'!$B$9:$B$816,$A57,'1.1'!AP$9:AP$816)+$D57*'1.1'!AP$5</f>
        <v>11228.465135811484</v>
      </c>
      <c r="H57" s="226">
        <f>SUMIF('1.1'!$B$9:$B$816,$A57,'1.1'!AQ$9:AQ$816)+$D57*'1.1'!AQ$5</f>
        <v>112846.0746149054</v>
      </c>
      <c r="I57" s="227">
        <f>SUMIF('1.1'!$B$9:$B$816,$A57,'1.1'!AR$9:AR$816)+$D57*'1.1'!AR$5</f>
        <v>0</v>
      </c>
      <c r="J57" s="228">
        <f>SUMIF('1.1'!$B$9:$B$816,$A57,'1.1'!AS$9:AS$816)+$D57*'1.1'!AS$5</f>
        <v>475788.85874423821</v>
      </c>
      <c r="K57" s="228">
        <f>SUMIF('1.1'!$B$9:$B$816,$A57,'1.1'!AT$9:AT$816)+$D57*'1.1'!AT$5</f>
        <v>1122.8465135811484</v>
      </c>
      <c r="L57" s="228">
        <f>SUMIF('1.1'!$B$9:$B$816,$A57,'1.1'!AU$9:AU$816)+$D57*'1.1'!AU$5</f>
        <v>1684.269770371722</v>
      </c>
      <c r="M57" s="228">
        <f>SUMIF('1.1'!$B$9:$B$816,$A57,'1.1'!AV$9:AV$816)+$D57*'1.1'!AV$5</f>
        <v>1122.8465135811484</v>
      </c>
      <c r="N57" s="228">
        <f>SUMIF('1.1'!$B$9:$B$816,$A57,'1.1'!AW$9:AW$816)+$D57*'1.1'!AW$5</f>
        <v>2245.6930271622969</v>
      </c>
      <c r="O57" s="228">
        <f>SUMIF('1.1'!$B$9:$B$816,$A57,'1.1'!AX$9:AX$816)+$D57*'1.1'!AX$5</f>
        <v>6737.0790814868878</v>
      </c>
      <c r="P57" s="228">
        <f>SUMIF('1.1'!$B$9:$B$816,$A57,'1.1'!AY$9:AY$816)+$D57*'1.1'!AY$5</f>
        <v>1684.269770371722</v>
      </c>
      <c r="Q57" s="229">
        <f>SUMIF('1.1'!$B$9:$B$816,$A57,'1.1'!AZ$9:AZ$816)+$D57*'1.1'!AZ$5</f>
        <v>1684.269770371722</v>
      </c>
      <c r="R57" s="226">
        <f>SUMIF('1.1'!$B$9:$B$816,$A57,'1.1'!BA$9:BA$816)+$D57*'1.1'!BA$5</f>
        <v>1122.8465135811484</v>
      </c>
      <c r="S57" s="1963">
        <f>SUMIF('1.1'!$B$9:$B$816,$A57,'1.1'!BB$9:BB$816)+$D57*'1.1'!BB$5</f>
        <v>561.42325679057421</v>
      </c>
      <c r="T57" s="1963">
        <f>SUMIF('1.1'!$B$9:$B$816,$A57,'1.1'!BC$9:BC$816)+$D57*'1.1'!BC$5</f>
        <v>7859.925595068039</v>
      </c>
      <c r="U57" s="1963">
        <f>SUMIF('1.1'!$B$9:$B$816,$A57,'1.1'!BD$9:BD$816)+$D57*'1.1'!BD$5</f>
        <v>2807.1162839528711</v>
      </c>
      <c r="V57" s="1963">
        <f>SUMIF('1.1'!$B$9:$B$816,$A57,'1.1'!BE$9:BE$816)+$D57*'1.1'!BE$5</f>
        <v>2807.1162839528711</v>
      </c>
      <c r="W57" s="1964">
        <f>SUMIF('1.1'!$B$9:$B$816,$A57,'1.1'!BF$9:BF$816)+$D57*'1.1'!BF$5</f>
        <v>1684.269770371722</v>
      </c>
    </row>
    <row r="58" spans="1:23">
      <c r="A58" s="230" t="s">
        <v>373</v>
      </c>
      <c r="C58" s="222">
        <f>SUMIF('1.1'!B$9:B$816,A58,'1.1'!AN$9:AN$816)</f>
        <v>0</v>
      </c>
      <c r="D58" s="223">
        <f t="shared" si="3"/>
        <v>0</v>
      </c>
      <c r="E58" s="224">
        <f t="shared" si="4"/>
        <v>0</v>
      </c>
      <c r="F58" s="225">
        <f>SUMIF('1.1'!$B$9:$B$816,$A58,'1.1'!AO$9:AO$816)+$D58*'1.1'!AO$5</f>
        <v>0</v>
      </c>
      <c r="G58" s="226">
        <f>SUMIF('1.1'!$B$9:$B$816,$A58,'1.1'!AP$9:AP$816)+$D58*'1.1'!AP$5</f>
        <v>0</v>
      </c>
      <c r="H58" s="226">
        <f>SUMIF('1.1'!$B$9:$B$816,$A58,'1.1'!AQ$9:AQ$816)+$D58*'1.1'!AQ$5</f>
        <v>0</v>
      </c>
      <c r="I58" s="227">
        <f>SUMIF('1.1'!$B$9:$B$816,$A58,'1.1'!AR$9:AR$816)+$D58*'1.1'!AR$5</f>
        <v>0</v>
      </c>
      <c r="J58" s="228">
        <f>SUMIF('1.1'!$B$9:$B$816,$A58,'1.1'!AS$9:AS$816)+$D58*'1.1'!AS$5</f>
        <v>0</v>
      </c>
      <c r="K58" s="228">
        <f>SUMIF('1.1'!$B$9:$B$816,$A58,'1.1'!AT$9:AT$816)+$D58*'1.1'!AT$5</f>
        <v>0</v>
      </c>
      <c r="L58" s="228">
        <f>SUMIF('1.1'!$B$9:$B$816,$A58,'1.1'!AU$9:AU$816)+$D58*'1.1'!AU$5</f>
        <v>0</v>
      </c>
      <c r="M58" s="228">
        <f>SUMIF('1.1'!$B$9:$B$816,$A58,'1.1'!AV$9:AV$816)+$D58*'1.1'!AV$5</f>
        <v>0</v>
      </c>
      <c r="N58" s="228">
        <f>SUMIF('1.1'!$B$9:$B$816,$A58,'1.1'!AW$9:AW$816)+$D58*'1.1'!AW$5</f>
        <v>0</v>
      </c>
      <c r="O58" s="228">
        <f>SUMIF('1.1'!$B$9:$B$816,$A58,'1.1'!AX$9:AX$816)+$D58*'1.1'!AX$5</f>
        <v>0</v>
      </c>
      <c r="P58" s="228">
        <f>SUMIF('1.1'!$B$9:$B$816,$A58,'1.1'!AY$9:AY$816)+$D58*'1.1'!AY$5</f>
        <v>0</v>
      </c>
      <c r="Q58" s="229">
        <f>SUMIF('1.1'!$B$9:$B$816,$A58,'1.1'!AZ$9:AZ$816)+$D58*'1.1'!AZ$5</f>
        <v>0</v>
      </c>
      <c r="R58" s="226">
        <f>SUMIF('1.1'!$B$9:$B$816,$A58,'1.1'!BA$9:BA$816)+$D58*'1.1'!BA$5</f>
        <v>0</v>
      </c>
      <c r="S58" s="1963">
        <f>SUMIF('1.1'!$B$9:$B$816,$A58,'1.1'!BB$9:BB$816)+$D58*'1.1'!BB$5</f>
        <v>0</v>
      </c>
      <c r="T58" s="1963">
        <f>SUMIF('1.1'!$B$9:$B$816,$A58,'1.1'!BC$9:BC$816)+$D58*'1.1'!BC$5</f>
        <v>0</v>
      </c>
      <c r="U58" s="1963">
        <f>SUMIF('1.1'!$B$9:$B$816,$A58,'1.1'!BD$9:BD$816)+$D58*'1.1'!BD$5</f>
        <v>0</v>
      </c>
      <c r="V58" s="1963">
        <f>SUMIF('1.1'!$B$9:$B$816,$A58,'1.1'!BE$9:BE$816)+$D58*'1.1'!BE$5</f>
        <v>0</v>
      </c>
      <c r="W58" s="1964">
        <f>SUMIF('1.1'!$B$9:$B$816,$A58,'1.1'!BF$9:BF$816)+$D58*'1.1'!BF$5</f>
        <v>0</v>
      </c>
    </row>
    <row r="59" spans="1:23">
      <c r="A59" s="230" t="s">
        <v>374</v>
      </c>
      <c r="C59" s="222">
        <f>SUMIF('1.1'!B$9:B$816,A59,'1.1'!AN$9:AN$816)</f>
        <v>0</v>
      </c>
      <c r="D59" s="223">
        <f t="shared" si="3"/>
        <v>0</v>
      </c>
      <c r="E59" s="224">
        <f t="shared" si="4"/>
        <v>0</v>
      </c>
      <c r="F59" s="225">
        <f>SUMIF('1.1'!$B$9:$B$816,$A59,'1.1'!AO$9:AO$816)+$D59*'1.1'!AO$5</f>
        <v>0</v>
      </c>
      <c r="G59" s="226">
        <f>SUMIF('1.1'!$B$9:$B$816,$A59,'1.1'!AP$9:AP$816)+$D59*'1.1'!AP$5</f>
        <v>0</v>
      </c>
      <c r="H59" s="226">
        <f>SUMIF('1.1'!$B$9:$B$816,$A59,'1.1'!AQ$9:AQ$816)+$D59*'1.1'!AQ$5</f>
        <v>0</v>
      </c>
      <c r="I59" s="227">
        <f>SUMIF('1.1'!$B$9:$B$816,$A59,'1.1'!AR$9:AR$816)+$D59*'1.1'!AR$5</f>
        <v>0</v>
      </c>
      <c r="J59" s="228">
        <f>SUMIF('1.1'!$B$9:$B$816,$A59,'1.1'!AS$9:AS$816)+$D59*'1.1'!AS$5</f>
        <v>0</v>
      </c>
      <c r="K59" s="228">
        <f>SUMIF('1.1'!$B$9:$B$816,$A59,'1.1'!AT$9:AT$816)+$D59*'1.1'!AT$5</f>
        <v>0</v>
      </c>
      <c r="L59" s="228">
        <f>SUMIF('1.1'!$B$9:$B$816,$A59,'1.1'!AU$9:AU$816)+$D59*'1.1'!AU$5</f>
        <v>0</v>
      </c>
      <c r="M59" s="228">
        <f>SUMIF('1.1'!$B$9:$B$816,$A59,'1.1'!AV$9:AV$816)+$D59*'1.1'!AV$5</f>
        <v>0</v>
      </c>
      <c r="N59" s="228">
        <f>SUMIF('1.1'!$B$9:$B$816,$A59,'1.1'!AW$9:AW$816)+$D59*'1.1'!AW$5</f>
        <v>0</v>
      </c>
      <c r="O59" s="228">
        <f>SUMIF('1.1'!$B$9:$B$816,$A59,'1.1'!AX$9:AX$816)+$D59*'1.1'!AX$5</f>
        <v>0</v>
      </c>
      <c r="P59" s="228">
        <f>SUMIF('1.1'!$B$9:$B$816,$A59,'1.1'!AY$9:AY$816)+$D59*'1.1'!AY$5</f>
        <v>0</v>
      </c>
      <c r="Q59" s="229">
        <f>SUMIF('1.1'!$B$9:$B$816,$A59,'1.1'!AZ$9:AZ$816)+$D59*'1.1'!AZ$5</f>
        <v>0</v>
      </c>
      <c r="R59" s="226">
        <f>SUMIF('1.1'!$B$9:$B$816,$A59,'1.1'!BA$9:BA$816)+$D59*'1.1'!BA$5</f>
        <v>0</v>
      </c>
      <c r="S59" s="1963">
        <f>SUMIF('1.1'!$B$9:$B$816,$A59,'1.1'!BB$9:BB$816)+$D59*'1.1'!BB$5</f>
        <v>0</v>
      </c>
      <c r="T59" s="1963">
        <f>SUMIF('1.1'!$B$9:$B$816,$A59,'1.1'!BC$9:BC$816)+$D59*'1.1'!BC$5</f>
        <v>0</v>
      </c>
      <c r="U59" s="1963">
        <f>SUMIF('1.1'!$B$9:$B$816,$A59,'1.1'!BD$9:BD$816)+$D59*'1.1'!BD$5</f>
        <v>0</v>
      </c>
      <c r="V59" s="1963">
        <f>SUMIF('1.1'!$B$9:$B$816,$A59,'1.1'!BE$9:BE$816)+$D59*'1.1'!BE$5</f>
        <v>0</v>
      </c>
      <c r="W59" s="1964">
        <f>SUMIF('1.1'!$B$9:$B$816,$A59,'1.1'!BF$9:BF$816)+$D59*'1.1'!BF$5</f>
        <v>0</v>
      </c>
    </row>
    <row r="60" spans="1:23">
      <c r="A60" s="230" t="s">
        <v>375</v>
      </c>
      <c r="C60" s="222">
        <f>SUMIF('1.1'!B$9:B$816,A60,'1.1'!AN$9:AN$816)</f>
        <v>0</v>
      </c>
      <c r="D60" s="223">
        <f t="shared" si="3"/>
        <v>0</v>
      </c>
      <c r="E60" s="224">
        <f t="shared" si="4"/>
        <v>0</v>
      </c>
      <c r="F60" s="225">
        <f>SUMIF('1.1'!$B$9:$B$816,$A60,'1.1'!AO$9:AO$816)+$D60*'1.1'!AO$5</f>
        <v>0</v>
      </c>
      <c r="G60" s="226">
        <f>SUMIF('1.1'!$B$9:$B$816,$A60,'1.1'!AP$9:AP$816)+$D60*'1.1'!AP$5</f>
        <v>0</v>
      </c>
      <c r="H60" s="226">
        <f>SUMIF('1.1'!$B$9:$B$816,$A60,'1.1'!AQ$9:AQ$816)+$D60*'1.1'!AQ$5</f>
        <v>0</v>
      </c>
      <c r="I60" s="227">
        <f>SUMIF('1.1'!$B$9:$B$816,$A60,'1.1'!AR$9:AR$816)+$D60*'1.1'!AR$5</f>
        <v>0</v>
      </c>
      <c r="J60" s="228">
        <f>SUMIF('1.1'!$B$9:$B$816,$A60,'1.1'!AS$9:AS$816)+$D60*'1.1'!AS$5</f>
        <v>0</v>
      </c>
      <c r="K60" s="228">
        <f>SUMIF('1.1'!$B$9:$B$816,$A60,'1.1'!AT$9:AT$816)+$D60*'1.1'!AT$5</f>
        <v>0</v>
      </c>
      <c r="L60" s="228">
        <f>SUMIF('1.1'!$B$9:$B$816,$A60,'1.1'!AU$9:AU$816)+$D60*'1.1'!AU$5</f>
        <v>0</v>
      </c>
      <c r="M60" s="228">
        <f>SUMIF('1.1'!$B$9:$B$816,$A60,'1.1'!AV$9:AV$816)+$D60*'1.1'!AV$5</f>
        <v>0</v>
      </c>
      <c r="N60" s="228">
        <f>SUMIF('1.1'!$B$9:$B$816,$A60,'1.1'!AW$9:AW$816)+$D60*'1.1'!AW$5</f>
        <v>0</v>
      </c>
      <c r="O60" s="228">
        <f>SUMIF('1.1'!$B$9:$B$816,$A60,'1.1'!AX$9:AX$816)+$D60*'1.1'!AX$5</f>
        <v>0</v>
      </c>
      <c r="P60" s="228">
        <f>SUMIF('1.1'!$B$9:$B$816,$A60,'1.1'!AY$9:AY$816)+$D60*'1.1'!AY$5</f>
        <v>0</v>
      </c>
      <c r="Q60" s="229">
        <f>SUMIF('1.1'!$B$9:$B$816,$A60,'1.1'!AZ$9:AZ$816)+$D60*'1.1'!AZ$5</f>
        <v>0</v>
      </c>
      <c r="R60" s="226">
        <f>SUMIF('1.1'!$B$9:$B$816,$A60,'1.1'!BA$9:BA$816)+$D60*'1.1'!BA$5</f>
        <v>0</v>
      </c>
      <c r="S60" s="1963">
        <f>SUMIF('1.1'!$B$9:$B$816,$A60,'1.1'!BB$9:BB$816)+$D60*'1.1'!BB$5</f>
        <v>0</v>
      </c>
      <c r="T60" s="1963">
        <f>SUMIF('1.1'!$B$9:$B$816,$A60,'1.1'!BC$9:BC$816)+$D60*'1.1'!BC$5</f>
        <v>0</v>
      </c>
      <c r="U60" s="1963">
        <f>SUMIF('1.1'!$B$9:$B$816,$A60,'1.1'!BD$9:BD$816)+$D60*'1.1'!BD$5</f>
        <v>0</v>
      </c>
      <c r="V60" s="1963">
        <f>SUMIF('1.1'!$B$9:$B$816,$A60,'1.1'!BE$9:BE$816)+$D60*'1.1'!BE$5</f>
        <v>0</v>
      </c>
      <c r="W60" s="1964">
        <f>SUMIF('1.1'!$B$9:$B$816,$A60,'1.1'!BF$9:BF$816)+$D60*'1.1'!BF$5</f>
        <v>0</v>
      </c>
    </row>
    <row r="61" spans="1:23">
      <c r="A61" s="230" t="s">
        <v>376</v>
      </c>
      <c r="C61" s="222">
        <f>SUMIF('1.1'!B$9:B$816,A61,'1.1'!AN$9:AN$816)</f>
        <v>0</v>
      </c>
      <c r="D61" s="223">
        <f t="shared" si="3"/>
        <v>0</v>
      </c>
      <c r="E61" s="224">
        <f t="shared" si="4"/>
        <v>0</v>
      </c>
      <c r="F61" s="225">
        <f>SUMIF('1.1'!$B$9:$B$816,$A61,'1.1'!AO$9:AO$816)+$D61*'1.1'!AO$5</f>
        <v>0</v>
      </c>
      <c r="G61" s="226">
        <f>SUMIF('1.1'!$B$9:$B$816,$A61,'1.1'!AP$9:AP$816)+$D61*'1.1'!AP$5</f>
        <v>0</v>
      </c>
      <c r="H61" s="226">
        <f>SUMIF('1.1'!$B$9:$B$816,$A61,'1.1'!AQ$9:AQ$816)+$D61*'1.1'!AQ$5</f>
        <v>0</v>
      </c>
      <c r="I61" s="227">
        <f>SUMIF('1.1'!$B$9:$B$816,$A61,'1.1'!AR$9:AR$816)+$D61*'1.1'!AR$5</f>
        <v>0</v>
      </c>
      <c r="J61" s="228">
        <f>SUMIF('1.1'!$B$9:$B$816,$A61,'1.1'!AS$9:AS$816)+$D61*'1.1'!AS$5</f>
        <v>0</v>
      </c>
      <c r="K61" s="228">
        <f>SUMIF('1.1'!$B$9:$B$816,$A61,'1.1'!AT$9:AT$816)+$D61*'1.1'!AT$5</f>
        <v>0</v>
      </c>
      <c r="L61" s="228">
        <f>SUMIF('1.1'!$B$9:$B$816,$A61,'1.1'!AU$9:AU$816)+$D61*'1.1'!AU$5</f>
        <v>0</v>
      </c>
      <c r="M61" s="228">
        <f>SUMIF('1.1'!$B$9:$B$816,$A61,'1.1'!AV$9:AV$816)+$D61*'1.1'!AV$5</f>
        <v>0</v>
      </c>
      <c r="N61" s="228">
        <f>SUMIF('1.1'!$B$9:$B$816,$A61,'1.1'!AW$9:AW$816)+$D61*'1.1'!AW$5</f>
        <v>0</v>
      </c>
      <c r="O61" s="228">
        <f>SUMIF('1.1'!$B$9:$B$816,$A61,'1.1'!AX$9:AX$816)+$D61*'1.1'!AX$5</f>
        <v>0</v>
      </c>
      <c r="P61" s="228">
        <f>SUMIF('1.1'!$B$9:$B$816,$A61,'1.1'!AY$9:AY$816)+$D61*'1.1'!AY$5</f>
        <v>0</v>
      </c>
      <c r="Q61" s="229">
        <f>SUMIF('1.1'!$B$9:$B$816,$A61,'1.1'!AZ$9:AZ$816)+$D61*'1.1'!AZ$5</f>
        <v>0</v>
      </c>
      <c r="R61" s="226">
        <f>SUMIF('1.1'!$B$9:$B$816,$A61,'1.1'!BA$9:BA$816)+$D61*'1.1'!BA$5</f>
        <v>0</v>
      </c>
      <c r="S61" s="1963">
        <f>SUMIF('1.1'!$B$9:$B$816,$A61,'1.1'!BB$9:BB$816)+$D61*'1.1'!BB$5</f>
        <v>0</v>
      </c>
      <c r="T61" s="1963">
        <f>SUMIF('1.1'!$B$9:$B$816,$A61,'1.1'!BC$9:BC$816)+$D61*'1.1'!BC$5</f>
        <v>0</v>
      </c>
      <c r="U61" s="1963">
        <f>SUMIF('1.1'!$B$9:$B$816,$A61,'1.1'!BD$9:BD$816)+$D61*'1.1'!BD$5</f>
        <v>0</v>
      </c>
      <c r="V61" s="1963">
        <f>SUMIF('1.1'!$B$9:$B$816,$A61,'1.1'!BE$9:BE$816)+$D61*'1.1'!BE$5</f>
        <v>0</v>
      </c>
      <c r="W61" s="1964">
        <f>SUMIF('1.1'!$B$9:$B$816,$A61,'1.1'!BF$9:BF$816)+$D61*'1.1'!BF$5</f>
        <v>0</v>
      </c>
    </row>
    <row r="62" spans="1:23">
      <c r="A62" s="230" t="s">
        <v>359</v>
      </c>
      <c r="C62" s="222">
        <f>SUMIF('1.1'!B$9:B$816,A62,'1.1'!AN$9:AN$816)</f>
        <v>83238.509066400002</v>
      </c>
      <c r="D62" s="223">
        <f t="shared" si="3"/>
        <v>1323.999139827665</v>
      </c>
      <c r="E62" s="224">
        <f t="shared" si="4"/>
        <v>84562.508206227663</v>
      </c>
      <c r="F62" s="225">
        <f>SUMIF('1.1'!$B$9:$B$816,$A62,'1.1'!AO$9:AO$816)+$D62*'1.1'!AO$5</f>
        <v>33658.548082013724</v>
      </c>
      <c r="G62" s="226">
        <f>SUMIF('1.1'!$B$9:$B$816,$A62,'1.1'!AP$9:AP$816)+$D62*'1.1'!AP$5</f>
        <v>1393.7286990481866</v>
      </c>
      <c r="H62" s="226">
        <f>SUMIF('1.1'!$B$9:$B$816,$A62,'1.1'!AQ$9:AQ$816)+$D62*'1.1'!AQ$5</f>
        <v>14006.973425434275</v>
      </c>
      <c r="I62" s="227">
        <f>SUMIF('1.1'!$B$9:$B$816,$A62,'1.1'!AR$9:AR$816)+$D62*'1.1'!AR$5</f>
        <v>0</v>
      </c>
      <c r="J62" s="228">
        <f>SUMIF('1.1'!$B$9:$B$816,$A62,'1.1'!AS$9:AS$816)+$D62*'1.1'!AS$5</f>
        <v>31391.758337539362</v>
      </c>
      <c r="K62" s="228">
        <f>SUMIF('1.1'!$B$9:$B$816,$A62,'1.1'!AT$9:AT$816)+$D62*'1.1'!AT$5</f>
        <v>139.37286990481869</v>
      </c>
      <c r="L62" s="228">
        <f>SUMIF('1.1'!$B$9:$B$816,$A62,'1.1'!AU$9:AU$816)+$D62*'1.1'!AU$5</f>
        <v>209.05930485722797</v>
      </c>
      <c r="M62" s="228">
        <f>SUMIF('1.1'!$B$9:$B$816,$A62,'1.1'!AV$9:AV$816)+$D62*'1.1'!AV$5</f>
        <v>139.37286990481869</v>
      </c>
      <c r="N62" s="228">
        <f>SUMIF('1.1'!$B$9:$B$816,$A62,'1.1'!AW$9:AW$816)+$D62*'1.1'!AW$5</f>
        <v>278.74573980963737</v>
      </c>
      <c r="O62" s="228">
        <f>SUMIF('1.1'!$B$9:$B$816,$A62,'1.1'!AX$9:AX$816)+$D62*'1.1'!AX$5</f>
        <v>836.23721942891189</v>
      </c>
      <c r="P62" s="228">
        <f>SUMIF('1.1'!$B$9:$B$816,$A62,'1.1'!AY$9:AY$816)+$D62*'1.1'!AY$5</f>
        <v>209.05930485722797</v>
      </c>
      <c r="Q62" s="229">
        <f>SUMIF('1.1'!$B$9:$B$816,$A62,'1.1'!AZ$9:AZ$816)+$D62*'1.1'!AZ$5</f>
        <v>209.05930485722797</v>
      </c>
      <c r="R62" s="226">
        <f>SUMIF('1.1'!$B$9:$B$816,$A62,'1.1'!BA$9:BA$816)+$D62*'1.1'!BA$5</f>
        <v>139.37286990481869</v>
      </c>
      <c r="S62" s="1963">
        <f>SUMIF('1.1'!$B$9:$B$816,$A62,'1.1'!BB$9:BB$816)+$D62*'1.1'!BB$5</f>
        <v>69.686434952409343</v>
      </c>
      <c r="T62" s="1963">
        <f>SUMIF('1.1'!$B$9:$B$816,$A62,'1.1'!BC$9:BC$816)+$D62*'1.1'!BC$5</f>
        <v>975.61008933373057</v>
      </c>
      <c r="U62" s="1963">
        <f>SUMIF('1.1'!$B$9:$B$816,$A62,'1.1'!BD$9:BD$816)+$D62*'1.1'!BD$5</f>
        <v>348.43217476204666</v>
      </c>
      <c r="V62" s="1963">
        <f>SUMIF('1.1'!$B$9:$B$816,$A62,'1.1'!BE$9:BE$816)+$D62*'1.1'!BE$5</f>
        <v>348.43217476204666</v>
      </c>
      <c r="W62" s="1964">
        <f>SUMIF('1.1'!$B$9:$B$816,$A62,'1.1'!BF$9:BF$816)+$D62*'1.1'!BF$5</f>
        <v>209.05930485722797</v>
      </c>
    </row>
    <row r="63" spans="1:23" ht="13.5" thickBot="1">
      <c r="A63" s="230" t="s">
        <v>377</v>
      </c>
      <c r="C63" s="222">
        <f>SUMIF('1.1'!B$9:B$816,A63,'1.1'!AN$9:AN$816)</f>
        <v>0</v>
      </c>
      <c r="D63" s="223">
        <f t="shared" si="3"/>
        <v>0</v>
      </c>
      <c r="E63" s="224">
        <f t="shared" si="4"/>
        <v>0</v>
      </c>
      <c r="F63" s="225">
        <f>SUMIF('1.1'!$B$9:$B$816,$A63,'1.1'!AO$9:AO$816)+$D63*'1.1'!AO$5</f>
        <v>0</v>
      </c>
      <c r="G63" s="226">
        <f>SUMIF('1.1'!$B$9:$B$816,$A63,'1.1'!AP$9:AP$816)+$D63*'1.1'!AP$5</f>
        <v>0</v>
      </c>
      <c r="H63" s="226">
        <f>SUMIF('1.1'!$B$9:$B$816,$A63,'1.1'!AQ$9:AQ$816)+$D63*'1.1'!AQ$5</f>
        <v>0</v>
      </c>
      <c r="I63" s="227">
        <f>SUMIF('1.1'!$B$9:$B$816,$A63,'1.1'!AR$9:AR$816)+$D63*'1.1'!AR$5</f>
        <v>0</v>
      </c>
      <c r="J63" s="228">
        <f>SUMIF('1.1'!$B$9:$B$816,$A63,'1.1'!AS$9:AS$816)+$D63*'1.1'!AS$5</f>
        <v>0</v>
      </c>
      <c r="K63" s="228">
        <f>SUMIF('1.1'!$B$9:$B$816,$A63,'1.1'!AT$9:AT$816)+$D63*'1.1'!AT$5</f>
        <v>0</v>
      </c>
      <c r="L63" s="228">
        <f>SUMIF('1.1'!$B$9:$B$816,$A63,'1.1'!AU$9:AU$816)+$D63*'1.1'!AU$5</f>
        <v>0</v>
      </c>
      <c r="M63" s="228">
        <f>SUMIF('1.1'!$B$9:$B$816,$A63,'1.1'!AV$9:AV$816)+$D63*'1.1'!AV$5</f>
        <v>0</v>
      </c>
      <c r="N63" s="228">
        <f>SUMIF('1.1'!$B$9:$B$816,$A63,'1.1'!AW$9:AW$816)+$D63*'1.1'!AW$5</f>
        <v>0</v>
      </c>
      <c r="O63" s="228">
        <f>SUMIF('1.1'!$B$9:$B$816,$A63,'1.1'!AX$9:AX$816)+$D63*'1.1'!AX$5</f>
        <v>0</v>
      </c>
      <c r="P63" s="228">
        <f>SUMIF('1.1'!$B$9:$B$816,$A63,'1.1'!AY$9:AY$816)+$D63*'1.1'!AY$5</f>
        <v>0</v>
      </c>
      <c r="Q63" s="229">
        <f>SUMIF('1.1'!$B$9:$B$816,$A63,'1.1'!AZ$9:AZ$816)+$D63*'1.1'!AZ$5</f>
        <v>0</v>
      </c>
      <c r="R63" s="226">
        <f>SUMIF('1.1'!$B$9:$B$816,$A63,'1.1'!BA$9:BA$816)+$D63*'1.1'!BA$5</f>
        <v>0</v>
      </c>
      <c r="S63" s="1963">
        <f>SUMIF('1.1'!$B$9:$B$816,$A63,'1.1'!BB$9:BB$816)+$D63*'1.1'!BB$5</f>
        <v>0</v>
      </c>
      <c r="T63" s="1963">
        <f>SUMIF('1.1'!$B$9:$B$816,$A63,'1.1'!BC$9:BC$816)+$D63*'1.1'!BC$5</f>
        <v>0</v>
      </c>
      <c r="U63" s="1963">
        <f>SUMIF('1.1'!$B$9:$B$816,$A63,'1.1'!BD$9:BD$816)+$D63*'1.1'!BD$5</f>
        <v>0</v>
      </c>
      <c r="V63" s="1963">
        <f>SUMIF('1.1'!$B$9:$B$816,$A63,'1.1'!BE$9:BE$816)+$D63*'1.1'!BE$5</f>
        <v>0</v>
      </c>
      <c r="W63" s="1964">
        <f>SUMIF('1.1'!$B$9:$B$816,$A63,'1.1'!BF$9:BF$816)+$D63*'1.1'!BF$5</f>
        <v>0</v>
      </c>
    </row>
    <row r="64" spans="1:23" ht="13.5" thickBot="1">
      <c r="A64" s="231" t="s">
        <v>378</v>
      </c>
      <c r="B64" s="232"/>
      <c r="C64" s="233">
        <f>SUM(C39:C63)</f>
        <v>52321664.640998282</v>
      </c>
      <c r="D64" s="234">
        <f t="shared" ref="D64:S64" si="5">SUM(D39:D63)</f>
        <v>1075308.9105255108</v>
      </c>
      <c r="E64" s="235">
        <f t="shared" si="5"/>
        <v>53396973.55152379</v>
      </c>
      <c r="F64" s="236">
        <f t="shared" si="5"/>
        <v>22904292.296207391</v>
      </c>
      <c r="G64" s="237">
        <f t="shared" si="5"/>
        <v>948417.90046407399</v>
      </c>
      <c r="H64" s="237">
        <f t="shared" si="5"/>
        <v>9531599.8996639438</v>
      </c>
      <c r="I64" s="238">
        <f t="shared" si="5"/>
        <v>0</v>
      </c>
      <c r="J64" s="239">
        <f t="shared" si="5"/>
        <v>17214830.648819368</v>
      </c>
      <c r="K64" s="239">
        <f t="shared" si="5"/>
        <v>94841.790046407419</v>
      </c>
      <c r="L64" s="239">
        <f t="shared" si="5"/>
        <v>142262.68506961106</v>
      </c>
      <c r="M64" s="239">
        <f t="shared" si="5"/>
        <v>94841.790046407419</v>
      </c>
      <c r="N64" s="239">
        <f t="shared" si="5"/>
        <v>189683.58009281484</v>
      </c>
      <c r="O64" s="239">
        <f t="shared" si="5"/>
        <v>569050.74027844425</v>
      </c>
      <c r="P64" s="239">
        <f t="shared" si="5"/>
        <v>142262.68506961106</v>
      </c>
      <c r="Q64" s="240">
        <f t="shared" si="5"/>
        <v>142262.68506961106</v>
      </c>
      <c r="R64" s="237">
        <f t="shared" si="5"/>
        <v>94841.790046407419</v>
      </c>
      <c r="S64" s="237">
        <f t="shared" si="5"/>
        <v>47420.89502320371</v>
      </c>
      <c r="T64" s="237">
        <f t="shared" ref="T64:W64" si="6">SUM(T39:T63)</f>
        <v>663892.53032485198</v>
      </c>
      <c r="U64" s="237">
        <f t="shared" si="6"/>
        <v>237104.4751160185</v>
      </c>
      <c r="V64" s="237">
        <f t="shared" si="6"/>
        <v>237104.4751160185</v>
      </c>
      <c r="W64" s="235">
        <f t="shared" si="6"/>
        <v>142262.68506961106</v>
      </c>
    </row>
    <row r="65" spans="1:27"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3"/>
      <c r="V65" s="243"/>
      <c r="W65" s="243"/>
    </row>
    <row r="66" spans="1:27" ht="16.5" thickBot="1">
      <c r="A66" s="20" t="s">
        <v>1587</v>
      </c>
      <c r="I66" s="194"/>
      <c r="J66" s="195"/>
    </row>
    <row r="67" spans="1:27" ht="13.5" thickBot="1">
      <c r="A67" s="196"/>
      <c r="B67" s="197"/>
      <c r="C67" s="1318"/>
      <c r="D67" s="1318"/>
      <c r="E67" s="1319"/>
      <c r="F67" s="2221" t="s">
        <v>548</v>
      </c>
      <c r="G67" s="2222"/>
      <c r="H67" s="2222"/>
      <c r="I67" s="2222"/>
      <c r="J67" s="2222"/>
      <c r="K67" s="2222"/>
      <c r="L67" s="2222"/>
      <c r="M67" s="2222"/>
      <c r="N67" s="2222"/>
      <c r="O67" s="2222"/>
      <c r="P67" s="2222"/>
      <c r="Q67" s="2222"/>
      <c r="R67" s="2222"/>
      <c r="S67" s="2222"/>
      <c r="T67" s="2222"/>
      <c r="U67" s="2222"/>
      <c r="V67" s="2222"/>
      <c r="W67" s="2223"/>
      <c r="Y67" s="2217" t="s">
        <v>1591</v>
      </c>
      <c r="Z67" s="2218"/>
      <c r="AA67" s="2219"/>
    </row>
    <row r="68" spans="1:27">
      <c r="A68" s="198" t="s">
        <v>0</v>
      </c>
      <c r="B68" s="23"/>
      <c r="C68" s="173"/>
      <c r="D68" s="173"/>
      <c r="E68" s="1317"/>
      <c r="F68" s="200" t="s">
        <v>480</v>
      </c>
      <c r="G68" s="201" t="s">
        <v>481</v>
      </c>
      <c r="H68" s="202" t="s">
        <v>482</v>
      </c>
      <c r="I68" s="203" t="s">
        <v>483</v>
      </c>
      <c r="J68" s="204" t="s">
        <v>484</v>
      </c>
      <c r="K68" s="205" t="s">
        <v>485</v>
      </c>
      <c r="L68" s="205" t="s">
        <v>485</v>
      </c>
      <c r="M68" s="205" t="s">
        <v>485</v>
      </c>
      <c r="N68" s="205" t="s">
        <v>485</v>
      </c>
      <c r="O68" s="205" t="s">
        <v>485</v>
      </c>
      <c r="P68" s="205" t="s">
        <v>485</v>
      </c>
      <c r="Q68" s="206" t="s">
        <v>485</v>
      </c>
      <c r="R68" s="207" t="s">
        <v>485</v>
      </c>
      <c r="S68" s="207" t="s">
        <v>485</v>
      </c>
      <c r="T68" s="207" t="s">
        <v>485</v>
      </c>
      <c r="U68" s="207" t="s">
        <v>485</v>
      </c>
      <c r="V68" s="207" t="s">
        <v>485</v>
      </c>
      <c r="W68" s="208" t="s">
        <v>485</v>
      </c>
      <c r="Y68" s="1323" t="s">
        <v>1590</v>
      </c>
      <c r="Z68" s="1320" t="s">
        <v>525</v>
      </c>
      <c r="AA68" s="1324" t="s">
        <v>211</v>
      </c>
    </row>
    <row r="69" spans="1:27">
      <c r="A69" s="209"/>
      <c r="B69" s="210"/>
      <c r="C69" s="211"/>
      <c r="D69" s="211"/>
      <c r="E69" s="1313"/>
      <c r="F69" s="213"/>
      <c r="G69" s="214" t="s">
        <v>486</v>
      </c>
      <c r="H69" s="215"/>
      <c r="I69" s="216"/>
      <c r="J69" s="217" t="s">
        <v>487</v>
      </c>
      <c r="K69" s="218" t="s">
        <v>488</v>
      </c>
      <c r="L69" s="218" t="s">
        <v>489</v>
      </c>
      <c r="M69" s="218" t="s">
        <v>490</v>
      </c>
      <c r="N69" s="218" t="s">
        <v>491</v>
      </c>
      <c r="O69" s="218" t="s">
        <v>492</v>
      </c>
      <c r="P69" s="218" t="s">
        <v>493</v>
      </c>
      <c r="Q69" s="219" t="s">
        <v>494</v>
      </c>
      <c r="R69" s="220" t="s">
        <v>495</v>
      </c>
      <c r="S69" s="220" t="s">
        <v>496</v>
      </c>
      <c r="T69" s="220" t="s">
        <v>1006</v>
      </c>
      <c r="U69" s="220" t="s">
        <v>1009</v>
      </c>
      <c r="V69" s="220" t="s">
        <v>1624</v>
      </c>
      <c r="W69" s="1541" t="s">
        <v>1625</v>
      </c>
      <c r="Y69" s="1325" t="s">
        <v>837</v>
      </c>
      <c r="Z69" s="1321" t="s">
        <v>837</v>
      </c>
      <c r="AA69" s="1326" t="s">
        <v>837</v>
      </c>
    </row>
    <row r="70" spans="1:27">
      <c r="A70" s="221" t="s">
        <v>12</v>
      </c>
      <c r="C70" s="1314"/>
      <c r="D70" s="223"/>
      <c r="E70" s="1315"/>
      <c r="F70" s="225">
        <f>+MAX(F8,F39)</f>
        <v>767232.26147874584</v>
      </c>
      <c r="G70" s="226">
        <f t="shared" ref="G70:S70" si="7">+MAX(G8,G39)</f>
        <v>31769.451821066083</v>
      </c>
      <c r="H70" s="226">
        <f t="shared" si="7"/>
        <v>319282.99080171407</v>
      </c>
      <c r="I70" s="227">
        <f t="shared" si="7"/>
        <v>0</v>
      </c>
      <c r="J70" s="228">
        <f t="shared" si="7"/>
        <v>312276.90005621006</v>
      </c>
      <c r="K70" s="228">
        <f t="shared" si="7"/>
        <v>3176.9451821066082</v>
      </c>
      <c r="L70" s="228">
        <f t="shared" si="7"/>
        <v>4765.4177731599129</v>
      </c>
      <c r="M70" s="228">
        <f t="shared" si="7"/>
        <v>3176.9451821066082</v>
      </c>
      <c r="N70" s="228">
        <f t="shared" si="7"/>
        <v>6353.8903642132163</v>
      </c>
      <c r="O70" s="228">
        <f t="shared" si="7"/>
        <v>19061.671092639652</v>
      </c>
      <c r="P70" s="228">
        <f t="shared" si="7"/>
        <v>4765.4177731599129</v>
      </c>
      <c r="Q70" s="229">
        <f t="shared" si="7"/>
        <v>4765.4177731599129</v>
      </c>
      <c r="R70" s="226">
        <f t="shared" si="7"/>
        <v>3176.9451821066082</v>
      </c>
      <c r="S70" s="1963">
        <f t="shared" si="7"/>
        <v>1588.4725910533041</v>
      </c>
      <c r="T70" s="1963">
        <f t="shared" ref="T70:W85" si="8">+MAX(T8,T39)</f>
        <v>22238.616274746259</v>
      </c>
      <c r="U70" s="1963">
        <f t="shared" si="8"/>
        <v>7942.3629552665207</v>
      </c>
      <c r="V70" s="1963">
        <f t="shared" si="8"/>
        <v>7942.3629552665207</v>
      </c>
      <c r="W70" s="1964">
        <f t="shared" si="8"/>
        <v>4765.4177731599129</v>
      </c>
      <c r="Y70" s="1327">
        <f>+J70*Peajes!J$35</f>
        <v>281049.21005058906</v>
      </c>
      <c r="Z70" s="1322">
        <f>+J70*Peajes!K$35</f>
        <v>12491.076002248403</v>
      </c>
      <c r="AA70" s="1328">
        <f>+J70*Peajes!L$35</f>
        <v>18736.614003372604</v>
      </c>
    </row>
    <row r="71" spans="1:27">
      <c r="A71" s="221" t="s">
        <v>39</v>
      </c>
      <c r="C71" s="1314"/>
      <c r="D71" s="223"/>
      <c r="E71" s="1315"/>
      <c r="F71" s="225">
        <f t="shared" ref="F71:S94" si="9">+MAX(F9,F40)</f>
        <v>5292589.4059066279</v>
      </c>
      <c r="G71" s="226">
        <f t="shared" si="9"/>
        <v>219154.84082429099</v>
      </c>
      <c r="H71" s="226">
        <f t="shared" si="9"/>
        <v>2202506.1502841259</v>
      </c>
      <c r="I71" s="227">
        <f t="shared" si="9"/>
        <v>0</v>
      </c>
      <c r="J71" s="228">
        <f t="shared" si="9"/>
        <v>3617856.5443922915</v>
      </c>
      <c r="K71" s="228">
        <f t="shared" si="9"/>
        <v>21915.484082429099</v>
      </c>
      <c r="L71" s="228">
        <f t="shared" si="9"/>
        <v>32873.226123643653</v>
      </c>
      <c r="M71" s="228">
        <f t="shared" si="9"/>
        <v>21915.484082429099</v>
      </c>
      <c r="N71" s="228">
        <f t="shared" si="9"/>
        <v>43830.968164858197</v>
      </c>
      <c r="O71" s="228">
        <f t="shared" si="9"/>
        <v>131492.90449457461</v>
      </c>
      <c r="P71" s="228">
        <f t="shared" si="9"/>
        <v>32873.226123643653</v>
      </c>
      <c r="Q71" s="229">
        <f t="shared" si="9"/>
        <v>32873.226123643653</v>
      </c>
      <c r="R71" s="226">
        <f t="shared" si="9"/>
        <v>21915.484082429099</v>
      </c>
      <c r="S71" s="1963">
        <f t="shared" si="9"/>
        <v>10957.742041214549</v>
      </c>
      <c r="T71" s="1963">
        <f t="shared" si="8"/>
        <v>153408.38857700385</v>
      </c>
      <c r="U71" s="1963">
        <f t="shared" si="8"/>
        <v>54788.710206072748</v>
      </c>
      <c r="V71" s="1963">
        <f t="shared" si="8"/>
        <v>54788.710206072748</v>
      </c>
      <c r="W71" s="1964">
        <f t="shared" si="8"/>
        <v>32873.226123643653</v>
      </c>
      <c r="Y71" s="1327">
        <f>+J71*Peajes!J$35</f>
        <v>3256070.8899530624</v>
      </c>
      <c r="Z71" s="1322">
        <f>+J71*Peajes!K$35</f>
        <v>144714.26177569167</v>
      </c>
      <c r="AA71" s="1328">
        <f>+J71*Peajes!L$35</f>
        <v>217071.39266353747</v>
      </c>
    </row>
    <row r="72" spans="1:27">
      <c r="A72" s="221" t="s">
        <v>99</v>
      </c>
      <c r="C72" s="1314"/>
      <c r="D72" s="223"/>
      <c r="E72" s="1315"/>
      <c r="F72" s="225">
        <f t="shared" si="9"/>
        <v>732597.74122909794</v>
      </c>
      <c r="G72" s="226">
        <f t="shared" si="9"/>
        <v>30335.310195821858</v>
      </c>
      <c r="H72" s="226">
        <f t="shared" si="9"/>
        <v>304869.8674680097</v>
      </c>
      <c r="I72" s="227">
        <f t="shared" si="9"/>
        <v>0</v>
      </c>
      <c r="J72" s="228">
        <f t="shared" si="9"/>
        <v>280699.27280749247</v>
      </c>
      <c r="K72" s="228">
        <f t="shared" si="9"/>
        <v>3033.5310195821858</v>
      </c>
      <c r="L72" s="228">
        <f t="shared" si="9"/>
        <v>4550.2965293732786</v>
      </c>
      <c r="M72" s="228">
        <f t="shared" si="9"/>
        <v>3033.5310195821858</v>
      </c>
      <c r="N72" s="228">
        <f t="shared" si="9"/>
        <v>6067.0620391643715</v>
      </c>
      <c r="O72" s="228">
        <f t="shared" si="9"/>
        <v>18201.186117493115</v>
      </c>
      <c r="P72" s="228">
        <f t="shared" si="9"/>
        <v>4550.2965293732786</v>
      </c>
      <c r="Q72" s="229">
        <f t="shared" si="9"/>
        <v>4550.2965293732786</v>
      </c>
      <c r="R72" s="226">
        <f t="shared" si="9"/>
        <v>3033.5310195821858</v>
      </c>
      <c r="S72" s="1963">
        <f t="shared" si="9"/>
        <v>1516.7655097910929</v>
      </c>
      <c r="T72" s="1963">
        <f t="shared" si="8"/>
        <v>21234.717137075299</v>
      </c>
      <c r="U72" s="1963">
        <f t="shared" si="8"/>
        <v>7583.8275489554644</v>
      </c>
      <c r="V72" s="1963">
        <f t="shared" si="8"/>
        <v>7583.8275489554644</v>
      </c>
      <c r="W72" s="1964">
        <f t="shared" si="8"/>
        <v>4550.2965293732786</v>
      </c>
      <c r="Y72" s="1327">
        <f>+J72*Peajes!J$35</f>
        <v>252629.34552674321</v>
      </c>
      <c r="Z72" s="1322">
        <f>+J72*Peajes!K$35</f>
        <v>11227.970912299699</v>
      </c>
      <c r="AA72" s="1328">
        <f>+J72*Peajes!L$35</f>
        <v>16841.956368449548</v>
      </c>
    </row>
    <row r="73" spans="1:27">
      <c r="A73" s="221" t="s">
        <v>132</v>
      </c>
      <c r="C73" s="1314"/>
      <c r="D73" s="223"/>
      <c r="E73" s="1315"/>
      <c r="F73" s="225">
        <f t="shared" si="9"/>
        <v>1663717.600103758</v>
      </c>
      <c r="G73" s="226">
        <f t="shared" si="9"/>
        <v>68890.997933903054</v>
      </c>
      <c r="H73" s="226">
        <f t="shared" si="9"/>
        <v>692354.52923572529</v>
      </c>
      <c r="I73" s="227">
        <f t="shared" si="9"/>
        <v>0</v>
      </c>
      <c r="J73" s="228">
        <f t="shared" si="9"/>
        <v>1193718.3981861237</v>
      </c>
      <c r="K73" s="228">
        <f t="shared" si="9"/>
        <v>6889.0997933903054</v>
      </c>
      <c r="L73" s="228">
        <f t="shared" si="9"/>
        <v>10333.649690085456</v>
      </c>
      <c r="M73" s="228">
        <f t="shared" si="9"/>
        <v>6889.0997933903054</v>
      </c>
      <c r="N73" s="228">
        <f t="shared" si="9"/>
        <v>13778.199586780611</v>
      </c>
      <c r="O73" s="228">
        <f t="shared" si="9"/>
        <v>41334.598760341825</v>
      </c>
      <c r="P73" s="228">
        <f t="shared" si="9"/>
        <v>10333.649690085456</v>
      </c>
      <c r="Q73" s="229">
        <f t="shared" si="9"/>
        <v>10333.649690085456</v>
      </c>
      <c r="R73" s="226">
        <f t="shared" si="9"/>
        <v>6889.0997933903054</v>
      </c>
      <c r="S73" s="1963">
        <f t="shared" si="9"/>
        <v>3444.5498966951527</v>
      </c>
      <c r="T73" s="1963">
        <f t="shared" si="8"/>
        <v>48223.698553732123</v>
      </c>
      <c r="U73" s="1963">
        <f t="shared" si="8"/>
        <v>17222.749483475764</v>
      </c>
      <c r="V73" s="1963">
        <f t="shared" si="8"/>
        <v>17222.749483475764</v>
      </c>
      <c r="W73" s="1964">
        <f t="shared" si="8"/>
        <v>10333.649690085456</v>
      </c>
      <c r="Y73" s="1327">
        <f>+J73*Peajes!J$35</f>
        <v>1074346.5583675113</v>
      </c>
      <c r="Z73" s="1322">
        <f>+J73*Peajes!K$35</f>
        <v>47748.735927444948</v>
      </c>
      <c r="AA73" s="1328">
        <f>+J73*Peajes!L$35</f>
        <v>71623.103891167426</v>
      </c>
    </row>
    <row r="74" spans="1:27">
      <c r="A74" s="328" t="s">
        <v>148</v>
      </c>
      <c r="C74" s="1314"/>
      <c r="D74" s="223"/>
      <c r="E74" s="1315"/>
      <c r="F74" s="225">
        <f t="shared" si="9"/>
        <v>847372.6857468239</v>
      </c>
      <c r="G74" s="226">
        <f t="shared" si="9"/>
        <v>35087.895890137654</v>
      </c>
      <c r="H74" s="226">
        <f t="shared" si="9"/>
        <v>352633.3536958833</v>
      </c>
      <c r="I74" s="227">
        <f t="shared" si="9"/>
        <v>0</v>
      </c>
      <c r="J74" s="228">
        <f t="shared" si="9"/>
        <v>582072.66200059373</v>
      </c>
      <c r="K74" s="228">
        <f t="shared" si="9"/>
        <v>3508.7895890137656</v>
      </c>
      <c r="L74" s="228">
        <f t="shared" si="9"/>
        <v>5263.1843835206446</v>
      </c>
      <c r="M74" s="228">
        <f t="shared" si="9"/>
        <v>3508.7895890137656</v>
      </c>
      <c r="N74" s="228">
        <f t="shared" si="9"/>
        <v>7017.5791780275313</v>
      </c>
      <c r="O74" s="228">
        <f t="shared" si="9"/>
        <v>21052.737534082578</v>
      </c>
      <c r="P74" s="228">
        <f t="shared" si="9"/>
        <v>5263.1843835206446</v>
      </c>
      <c r="Q74" s="229">
        <f t="shared" si="9"/>
        <v>5263.1843835206446</v>
      </c>
      <c r="R74" s="226">
        <f t="shared" si="9"/>
        <v>3508.7895890137656</v>
      </c>
      <c r="S74" s="1963">
        <f t="shared" si="9"/>
        <v>1754.3947945068828</v>
      </c>
      <c r="T74" s="1963">
        <f t="shared" si="8"/>
        <v>24561.527123096352</v>
      </c>
      <c r="U74" s="1963">
        <f t="shared" si="8"/>
        <v>8771.9739725344134</v>
      </c>
      <c r="V74" s="1963">
        <f t="shared" si="8"/>
        <v>8771.9739725344134</v>
      </c>
      <c r="W74" s="1964">
        <f t="shared" si="8"/>
        <v>5263.1843835206446</v>
      </c>
      <c r="Y74" s="1327">
        <f>+J74*Peajes!J$35</f>
        <v>523865.39580053434</v>
      </c>
      <c r="Z74" s="1322">
        <f>+J74*Peajes!K$35</f>
        <v>23282.90648002375</v>
      </c>
      <c r="AA74" s="1328">
        <f>+J74*Peajes!L$35</f>
        <v>34924.359720035623</v>
      </c>
    </row>
    <row r="75" spans="1:27">
      <c r="A75" s="221" t="s">
        <v>224</v>
      </c>
      <c r="C75" s="1314"/>
      <c r="D75" s="223"/>
      <c r="E75" s="1315"/>
      <c r="F75" s="225">
        <f t="shared" si="9"/>
        <v>3920824.8178227316</v>
      </c>
      <c r="G75" s="226">
        <f t="shared" si="9"/>
        <v>162352.99452682116</v>
      </c>
      <c r="H75" s="226">
        <f t="shared" si="9"/>
        <v>1631647.5949945524</v>
      </c>
      <c r="I75" s="227">
        <f t="shared" si="9"/>
        <v>0</v>
      </c>
      <c r="J75" s="228">
        <f t="shared" si="9"/>
        <v>2093284.2113941407</v>
      </c>
      <c r="K75" s="228">
        <f t="shared" si="9"/>
        <v>16235.299452682117</v>
      </c>
      <c r="L75" s="228">
        <f t="shared" si="9"/>
        <v>24352.949179023173</v>
      </c>
      <c r="M75" s="228">
        <f t="shared" si="9"/>
        <v>16235.299452682117</v>
      </c>
      <c r="N75" s="228">
        <f t="shared" si="9"/>
        <v>32470.598905364233</v>
      </c>
      <c r="O75" s="228">
        <f t="shared" si="9"/>
        <v>97411.796716092693</v>
      </c>
      <c r="P75" s="228">
        <f t="shared" si="9"/>
        <v>24352.949179023173</v>
      </c>
      <c r="Q75" s="229">
        <f t="shared" si="9"/>
        <v>24352.949179023173</v>
      </c>
      <c r="R75" s="226">
        <f t="shared" si="9"/>
        <v>16235.299452682117</v>
      </c>
      <c r="S75" s="1963">
        <f t="shared" si="9"/>
        <v>8117.6497263410583</v>
      </c>
      <c r="T75" s="1963">
        <f t="shared" si="8"/>
        <v>113647.09616877483</v>
      </c>
      <c r="U75" s="1963">
        <f t="shared" si="8"/>
        <v>40588.24863170529</v>
      </c>
      <c r="V75" s="1963">
        <f t="shared" si="8"/>
        <v>40588.24863170529</v>
      </c>
      <c r="W75" s="1964">
        <f t="shared" si="8"/>
        <v>24352.949179023173</v>
      </c>
      <c r="Y75" s="1327">
        <f>+J75*Peajes!J$35</f>
        <v>1883955.7902547268</v>
      </c>
      <c r="Z75" s="1322">
        <f>+J75*Peajes!K$35</f>
        <v>83731.368455765638</v>
      </c>
      <c r="AA75" s="1328">
        <f>+J75*Peajes!L$35</f>
        <v>125597.05268364844</v>
      </c>
    </row>
    <row r="76" spans="1:27">
      <c r="A76" s="221" t="s">
        <v>92</v>
      </c>
      <c r="C76" s="1314"/>
      <c r="D76" s="223"/>
      <c r="E76" s="1315"/>
      <c r="F76" s="225">
        <f t="shared" si="9"/>
        <v>280173.81</v>
      </c>
      <c r="G76" s="226">
        <f t="shared" si="9"/>
        <v>11601.4</v>
      </c>
      <c r="H76" s="226">
        <f t="shared" si="9"/>
        <v>116594.06999999998</v>
      </c>
      <c r="I76" s="227">
        <f t="shared" si="9"/>
        <v>0</v>
      </c>
      <c r="J76" s="228">
        <f t="shared" si="9"/>
        <v>571996.96000000008</v>
      </c>
      <c r="K76" s="228">
        <f t="shared" si="9"/>
        <v>1160.1400000000001</v>
      </c>
      <c r="L76" s="228">
        <f t="shared" si="9"/>
        <v>1740.2099999999996</v>
      </c>
      <c r="M76" s="228">
        <f t="shared" si="9"/>
        <v>1160.1400000000001</v>
      </c>
      <c r="N76" s="228">
        <f t="shared" si="9"/>
        <v>2320.2800000000002</v>
      </c>
      <c r="O76" s="228">
        <f t="shared" si="9"/>
        <v>6960.8399999999983</v>
      </c>
      <c r="P76" s="228">
        <f t="shared" si="9"/>
        <v>1740.2099999999996</v>
      </c>
      <c r="Q76" s="229">
        <f t="shared" si="9"/>
        <v>1740.2099999999996</v>
      </c>
      <c r="R76" s="226">
        <f t="shared" si="9"/>
        <v>1160.1400000000001</v>
      </c>
      <c r="S76" s="1963">
        <f t="shared" si="9"/>
        <v>580.07000000000005</v>
      </c>
      <c r="T76" s="1963">
        <f t="shared" si="8"/>
        <v>8120.9800000000014</v>
      </c>
      <c r="U76" s="1963">
        <f t="shared" si="8"/>
        <v>2900.35</v>
      </c>
      <c r="V76" s="1963">
        <f t="shared" si="8"/>
        <v>2900.35</v>
      </c>
      <c r="W76" s="1964">
        <f t="shared" si="8"/>
        <v>1740.2099999999996</v>
      </c>
      <c r="Y76" s="1327">
        <f>+J76*Peajes!J$35</f>
        <v>514797.26400000008</v>
      </c>
      <c r="Z76" s="1322">
        <f>+J76*Peajes!K$35</f>
        <v>22879.878400000005</v>
      </c>
      <c r="AA76" s="1328">
        <f>+J76*Peajes!L$35</f>
        <v>34319.817600000002</v>
      </c>
    </row>
    <row r="77" spans="1:27">
      <c r="A77" s="221" t="s">
        <v>173</v>
      </c>
      <c r="C77" s="1314"/>
      <c r="D77" s="223"/>
      <c r="E77" s="1315"/>
      <c r="F77" s="225">
        <f t="shared" si="9"/>
        <v>857169.06106649875</v>
      </c>
      <c r="G77" s="226">
        <f t="shared" si="9"/>
        <v>35493.542901304296</v>
      </c>
      <c r="H77" s="226">
        <f t="shared" si="9"/>
        <v>356710.10615810822</v>
      </c>
      <c r="I77" s="227">
        <f t="shared" si="9"/>
        <v>0</v>
      </c>
      <c r="J77" s="228">
        <f t="shared" si="9"/>
        <v>553697.21635525627</v>
      </c>
      <c r="K77" s="228">
        <f t="shared" si="9"/>
        <v>3549.3542901304309</v>
      </c>
      <c r="L77" s="228">
        <f t="shared" si="9"/>
        <v>5324.031435195644</v>
      </c>
      <c r="M77" s="228">
        <f t="shared" si="9"/>
        <v>3549.3542901304309</v>
      </c>
      <c r="N77" s="228">
        <f t="shared" si="9"/>
        <v>7098.7085802608617</v>
      </c>
      <c r="O77" s="228">
        <f t="shared" si="9"/>
        <v>21296.125740782576</v>
      </c>
      <c r="P77" s="228">
        <f t="shared" si="9"/>
        <v>5324.031435195644</v>
      </c>
      <c r="Q77" s="229">
        <f t="shared" si="9"/>
        <v>5324.031435195644</v>
      </c>
      <c r="R77" s="226">
        <f t="shared" si="9"/>
        <v>3549.3542901304309</v>
      </c>
      <c r="S77" s="1963">
        <f t="shared" si="9"/>
        <v>1774.6771450652154</v>
      </c>
      <c r="T77" s="1963">
        <f t="shared" si="8"/>
        <v>24845.480030913011</v>
      </c>
      <c r="U77" s="1963">
        <f t="shared" si="8"/>
        <v>8873.385725326074</v>
      </c>
      <c r="V77" s="1963">
        <f t="shared" si="8"/>
        <v>8873.385725326074</v>
      </c>
      <c r="W77" s="1964">
        <f t="shared" si="8"/>
        <v>5324.031435195644</v>
      </c>
      <c r="Y77" s="1327">
        <f>+J77*Peajes!J$35</f>
        <v>498327.49471973063</v>
      </c>
      <c r="Z77" s="1322">
        <f>+J77*Peajes!K$35</f>
        <v>22147.888654210252</v>
      </c>
      <c r="AA77" s="1328">
        <f>+J77*Peajes!L$35</f>
        <v>33221.832981315376</v>
      </c>
    </row>
    <row r="78" spans="1:27">
      <c r="A78" s="221" t="s">
        <v>186</v>
      </c>
      <c r="C78" s="1314"/>
      <c r="D78" s="223"/>
      <c r="E78" s="1315"/>
      <c r="F78" s="225">
        <f t="shared" si="9"/>
        <v>315939.65977053065</v>
      </c>
      <c r="G78" s="226">
        <f t="shared" si="9"/>
        <v>13082.387568137914</v>
      </c>
      <c r="H78" s="226">
        <f t="shared" si="9"/>
        <v>131477.99505978602</v>
      </c>
      <c r="I78" s="227">
        <f t="shared" si="9"/>
        <v>0</v>
      </c>
      <c r="J78" s="228">
        <f t="shared" si="9"/>
        <v>367953.38596147986</v>
      </c>
      <c r="K78" s="228">
        <f t="shared" si="9"/>
        <v>1308.2387568137915</v>
      </c>
      <c r="L78" s="228">
        <f t="shared" si="9"/>
        <v>1962.3581352206866</v>
      </c>
      <c r="M78" s="228">
        <f t="shared" si="9"/>
        <v>1308.2387568137915</v>
      </c>
      <c r="N78" s="228">
        <f t="shared" si="9"/>
        <v>2616.477513627583</v>
      </c>
      <c r="O78" s="228">
        <f t="shared" si="9"/>
        <v>7849.4325408827463</v>
      </c>
      <c r="P78" s="228">
        <f t="shared" si="9"/>
        <v>1962.3581352206866</v>
      </c>
      <c r="Q78" s="229">
        <f t="shared" si="9"/>
        <v>1962.3581352206866</v>
      </c>
      <c r="R78" s="226">
        <f t="shared" si="9"/>
        <v>1308.2387568137915</v>
      </c>
      <c r="S78" s="1963">
        <f t="shared" si="9"/>
        <v>654.11937840689575</v>
      </c>
      <c r="T78" s="1963">
        <f t="shared" si="8"/>
        <v>9157.6712976965391</v>
      </c>
      <c r="U78" s="1963">
        <f t="shared" si="8"/>
        <v>3270.5968920344785</v>
      </c>
      <c r="V78" s="1963">
        <f t="shared" si="8"/>
        <v>3270.5968920344785</v>
      </c>
      <c r="W78" s="1964">
        <f t="shared" si="8"/>
        <v>1962.3581352206866</v>
      </c>
      <c r="Y78" s="1327">
        <f>+J78*Peajes!J$35</f>
        <v>331158.04736533191</v>
      </c>
      <c r="Z78" s="1322">
        <f>+J78*Peajes!K$35</f>
        <v>14718.135438459194</v>
      </c>
      <c r="AA78" s="1328">
        <f>+J78*Peajes!L$35</f>
        <v>22077.203157688789</v>
      </c>
    </row>
    <row r="79" spans="1:27">
      <c r="A79" s="221" t="s">
        <v>206</v>
      </c>
      <c r="C79" s="1314"/>
      <c r="D79" s="223"/>
      <c r="E79" s="1315"/>
      <c r="F79" s="225">
        <f t="shared" si="9"/>
        <v>139674.70528758224</v>
      </c>
      <c r="G79" s="226">
        <f t="shared" si="9"/>
        <v>5783.6316889268001</v>
      </c>
      <c r="H79" s="226">
        <f t="shared" si="9"/>
        <v>58125.498473714339</v>
      </c>
      <c r="I79" s="227">
        <f t="shared" si="9"/>
        <v>0</v>
      </c>
      <c r="J79" s="228">
        <f t="shared" si="9"/>
        <v>288024.85810855468</v>
      </c>
      <c r="K79" s="228">
        <f t="shared" si="9"/>
        <v>578.36316889268005</v>
      </c>
      <c r="L79" s="228">
        <f t="shared" si="9"/>
        <v>867.54475333901973</v>
      </c>
      <c r="M79" s="228">
        <f t="shared" si="9"/>
        <v>578.36316889268005</v>
      </c>
      <c r="N79" s="228">
        <f t="shared" si="9"/>
        <v>1156.7263377853601</v>
      </c>
      <c r="O79" s="228">
        <f t="shared" si="9"/>
        <v>3470.1790133560789</v>
      </c>
      <c r="P79" s="228">
        <f t="shared" si="9"/>
        <v>867.54475333901973</v>
      </c>
      <c r="Q79" s="229">
        <f t="shared" si="9"/>
        <v>867.54475333901973</v>
      </c>
      <c r="R79" s="226">
        <f t="shared" si="9"/>
        <v>578.36316889268005</v>
      </c>
      <c r="S79" s="1963">
        <f t="shared" si="9"/>
        <v>289.18158444634003</v>
      </c>
      <c r="T79" s="1963">
        <f t="shared" si="8"/>
        <v>4048.5421822487601</v>
      </c>
      <c r="U79" s="1963">
        <f t="shared" si="8"/>
        <v>1445.9079222317</v>
      </c>
      <c r="V79" s="1963">
        <f t="shared" si="8"/>
        <v>1445.9079222317</v>
      </c>
      <c r="W79" s="1964">
        <f t="shared" si="8"/>
        <v>867.54475333901973</v>
      </c>
      <c r="Y79" s="1327">
        <f>+J79*Peajes!J$35</f>
        <v>259222.37229769921</v>
      </c>
      <c r="Z79" s="1322">
        <f>+J79*Peajes!K$35</f>
        <v>11520.994324342188</v>
      </c>
      <c r="AA79" s="1328">
        <f>+J79*Peajes!L$35</f>
        <v>17281.491486513281</v>
      </c>
    </row>
    <row r="80" spans="1:27">
      <c r="A80" s="221" t="s">
        <v>217</v>
      </c>
      <c r="C80" s="1314"/>
      <c r="D80" s="223"/>
      <c r="E80" s="1315"/>
      <c r="F80" s="225">
        <f t="shared" si="9"/>
        <v>226648.58632421825</v>
      </c>
      <c r="G80" s="226">
        <f t="shared" si="9"/>
        <v>9385.0346304024115</v>
      </c>
      <c r="H80" s="226">
        <f t="shared" si="9"/>
        <v>94319.598035544201</v>
      </c>
      <c r="I80" s="227">
        <f t="shared" si="9"/>
        <v>0</v>
      </c>
      <c r="J80" s="228">
        <f t="shared" si="9"/>
        <v>99387.229815887622</v>
      </c>
      <c r="K80" s="228">
        <f t="shared" si="9"/>
        <v>938.50346304024106</v>
      </c>
      <c r="L80" s="228">
        <f t="shared" si="9"/>
        <v>1407.7551945603611</v>
      </c>
      <c r="M80" s="228">
        <f t="shared" si="9"/>
        <v>938.50346304024106</v>
      </c>
      <c r="N80" s="228">
        <f t="shared" si="9"/>
        <v>1877.0069260804821</v>
      </c>
      <c r="O80" s="228">
        <f t="shared" si="9"/>
        <v>5631.0207782414445</v>
      </c>
      <c r="P80" s="228">
        <f t="shared" si="9"/>
        <v>1407.7551945603611</v>
      </c>
      <c r="Q80" s="229">
        <f t="shared" si="9"/>
        <v>1407.7551945603611</v>
      </c>
      <c r="R80" s="226">
        <f t="shared" si="9"/>
        <v>938.50346304024106</v>
      </c>
      <c r="S80" s="1963">
        <f t="shared" si="9"/>
        <v>469.25173152012053</v>
      </c>
      <c r="T80" s="1963">
        <f t="shared" si="8"/>
        <v>6569.5242412816879</v>
      </c>
      <c r="U80" s="1963">
        <f t="shared" si="8"/>
        <v>2346.2586576006029</v>
      </c>
      <c r="V80" s="1963">
        <f t="shared" si="8"/>
        <v>2346.2586576006029</v>
      </c>
      <c r="W80" s="1964">
        <f t="shared" si="8"/>
        <v>1407.7551945603611</v>
      </c>
      <c r="Y80" s="1327">
        <f>+J80*Peajes!J$35</f>
        <v>89448.506834298867</v>
      </c>
      <c r="Z80" s="1322">
        <f>+J80*Peajes!K$35</f>
        <v>3975.4891926355049</v>
      </c>
      <c r="AA80" s="1328">
        <f>+J80*Peajes!L$35</f>
        <v>5963.2337889532573</v>
      </c>
    </row>
    <row r="81" spans="1:27">
      <c r="A81" s="221" t="s">
        <v>314</v>
      </c>
      <c r="C81" s="1314"/>
      <c r="D81" s="223"/>
      <c r="E81" s="1315"/>
      <c r="F81" s="225">
        <f t="shared" si="9"/>
        <v>4092421.0311469655</v>
      </c>
      <c r="G81" s="226">
        <f t="shared" si="9"/>
        <v>169458.42779076452</v>
      </c>
      <c r="H81" s="226">
        <f t="shared" si="9"/>
        <v>1703057.1992971837</v>
      </c>
      <c r="I81" s="227">
        <f t="shared" si="9"/>
        <v>0</v>
      </c>
      <c r="J81" s="228">
        <f t="shared" si="9"/>
        <v>3539096.3556935503</v>
      </c>
      <c r="K81" s="228">
        <f t="shared" si="9"/>
        <v>16945.842779076462</v>
      </c>
      <c r="L81" s="228">
        <f t="shared" si="9"/>
        <v>25418.764168614682</v>
      </c>
      <c r="M81" s="228">
        <f t="shared" si="9"/>
        <v>16945.842779076462</v>
      </c>
      <c r="N81" s="228">
        <f t="shared" si="9"/>
        <v>33891.685558152923</v>
      </c>
      <c r="O81" s="228">
        <f t="shared" si="9"/>
        <v>101675.05667445873</v>
      </c>
      <c r="P81" s="228">
        <f t="shared" si="9"/>
        <v>25418.764168614682</v>
      </c>
      <c r="Q81" s="229">
        <f t="shared" si="9"/>
        <v>25418.764168614682</v>
      </c>
      <c r="R81" s="226">
        <f t="shared" si="9"/>
        <v>16945.842779076462</v>
      </c>
      <c r="S81" s="1963">
        <f t="shared" si="9"/>
        <v>8472.9213895382309</v>
      </c>
      <c r="T81" s="1963">
        <f t="shared" si="8"/>
        <v>118620.89945353521</v>
      </c>
      <c r="U81" s="1963">
        <f t="shared" si="8"/>
        <v>42364.606947691129</v>
      </c>
      <c r="V81" s="1963">
        <f t="shared" si="8"/>
        <v>42364.606947691129</v>
      </c>
      <c r="W81" s="1964">
        <f t="shared" si="8"/>
        <v>25418.764168614682</v>
      </c>
      <c r="Y81" s="1327">
        <f>+J81*Peajes!J$35</f>
        <v>3185186.7201241953</v>
      </c>
      <c r="Z81" s="1322">
        <f>+J81*Peajes!K$35</f>
        <v>141563.85422774201</v>
      </c>
      <c r="AA81" s="1328">
        <f>+J81*Peajes!L$35</f>
        <v>212345.78134161301</v>
      </c>
    </row>
    <row r="82" spans="1:27">
      <c r="A82" s="221" t="s">
        <v>268</v>
      </c>
      <c r="C82" s="1314"/>
      <c r="D82" s="223"/>
      <c r="E82" s="1315"/>
      <c r="F82" s="225">
        <f t="shared" si="9"/>
        <v>59766.609842275873</v>
      </c>
      <c r="G82" s="226">
        <f t="shared" si="9"/>
        <v>2474.8078609638033</v>
      </c>
      <c r="H82" s="226">
        <f t="shared" si="9"/>
        <v>24871.819002686218</v>
      </c>
      <c r="I82" s="227">
        <f t="shared" si="9"/>
        <v>0</v>
      </c>
      <c r="J82" s="228">
        <f t="shared" si="9"/>
        <v>42314.833732513274</v>
      </c>
      <c r="K82" s="228">
        <f t="shared" si="9"/>
        <v>247.48078609638037</v>
      </c>
      <c r="L82" s="228">
        <f t="shared" si="9"/>
        <v>371.22117914457039</v>
      </c>
      <c r="M82" s="228">
        <f t="shared" si="9"/>
        <v>247.48078609638037</v>
      </c>
      <c r="N82" s="228">
        <f t="shared" si="9"/>
        <v>494.96157219276074</v>
      </c>
      <c r="O82" s="228">
        <f t="shared" si="9"/>
        <v>1484.8847165782815</v>
      </c>
      <c r="P82" s="228">
        <f t="shared" si="9"/>
        <v>371.22117914457039</v>
      </c>
      <c r="Q82" s="229">
        <f t="shared" si="9"/>
        <v>371.22117914457039</v>
      </c>
      <c r="R82" s="226">
        <f t="shared" si="9"/>
        <v>247.48078609638037</v>
      </c>
      <c r="S82" s="1963">
        <f t="shared" si="9"/>
        <v>123.74039304819019</v>
      </c>
      <c r="T82" s="1963">
        <f t="shared" si="8"/>
        <v>1732.3655026746626</v>
      </c>
      <c r="U82" s="1963">
        <f t="shared" si="8"/>
        <v>618.70196524095081</v>
      </c>
      <c r="V82" s="1963">
        <f t="shared" si="8"/>
        <v>618.70196524095081</v>
      </c>
      <c r="W82" s="1964">
        <f t="shared" si="8"/>
        <v>371.22117914457039</v>
      </c>
      <c r="Y82" s="1327">
        <f>+J82*Peajes!J$35</f>
        <v>38083.350359261945</v>
      </c>
      <c r="Z82" s="1322">
        <f>+J82*Peajes!K$35</f>
        <v>1692.5933493005309</v>
      </c>
      <c r="AA82" s="1328">
        <f>+J82*Peajes!L$35</f>
        <v>2538.8900239507961</v>
      </c>
    </row>
    <row r="83" spans="1:27">
      <c r="A83" s="221" t="s">
        <v>279</v>
      </c>
      <c r="C83" s="1314"/>
      <c r="D83" s="223"/>
      <c r="E83" s="1315"/>
      <c r="F83" s="225">
        <f t="shared" si="9"/>
        <v>2508632.5426892932</v>
      </c>
      <c r="G83" s="226">
        <f t="shared" si="9"/>
        <v>103877.12392088168</v>
      </c>
      <c r="H83" s="226">
        <f t="shared" si="9"/>
        <v>1043965.0954048608</v>
      </c>
      <c r="I83" s="227">
        <f t="shared" si="9"/>
        <v>0</v>
      </c>
      <c r="J83" s="228">
        <f t="shared" si="9"/>
        <v>2643258.3239548048</v>
      </c>
      <c r="K83" s="228">
        <f t="shared" si="9"/>
        <v>10387.71239208817</v>
      </c>
      <c r="L83" s="228">
        <f t="shared" si="9"/>
        <v>15581.568588132252</v>
      </c>
      <c r="M83" s="228">
        <f t="shared" si="9"/>
        <v>10387.71239208817</v>
      </c>
      <c r="N83" s="228">
        <f t="shared" si="9"/>
        <v>20775.424784176339</v>
      </c>
      <c r="O83" s="228">
        <f t="shared" si="9"/>
        <v>62326.274352529006</v>
      </c>
      <c r="P83" s="228">
        <f t="shared" si="9"/>
        <v>15581.568588132252</v>
      </c>
      <c r="Q83" s="229">
        <f t="shared" si="9"/>
        <v>15581.568588132252</v>
      </c>
      <c r="R83" s="226">
        <f t="shared" si="9"/>
        <v>10387.71239208817</v>
      </c>
      <c r="S83" s="1963">
        <f t="shared" si="9"/>
        <v>5193.8561960440848</v>
      </c>
      <c r="T83" s="1963">
        <f t="shared" si="8"/>
        <v>72713.986744617156</v>
      </c>
      <c r="U83" s="1963">
        <f t="shared" si="8"/>
        <v>25969.280980220421</v>
      </c>
      <c r="V83" s="1963">
        <f t="shared" si="8"/>
        <v>25969.280980220421</v>
      </c>
      <c r="W83" s="1964">
        <f t="shared" si="8"/>
        <v>15581.568588132252</v>
      </c>
      <c r="Y83" s="1327">
        <f>+J83*Peajes!J$35</f>
        <v>2378932.4915593243</v>
      </c>
      <c r="Z83" s="1322">
        <f>+J83*Peajes!K$35</f>
        <v>105730.3329581922</v>
      </c>
      <c r="AA83" s="1328">
        <f>+J83*Peajes!L$35</f>
        <v>158595.49943728829</v>
      </c>
    </row>
    <row r="84" spans="1:27">
      <c r="A84" s="230" t="s">
        <v>371</v>
      </c>
      <c r="C84" s="1314"/>
      <c r="D84" s="223"/>
      <c r="E84" s="1315"/>
      <c r="F84" s="225">
        <f t="shared" si="9"/>
        <v>0</v>
      </c>
      <c r="G84" s="226">
        <f t="shared" si="9"/>
        <v>0</v>
      </c>
      <c r="H84" s="226">
        <f t="shared" si="9"/>
        <v>0</v>
      </c>
      <c r="I84" s="227">
        <f t="shared" si="9"/>
        <v>0</v>
      </c>
      <c r="J84" s="228">
        <f t="shared" si="9"/>
        <v>0</v>
      </c>
      <c r="K84" s="228">
        <f t="shared" si="9"/>
        <v>0</v>
      </c>
      <c r="L84" s="228">
        <f t="shared" si="9"/>
        <v>0</v>
      </c>
      <c r="M84" s="228">
        <f t="shared" si="9"/>
        <v>0</v>
      </c>
      <c r="N84" s="228">
        <f t="shared" si="9"/>
        <v>0</v>
      </c>
      <c r="O84" s="228">
        <f t="shared" si="9"/>
        <v>0</v>
      </c>
      <c r="P84" s="228">
        <f t="shared" si="9"/>
        <v>0</v>
      </c>
      <c r="Q84" s="229">
        <f t="shared" si="9"/>
        <v>0</v>
      </c>
      <c r="R84" s="226">
        <f t="shared" si="9"/>
        <v>0</v>
      </c>
      <c r="S84" s="1963">
        <f t="shared" si="9"/>
        <v>0</v>
      </c>
      <c r="T84" s="1963">
        <f t="shared" si="8"/>
        <v>0</v>
      </c>
      <c r="U84" s="1963">
        <f t="shared" si="8"/>
        <v>0</v>
      </c>
      <c r="V84" s="1963">
        <f t="shared" si="8"/>
        <v>0</v>
      </c>
      <c r="W84" s="1964">
        <f t="shared" si="8"/>
        <v>0</v>
      </c>
      <c r="Y84" s="1327">
        <f>+J84*Peajes!J$35</f>
        <v>0</v>
      </c>
      <c r="Z84" s="1322">
        <f>+J84*Peajes!K$35</f>
        <v>0</v>
      </c>
      <c r="AA84" s="1328">
        <f>+J84*Peajes!L$35</f>
        <v>0</v>
      </c>
    </row>
    <row r="85" spans="1:27">
      <c r="A85" s="230" t="s">
        <v>141</v>
      </c>
      <c r="C85" s="1314"/>
      <c r="D85" s="223"/>
      <c r="E85" s="1315"/>
      <c r="F85" s="225">
        <f t="shared" si="9"/>
        <v>94479.630000000019</v>
      </c>
      <c r="G85" s="226">
        <f t="shared" si="9"/>
        <v>3912.2000000000003</v>
      </c>
      <c r="H85" s="226">
        <f t="shared" si="9"/>
        <v>39317.609999999993</v>
      </c>
      <c r="I85" s="227">
        <f t="shared" si="9"/>
        <v>0</v>
      </c>
      <c r="J85" s="228">
        <f t="shared" si="9"/>
        <v>186769.13270000005</v>
      </c>
      <c r="K85" s="228">
        <f t="shared" si="9"/>
        <v>391.22000000000008</v>
      </c>
      <c r="L85" s="228">
        <f t="shared" si="9"/>
        <v>586.82999999999981</v>
      </c>
      <c r="M85" s="228">
        <f t="shared" si="9"/>
        <v>391.22000000000008</v>
      </c>
      <c r="N85" s="228">
        <f t="shared" si="9"/>
        <v>782.44000000000017</v>
      </c>
      <c r="O85" s="228">
        <f t="shared" si="9"/>
        <v>2347.3199999999993</v>
      </c>
      <c r="P85" s="228">
        <f t="shared" si="9"/>
        <v>586.82999999999981</v>
      </c>
      <c r="Q85" s="229">
        <f t="shared" si="9"/>
        <v>586.82999999999981</v>
      </c>
      <c r="R85" s="226">
        <f t="shared" si="9"/>
        <v>391.22000000000008</v>
      </c>
      <c r="S85" s="1963">
        <f t="shared" si="9"/>
        <v>195.61000000000004</v>
      </c>
      <c r="T85" s="1963">
        <f t="shared" si="8"/>
        <v>2738.5400000000004</v>
      </c>
      <c r="U85" s="1963">
        <f t="shared" si="8"/>
        <v>978.05000000000007</v>
      </c>
      <c r="V85" s="1963">
        <f t="shared" si="8"/>
        <v>978.05000000000007</v>
      </c>
      <c r="W85" s="1964">
        <f t="shared" si="8"/>
        <v>586.82999999999981</v>
      </c>
      <c r="Y85" s="1327">
        <f>+J85*Peajes!J$35</f>
        <v>168092.21943000006</v>
      </c>
      <c r="Z85" s="1322">
        <f>+J85*Peajes!K$35</f>
        <v>7470.7653080000018</v>
      </c>
      <c r="AA85" s="1328">
        <f>+J85*Peajes!L$35</f>
        <v>11206.147962000003</v>
      </c>
    </row>
    <row r="86" spans="1:27">
      <c r="A86" s="230" t="s">
        <v>311</v>
      </c>
      <c r="C86" s="1314"/>
      <c r="D86" s="223"/>
      <c r="E86" s="1315"/>
      <c r="F86" s="225">
        <f t="shared" si="9"/>
        <v>800227.3476468767</v>
      </c>
      <c r="G86" s="226">
        <f t="shared" si="9"/>
        <v>33135.707977096339</v>
      </c>
      <c r="H86" s="226">
        <f t="shared" si="9"/>
        <v>333013.86516981811</v>
      </c>
      <c r="I86" s="227">
        <f t="shared" si="9"/>
        <v>0</v>
      </c>
      <c r="J86" s="228">
        <f t="shared" si="9"/>
        <v>335246.20783394855</v>
      </c>
      <c r="K86" s="228">
        <f t="shared" si="9"/>
        <v>3313.5707977096345</v>
      </c>
      <c r="L86" s="228">
        <f t="shared" si="9"/>
        <v>4970.3561965644512</v>
      </c>
      <c r="M86" s="228">
        <f t="shared" si="9"/>
        <v>3313.5707977096345</v>
      </c>
      <c r="N86" s="228">
        <f t="shared" si="9"/>
        <v>6627.1415954192689</v>
      </c>
      <c r="O86" s="228">
        <f t="shared" si="9"/>
        <v>19881.424786257805</v>
      </c>
      <c r="P86" s="228">
        <f t="shared" si="9"/>
        <v>4970.3561965644512</v>
      </c>
      <c r="Q86" s="229">
        <f t="shared" si="9"/>
        <v>4970.3561965644512</v>
      </c>
      <c r="R86" s="226">
        <f t="shared" si="9"/>
        <v>3313.5707977096345</v>
      </c>
      <c r="S86" s="1963">
        <f t="shared" si="9"/>
        <v>1656.7853988548172</v>
      </c>
      <c r="T86" s="1963">
        <f t="shared" ref="T86:W86" si="10">+MAX(T24,T55)</f>
        <v>23194.99558396744</v>
      </c>
      <c r="U86" s="1963">
        <f t="shared" si="10"/>
        <v>8283.9269942740848</v>
      </c>
      <c r="V86" s="1963">
        <f t="shared" si="10"/>
        <v>8283.9269942740848</v>
      </c>
      <c r="W86" s="1964">
        <f t="shared" si="10"/>
        <v>4970.3561965644512</v>
      </c>
      <c r="Y86" s="1327">
        <f>+J86*Peajes!J$35</f>
        <v>301721.5870505537</v>
      </c>
      <c r="Z86" s="1322">
        <f>+J86*Peajes!K$35</f>
        <v>13409.848313357943</v>
      </c>
      <c r="AA86" s="1328">
        <f>+J86*Peajes!L$35</f>
        <v>20114.772470036911</v>
      </c>
    </row>
    <row r="87" spans="1:27">
      <c r="A87" s="230" t="s">
        <v>372</v>
      </c>
      <c r="C87" s="1314"/>
      <c r="D87" s="223"/>
      <c r="E87" s="1315"/>
      <c r="F87" s="225">
        <f t="shared" si="9"/>
        <v>0</v>
      </c>
      <c r="G87" s="226">
        <f t="shared" si="9"/>
        <v>0</v>
      </c>
      <c r="H87" s="226">
        <f t="shared" si="9"/>
        <v>0</v>
      </c>
      <c r="I87" s="227">
        <f t="shared" si="9"/>
        <v>0</v>
      </c>
      <c r="J87" s="228">
        <f t="shared" si="9"/>
        <v>0</v>
      </c>
      <c r="K87" s="228">
        <f t="shared" si="9"/>
        <v>0</v>
      </c>
      <c r="L87" s="228">
        <f t="shared" si="9"/>
        <v>0</v>
      </c>
      <c r="M87" s="228">
        <f t="shared" ref="G87:S94" si="11">+MAX(M25,M56)</f>
        <v>0</v>
      </c>
      <c r="N87" s="228">
        <f t="shared" si="11"/>
        <v>0</v>
      </c>
      <c r="O87" s="228">
        <f t="shared" si="11"/>
        <v>0</v>
      </c>
      <c r="P87" s="228">
        <f t="shared" si="11"/>
        <v>0</v>
      </c>
      <c r="Q87" s="229">
        <f t="shared" si="11"/>
        <v>0</v>
      </c>
      <c r="R87" s="226">
        <f t="shared" si="11"/>
        <v>0</v>
      </c>
      <c r="S87" s="1963">
        <f t="shared" si="11"/>
        <v>0</v>
      </c>
      <c r="T87" s="1963">
        <f t="shared" ref="T87:W87" si="12">+MAX(T25,T56)</f>
        <v>0</v>
      </c>
      <c r="U87" s="1963">
        <f t="shared" si="12"/>
        <v>0</v>
      </c>
      <c r="V87" s="1963">
        <f t="shared" si="12"/>
        <v>0</v>
      </c>
      <c r="W87" s="1964">
        <f t="shared" si="12"/>
        <v>0</v>
      </c>
      <c r="Y87" s="1327">
        <f>+J87*Peajes!J$35</f>
        <v>0</v>
      </c>
      <c r="Z87" s="1322">
        <f>+J87*Peajes!K$35</f>
        <v>0</v>
      </c>
      <c r="AA87" s="1328">
        <f>+J87*Peajes!L$35</f>
        <v>0</v>
      </c>
    </row>
    <row r="88" spans="1:27">
      <c r="A88" s="230" t="s">
        <v>350</v>
      </c>
      <c r="C88" s="1314"/>
      <c r="D88" s="223"/>
      <c r="E88" s="1315"/>
      <c r="F88" s="225">
        <f t="shared" si="9"/>
        <v>271167.43302984739</v>
      </c>
      <c r="G88" s="226">
        <f t="shared" si="11"/>
        <v>11228.465135811484</v>
      </c>
      <c r="H88" s="226">
        <f t="shared" si="11"/>
        <v>112846.0746149054</v>
      </c>
      <c r="I88" s="227">
        <f t="shared" si="11"/>
        <v>0</v>
      </c>
      <c r="J88" s="228">
        <f t="shared" si="11"/>
        <v>475788.85874423821</v>
      </c>
      <c r="K88" s="228">
        <f t="shared" si="11"/>
        <v>1122.8465135811484</v>
      </c>
      <c r="L88" s="228">
        <f t="shared" si="11"/>
        <v>1684.269770371722</v>
      </c>
      <c r="M88" s="228">
        <f t="shared" si="11"/>
        <v>1122.8465135811484</v>
      </c>
      <c r="N88" s="228">
        <f t="shared" si="11"/>
        <v>2245.6930271622969</v>
      </c>
      <c r="O88" s="228">
        <f t="shared" si="11"/>
        <v>6737.0790814868878</v>
      </c>
      <c r="P88" s="228">
        <f t="shared" si="11"/>
        <v>1684.269770371722</v>
      </c>
      <c r="Q88" s="229">
        <f t="shared" si="11"/>
        <v>1684.269770371722</v>
      </c>
      <c r="R88" s="226">
        <f t="shared" si="11"/>
        <v>1122.8465135811484</v>
      </c>
      <c r="S88" s="1963">
        <f t="shared" si="11"/>
        <v>561.42325679057421</v>
      </c>
      <c r="T88" s="1963">
        <f t="shared" ref="T88:W88" si="13">+MAX(T26,T57)</f>
        <v>7859.925595068039</v>
      </c>
      <c r="U88" s="1963">
        <f t="shared" si="13"/>
        <v>2807.1162839528711</v>
      </c>
      <c r="V88" s="1963">
        <f t="shared" si="13"/>
        <v>2807.1162839528711</v>
      </c>
      <c r="W88" s="1964">
        <f t="shared" si="13"/>
        <v>1684.269770371722</v>
      </c>
      <c r="Y88" s="1327">
        <f>+J88*Peajes!J$35</f>
        <v>428209.97286981437</v>
      </c>
      <c r="Z88" s="1322">
        <f>+J88*Peajes!K$35</f>
        <v>19031.554349769529</v>
      </c>
      <c r="AA88" s="1328">
        <f>+J88*Peajes!L$35</f>
        <v>28547.331524654292</v>
      </c>
    </row>
    <row r="89" spans="1:27">
      <c r="A89" s="230" t="s">
        <v>373</v>
      </c>
      <c r="C89" s="1314"/>
      <c r="D89" s="223"/>
      <c r="E89" s="1315"/>
      <c r="F89" s="225">
        <f t="shared" si="9"/>
        <v>0</v>
      </c>
      <c r="G89" s="226">
        <f t="shared" si="11"/>
        <v>0</v>
      </c>
      <c r="H89" s="226">
        <f t="shared" si="11"/>
        <v>0</v>
      </c>
      <c r="I89" s="227">
        <f t="shared" si="11"/>
        <v>0</v>
      </c>
      <c r="J89" s="228">
        <f t="shared" si="11"/>
        <v>0</v>
      </c>
      <c r="K89" s="228">
        <f t="shared" si="11"/>
        <v>0</v>
      </c>
      <c r="L89" s="228">
        <f t="shared" si="11"/>
        <v>0</v>
      </c>
      <c r="M89" s="228">
        <f t="shared" si="11"/>
        <v>0</v>
      </c>
      <c r="N89" s="228">
        <f t="shared" si="11"/>
        <v>0</v>
      </c>
      <c r="O89" s="228">
        <f t="shared" si="11"/>
        <v>0</v>
      </c>
      <c r="P89" s="228">
        <f t="shared" si="11"/>
        <v>0</v>
      </c>
      <c r="Q89" s="229">
        <f t="shared" si="11"/>
        <v>0</v>
      </c>
      <c r="R89" s="226">
        <f t="shared" si="11"/>
        <v>0</v>
      </c>
      <c r="S89" s="1963">
        <f t="shared" si="11"/>
        <v>0</v>
      </c>
      <c r="T89" s="1963">
        <f t="shared" ref="T89:W89" si="14">+MAX(T27,T58)</f>
        <v>0</v>
      </c>
      <c r="U89" s="1963">
        <f t="shared" si="14"/>
        <v>0</v>
      </c>
      <c r="V89" s="1963">
        <f t="shared" si="14"/>
        <v>0</v>
      </c>
      <c r="W89" s="1964">
        <f t="shared" si="14"/>
        <v>0</v>
      </c>
      <c r="Y89" s="1327">
        <f>+J89*Peajes!J$35</f>
        <v>0</v>
      </c>
      <c r="Z89" s="1322">
        <f>+J89*Peajes!K$35</f>
        <v>0</v>
      </c>
      <c r="AA89" s="1328">
        <f>+J89*Peajes!L$35</f>
        <v>0</v>
      </c>
    </row>
    <row r="90" spans="1:27">
      <c r="A90" s="230" t="s">
        <v>374</v>
      </c>
      <c r="C90" s="1314"/>
      <c r="D90" s="223"/>
      <c r="E90" s="1315"/>
      <c r="F90" s="225">
        <f t="shared" si="9"/>
        <v>0</v>
      </c>
      <c r="G90" s="226">
        <f t="shared" si="11"/>
        <v>0</v>
      </c>
      <c r="H90" s="226">
        <f t="shared" si="11"/>
        <v>0</v>
      </c>
      <c r="I90" s="227">
        <f t="shared" si="11"/>
        <v>0</v>
      </c>
      <c r="J90" s="228">
        <f t="shared" si="11"/>
        <v>0</v>
      </c>
      <c r="K90" s="228">
        <f t="shared" si="11"/>
        <v>0</v>
      </c>
      <c r="L90" s="228">
        <f t="shared" si="11"/>
        <v>0</v>
      </c>
      <c r="M90" s="228">
        <f t="shared" si="11"/>
        <v>0</v>
      </c>
      <c r="N90" s="228">
        <f t="shared" si="11"/>
        <v>0</v>
      </c>
      <c r="O90" s="228">
        <f t="shared" si="11"/>
        <v>0</v>
      </c>
      <c r="P90" s="228">
        <f t="shared" si="11"/>
        <v>0</v>
      </c>
      <c r="Q90" s="229">
        <f t="shared" si="11"/>
        <v>0</v>
      </c>
      <c r="R90" s="226">
        <f t="shared" si="11"/>
        <v>0</v>
      </c>
      <c r="S90" s="1963">
        <f t="shared" si="11"/>
        <v>0</v>
      </c>
      <c r="T90" s="1963">
        <f t="shared" ref="T90:W90" si="15">+MAX(T28,T59)</f>
        <v>0</v>
      </c>
      <c r="U90" s="1963">
        <f t="shared" si="15"/>
        <v>0</v>
      </c>
      <c r="V90" s="1963">
        <f t="shared" si="15"/>
        <v>0</v>
      </c>
      <c r="W90" s="1964">
        <f t="shared" si="15"/>
        <v>0</v>
      </c>
      <c r="Y90" s="1327">
        <f>+J90*Peajes!J$35</f>
        <v>0</v>
      </c>
      <c r="Z90" s="1322">
        <f>+J90*Peajes!K$35</f>
        <v>0</v>
      </c>
      <c r="AA90" s="1328">
        <f>+J90*Peajes!L$35</f>
        <v>0</v>
      </c>
    </row>
    <row r="91" spans="1:27">
      <c r="A91" s="230" t="s">
        <v>375</v>
      </c>
      <c r="C91" s="1314"/>
      <c r="D91" s="223"/>
      <c r="E91" s="1315"/>
      <c r="F91" s="225">
        <f t="shared" si="9"/>
        <v>0</v>
      </c>
      <c r="G91" s="226">
        <f t="shared" si="11"/>
        <v>0</v>
      </c>
      <c r="H91" s="226">
        <f t="shared" si="11"/>
        <v>0</v>
      </c>
      <c r="I91" s="227">
        <f t="shared" si="11"/>
        <v>0</v>
      </c>
      <c r="J91" s="228">
        <f t="shared" si="11"/>
        <v>0</v>
      </c>
      <c r="K91" s="228">
        <f t="shared" si="11"/>
        <v>0</v>
      </c>
      <c r="L91" s="228">
        <f t="shared" si="11"/>
        <v>0</v>
      </c>
      <c r="M91" s="228">
        <f t="shared" si="11"/>
        <v>0</v>
      </c>
      <c r="N91" s="228">
        <f t="shared" si="11"/>
        <v>0</v>
      </c>
      <c r="O91" s="228">
        <f t="shared" si="11"/>
        <v>0</v>
      </c>
      <c r="P91" s="228">
        <f t="shared" si="11"/>
        <v>0</v>
      </c>
      <c r="Q91" s="229">
        <f t="shared" si="11"/>
        <v>0</v>
      </c>
      <c r="R91" s="226">
        <f t="shared" si="11"/>
        <v>0</v>
      </c>
      <c r="S91" s="1963">
        <f t="shared" si="11"/>
        <v>0</v>
      </c>
      <c r="T91" s="1963">
        <f t="shared" ref="T91:W91" si="16">+MAX(T29,T60)</f>
        <v>0</v>
      </c>
      <c r="U91" s="1963">
        <f t="shared" si="16"/>
        <v>0</v>
      </c>
      <c r="V91" s="1963">
        <f t="shared" si="16"/>
        <v>0</v>
      </c>
      <c r="W91" s="1964">
        <f t="shared" si="16"/>
        <v>0</v>
      </c>
      <c r="Y91" s="1327">
        <f>+J91*Peajes!J$35</f>
        <v>0</v>
      </c>
      <c r="Z91" s="1322">
        <f>+J91*Peajes!K$35</f>
        <v>0</v>
      </c>
      <c r="AA91" s="1328">
        <f>+J91*Peajes!L$35</f>
        <v>0</v>
      </c>
    </row>
    <row r="92" spans="1:27">
      <c r="A92" s="230" t="s">
        <v>376</v>
      </c>
      <c r="C92" s="1314"/>
      <c r="D92" s="223"/>
      <c r="E92" s="1315"/>
      <c r="F92" s="225">
        <f t="shared" si="9"/>
        <v>0</v>
      </c>
      <c r="G92" s="226">
        <f t="shared" si="11"/>
        <v>0</v>
      </c>
      <c r="H92" s="226">
        <f t="shared" si="11"/>
        <v>0</v>
      </c>
      <c r="I92" s="227">
        <f t="shared" si="11"/>
        <v>0</v>
      </c>
      <c r="J92" s="228">
        <f t="shared" si="11"/>
        <v>0</v>
      </c>
      <c r="K92" s="228">
        <f t="shared" si="11"/>
        <v>0</v>
      </c>
      <c r="L92" s="228">
        <f t="shared" si="11"/>
        <v>0</v>
      </c>
      <c r="M92" s="228">
        <f t="shared" si="11"/>
        <v>0</v>
      </c>
      <c r="N92" s="228">
        <f t="shared" si="11"/>
        <v>0</v>
      </c>
      <c r="O92" s="228">
        <f t="shared" si="11"/>
        <v>0</v>
      </c>
      <c r="P92" s="228">
        <f t="shared" si="11"/>
        <v>0</v>
      </c>
      <c r="Q92" s="229">
        <f t="shared" si="11"/>
        <v>0</v>
      </c>
      <c r="R92" s="226">
        <f t="shared" si="11"/>
        <v>0</v>
      </c>
      <c r="S92" s="1963">
        <f t="shared" si="11"/>
        <v>0</v>
      </c>
      <c r="T92" s="1963">
        <f t="shared" ref="T92:W92" si="17">+MAX(T30,T61)</f>
        <v>0</v>
      </c>
      <c r="U92" s="1963">
        <f t="shared" si="17"/>
        <v>0</v>
      </c>
      <c r="V92" s="1963">
        <f t="shared" si="17"/>
        <v>0</v>
      </c>
      <c r="W92" s="1964">
        <f t="shared" si="17"/>
        <v>0</v>
      </c>
      <c r="Y92" s="1327">
        <f>+J92*Peajes!J$35</f>
        <v>0</v>
      </c>
      <c r="Z92" s="1322">
        <f>+J92*Peajes!K$35</f>
        <v>0</v>
      </c>
      <c r="AA92" s="1328">
        <f>+J92*Peajes!L$35</f>
        <v>0</v>
      </c>
    </row>
    <row r="93" spans="1:27">
      <c r="A93" s="230" t="s">
        <v>359</v>
      </c>
      <c r="C93" s="1314"/>
      <c r="D93" s="223"/>
      <c r="E93" s="1315"/>
      <c r="F93" s="225">
        <f t="shared" si="9"/>
        <v>33658.548082013724</v>
      </c>
      <c r="G93" s="226">
        <f t="shared" si="11"/>
        <v>1393.7286990481866</v>
      </c>
      <c r="H93" s="226">
        <f t="shared" si="11"/>
        <v>14006.973425434275</v>
      </c>
      <c r="I93" s="227">
        <f t="shared" si="11"/>
        <v>0</v>
      </c>
      <c r="J93" s="228">
        <f t="shared" si="11"/>
        <v>31391.758337539362</v>
      </c>
      <c r="K93" s="228">
        <f t="shared" si="11"/>
        <v>139.37286990481869</v>
      </c>
      <c r="L93" s="228">
        <f t="shared" si="11"/>
        <v>209.05930485722797</v>
      </c>
      <c r="M93" s="228">
        <f t="shared" si="11"/>
        <v>139.37286990481869</v>
      </c>
      <c r="N93" s="228">
        <f t="shared" si="11"/>
        <v>278.74573980963737</v>
      </c>
      <c r="O93" s="228">
        <f t="shared" si="11"/>
        <v>836.23721942891189</v>
      </c>
      <c r="P93" s="228">
        <f t="shared" si="11"/>
        <v>209.05930485722797</v>
      </c>
      <c r="Q93" s="229">
        <f t="shared" si="11"/>
        <v>209.05930485722797</v>
      </c>
      <c r="R93" s="226">
        <f t="shared" si="11"/>
        <v>139.37286990481869</v>
      </c>
      <c r="S93" s="1963">
        <f t="shared" si="11"/>
        <v>69.686434952409343</v>
      </c>
      <c r="T93" s="1963">
        <f t="shared" ref="T93:W93" si="18">+MAX(T31,T62)</f>
        <v>975.61008933373057</v>
      </c>
      <c r="U93" s="1963">
        <f t="shared" si="18"/>
        <v>348.43217476204666</v>
      </c>
      <c r="V93" s="1963">
        <f t="shared" si="18"/>
        <v>348.43217476204666</v>
      </c>
      <c r="W93" s="1964">
        <f t="shared" si="18"/>
        <v>209.05930485722797</v>
      </c>
      <c r="Y93" s="1327">
        <f>+J93*Peajes!J$35</f>
        <v>28252.582503785427</v>
      </c>
      <c r="Z93" s="1322">
        <f>+J93*Peajes!K$35</f>
        <v>1255.6703335015745</v>
      </c>
      <c r="AA93" s="1328">
        <f>+J93*Peajes!L$35</f>
        <v>1883.5055002523616</v>
      </c>
    </row>
    <row r="94" spans="1:27" ht="13.5" thickBot="1">
      <c r="A94" s="230" t="s">
        <v>377</v>
      </c>
      <c r="C94" s="1314"/>
      <c r="D94" s="223"/>
      <c r="E94" s="1315"/>
      <c r="F94" s="225">
        <f t="shared" si="9"/>
        <v>0</v>
      </c>
      <c r="G94" s="226">
        <f t="shared" si="11"/>
        <v>0</v>
      </c>
      <c r="H94" s="226">
        <f t="shared" si="11"/>
        <v>0</v>
      </c>
      <c r="I94" s="227">
        <f t="shared" si="11"/>
        <v>0</v>
      </c>
      <c r="J94" s="228">
        <f t="shared" si="11"/>
        <v>0</v>
      </c>
      <c r="K94" s="228">
        <f t="shared" si="11"/>
        <v>0</v>
      </c>
      <c r="L94" s="228">
        <f t="shared" si="11"/>
        <v>0</v>
      </c>
      <c r="M94" s="228">
        <f t="shared" si="11"/>
        <v>0</v>
      </c>
      <c r="N94" s="228">
        <f t="shared" si="11"/>
        <v>0</v>
      </c>
      <c r="O94" s="228">
        <f t="shared" si="11"/>
        <v>0</v>
      </c>
      <c r="P94" s="228">
        <f t="shared" si="11"/>
        <v>0</v>
      </c>
      <c r="Q94" s="229">
        <f t="shared" si="11"/>
        <v>0</v>
      </c>
      <c r="R94" s="226">
        <f t="shared" si="11"/>
        <v>0</v>
      </c>
      <c r="S94" s="1963">
        <f t="shared" si="11"/>
        <v>0</v>
      </c>
      <c r="T94" s="1963">
        <f t="shared" ref="T94:W94" si="19">+MAX(T32,T63)</f>
        <v>0</v>
      </c>
      <c r="U94" s="1963">
        <f t="shared" si="19"/>
        <v>0</v>
      </c>
      <c r="V94" s="1963">
        <f t="shared" si="19"/>
        <v>0</v>
      </c>
      <c r="W94" s="1964">
        <f t="shared" si="19"/>
        <v>0</v>
      </c>
      <c r="Y94" s="1332">
        <f>+J94*Peajes!J$35</f>
        <v>0</v>
      </c>
      <c r="Z94" s="1333">
        <f>+J94*Peajes!K$35</f>
        <v>0</v>
      </c>
      <c r="AA94" s="1334">
        <f>+J94*Peajes!L$35</f>
        <v>0</v>
      </c>
    </row>
    <row r="95" spans="1:27" ht="15.75" customHeight="1" thickBot="1">
      <c r="A95" s="231" t="s">
        <v>378</v>
      </c>
      <c r="B95" s="232"/>
      <c r="C95" s="234"/>
      <c r="D95" s="234"/>
      <c r="E95" s="1316"/>
      <c r="F95" s="236">
        <f t="shared" ref="F95:S95" si="20">SUM(F70:F94)</f>
        <v>22904293.477173891</v>
      </c>
      <c r="G95" s="237">
        <f t="shared" si="20"/>
        <v>948417.94936537836</v>
      </c>
      <c r="H95" s="237">
        <f t="shared" si="20"/>
        <v>9531600.3911220524</v>
      </c>
      <c r="I95" s="238">
        <f t="shared" si="20"/>
        <v>0</v>
      </c>
      <c r="J95" s="239">
        <f t="shared" si="20"/>
        <v>17214833.110074624</v>
      </c>
      <c r="K95" s="239">
        <f t="shared" si="20"/>
        <v>94841.794936537844</v>
      </c>
      <c r="L95" s="239">
        <f t="shared" si="20"/>
        <v>142262.69240480673</v>
      </c>
      <c r="M95" s="239">
        <f t="shared" si="20"/>
        <v>94841.794936537844</v>
      </c>
      <c r="N95" s="239">
        <f t="shared" si="20"/>
        <v>189683.58987307569</v>
      </c>
      <c r="O95" s="239">
        <f t="shared" si="20"/>
        <v>569050.76961922692</v>
      </c>
      <c r="P95" s="239">
        <f t="shared" si="20"/>
        <v>142262.69240480673</v>
      </c>
      <c r="Q95" s="240">
        <f t="shared" si="20"/>
        <v>142262.69240480673</v>
      </c>
      <c r="R95" s="237">
        <f t="shared" si="20"/>
        <v>94841.794936537844</v>
      </c>
      <c r="S95" s="237">
        <f t="shared" si="20"/>
        <v>47420.897468268922</v>
      </c>
      <c r="T95" s="237">
        <f t="shared" ref="T95:W95" si="21">SUM(T70:T94)</f>
        <v>663892.56455576501</v>
      </c>
      <c r="U95" s="237">
        <f t="shared" si="21"/>
        <v>237104.48734134459</v>
      </c>
      <c r="V95" s="237">
        <f t="shared" si="21"/>
        <v>237104.48734134459</v>
      </c>
      <c r="W95" s="235">
        <f t="shared" si="21"/>
        <v>142262.69240480673</v>
      </c>
      <c r="Y95" s="1329">
        <f>SUM(Y70:Y94)</f>
        <v>15493349.799067164</v>
      </c>
      <c r="Z95" s="1330">
        <f t="shared" ref="Z95:AA95" si="22">SUM(Z70:Z94)</f>
        <v>688593.32440298493</v>
      </c>
      <c r="AA95" s="1331">
        <f t="shared" si="22"/>
        <v>1032889.9866044775</v>
      </c>
    </row>
    <row r="97" spans="27:27">
      <c r="AA97" s="1345"/>
    </row>
  </sheetData>
  <mergeCells count="6">
    <mergeCell ref="Y67:AA67"/>
    <mergeCell ref="A1:Q1"/>
    <mergeCell ref="A2:Q2"/>
    <mergeCell ref="C5:W5"/>
    <mergeCell ref="C36:W36"/>
    <mergeCell ref="F67:W67"/>
  </mergeCells>
  <pageMargins left="0.62992125984251968" right="0.23622047244094491" top="0.35433070866141736" bottom="0.35433070866141736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4"/>
  <sheetViews>
    <sheetView showGridLines="0" view="pageBreakPreview" topLeftCell="F1" zoomScale="75" zoomScaleNormal="75" zoomScaleSheetLayoutView="75" workbookViewId="0">
      <selection activeCell="D15" sqref="D15:L39"/>
    </sheetView>
  </sheetViews>
  <sheetFormatPr defaultColWidth="11.42578125" defaultRowHeight="12.75"/>
  <cols>
    <col min="1" max="1" width="30.28515625" style="461" customWidth="1"/>
    <col min="2" max="2" width="19.7109375" style="461" customWidth="1"/>
    <col min="3" max="3" width="22" style="461" customWidth="1"/>
    <col min="4" max="4" width="18.140625" style="461" customWidth="1"/>
    <col min="5" max="5" width="17.42578125" style="461" customWidth="1"/>
    <col min="6" max="6" width="19.5703125" style="461" customWidth="1"/>
    <col min="7" max="7" width="18.5703125" style="461" customWidth="1"/>
    <col min="8" max="8" width="19.85546875" style="461" customWidth="1"/>
    <col min="9" max="9" width="19.85546875" style="462" customWidth="1"/>
    <col min="10" max="10" width="19.85546875" style="461" customWidth="1"/>
    <col min="11" max="11" width="23.7109375" style="461" customWidth="1"/>
    <col min="12" max="12" width="23.85546875" style="461" customWidth="1"/>
    <col min="13" max="17" width="24.85546875" style="461" customWidth="1"/>
    <col min="18" max="19" width="18.5703125" style="461" customWidth="1"/>
    <col min="20" max="20" width="4" style="461" customWidth="1"/>
    <col min="21" max="21" width="16.42578125" style="461" customWidth="1"/>
    <col min="22" max="22" width="11.42578125" style="461" customWidth="1"/>
    <col min="23" max="23" width="13.85546875" style="461" customWidth="1"/>
    <col min="24" max="16384" width="11.42578125" style="461"/>
  </cols>
  <sheetData>
    <row r="1" spans="1:26" ht="15.75">
      <c r="A1" s="603" t="s">
        <v>861</v>
      </c>
      <c r="B1" s="603"/>
      <c r="C1" s="602">
        <f>1.12^(1/12)-1</f>
        <v>9.4887929345830457E-3</v>
      </c>
      <c r="D1" s="462"/>
      <c r="E1" s="462"/>
      <c r="F1" s="462"/>
      <c r="G1" s="462"/>
      <c r="H1" s="462"/>
      <c r="J1" s="601"/>
      <c r="K1" s="601"/>
      <c r="M1" s="601"/>
      <c r="N1" s="601"/>
      <c r="O1" s="601"/>
      <c r="P1" s="601"/>
      <c r="Q1" s="601"/>
      <c r="R1" s="601"/>
      <c r="S1" s="601"/>
      <c r="T1" s="462"/>
    </row>
    <row r="2" spans="1:26" ht="15.75">
      <c r="M2" s="600"/>
      <c r="N2" s="600"/>
      <c r="O2" s="600"/>
      <c r="P2" s="600"/>
      <c r="Q2" s="600"/>
    </row>
    <row r="3" spans="1:26" ht="15.75">
      <c r="A3" s="2232"/>
      <c r="B3" s="2232"/>
      <c r="C3" s="2232"/>
      <c r="D3" s="2232"/>
      <c r="E3" s="2232"/>
      <c r="F3" s="2232"/>
      <c r="G3" s="2232"/>
      <c r="H3" s="2232"/>
      <c r="I3" s="2232"/>
      <c r="J3" s="2232"/>
      <c r="K3" s="2232"/>
      <c r="L3" s="2232"/>
      <c r="M3" s="2232"/>
      <c r="N3" s="2232"/>
      <c r="O3" s="2232"/>
      <c r="P3" s="2232"/>
      <c r="Q3" s="1270"/>
      <c r="R3" s="1270"/>
      <c r="S3" s="599"/>
      <c r="T3" s="599"/>
      <c r="U3" s="599"/>
    </row>
    <row r="4" spans="1:26" ht="15.75">
      <c r="A4" s="2233"/>
      <c r="B4" s="2233"/>
      <c r="C4" s="2233"/>
      <c r="D4" s="2233"/>
      <c r="E4" s="2233"/>
      <c r="F4" s="2233"/>
      <c r="G4" s="2233"/>
      <c r="H4" s="2233"/>
      <c r="I4" s="2233"/>
      <c r="J4" s="2233"/>
      <c r="K4" s="2233"/>
      <c r="L4" s="2233"/>
      <c r="M4" s="2233"/>
      <c r="N4" s="2233"/>
      <c r="O4" s="2233"/>
      <c r="P4" s="2233"/>
      <c r="Q4" s="1272"/>
      <c r="R4" s="1272"/>
      <c r="S4" s="598"/>
      <c r="T4" s="598"/>
      <c r="U4" s="598"/>
    </row>
    <row r="5" spans="1:26">
      <c r="A5" s="1335"/>
      <c r="B5" s="1335"/>
      <c r="C5" s="1335"/>
      <c r="D5" s="1335"/>
      <c r="E5" s="1335"/>
      <c r="F5" s="1335"/>
      <c r="G5" s="1335"/>
      <c r="H5" s="1335"/>
      <c r="I5" s="1336"/>
      <c r="J5" s="1335"/>
      <c r="K5" s="1335"/>
      <c r="L5" s="1335"/>
      <c r="M5" s="1335"/>
      <c r="N5" s="1335"/>
      <c r="O5" s="1335"/>
      <c r="Q5" s="1335"/>
      <c r="R5" s="1335"/>
      <c r="V5" s="461" t="s">
        <v>575</v>
      </c>
    </row>
    <row r="6" spans="1:26">
      <c r="A6" s="1337" t="s">
        <v>1593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337"/>
      <c r="M6" s="1337"/>
      <c r="N6" s="1337"/>
      <c r="O6" s="1337"/>
      <c r="P6" s="597" t="str">
        <f>+RELACION!C65</f>
        <v>COES/D/DO/STR-INF-074-2012 Revision 3</v>
      </c>
      <c r="Q6" s="1271"/>
      <c r="R6" s="1271"/>
      <c r="S6" s="596"/>
      <c r="T6" s="596"/>
      <c r="U6" s="596"/>
    </row>
    <row r="7" spans="1:26" ht="13.5" thickBot="1">
      <c r="J7" s="595"/>
      <c r="K7" s="595"/>
      <c r="L7" s="595"/>
      <c r="M7" s="595"/>
      <c r="N7" s="595"/>
      <c r="O7" s="595"/>
      <c r="P7" s="595"/>
      <c r="Q7" s="595"/>
      <c r="R7" s="595"/>
      <c r="S7" s="595"/>
      <c r="T7" s="462"/>
      <c r="U7" s="462"/>
    </row>
    <row r="8" spans="1:26">
      <c r="A8" s="594"/>
      <c r="B8" s="593"/>
      <c r="C8" s="592"/>
      <c r="D8" s="2226"/>
      <c r="E8" s="2227"/>
      <c r="F8" s="2227"/>
      <c r="G8" s="2227"/>
      <c r="H8" s="2227"/>
      <c r="I8" s="2227"/>
      <c r="J8" s="2227"/>
      <c r="K8" s="2227"/>
      <c r="L8" s="2227"/>
      <c r="M8" s="2227"/>
      <c r="N8" s="2227"/>
      <c r="O8" s="2228"/>
      <c r="P8" s="591"/>
      <c r="Q8" s="589"/>
    </row>
    <row r="9" spans="1:26" ht="13.5" thickBot="1">
      <c r="A9" s="577"/>
      <c r="B9" s="2225" t="s">
        <v>860</v>
      </c>
      <c r="C9" s="2225"/>
      <c r="D9" s="2229" t="s">
        <v>859</v>
      </c>
      <c r="E9" s="2230"/>
      <c r="F9" s="2230"/>
      <c r="G9" s="2230"/>
      <c r="H9" s="2230"/>
      <c r="I9" s="2230"/>
      <c r="J9" s="2230"/>
      <c r="K9" s="2230"/>
      <c r="L9" s="2230"/>
      <c r="M9" s="2230"/>
      <c r="N9" s="2230"/>
      <c r="O9" s="2231"/>
      <c r="P9" s="590" t="s">
        <v>858</v>
      </c>
      <c r="S9" s="589"/>
      <c r="U9" s="589"/>
      <c r="V9" s="589"/>
      <c r="W9" s="589"/>
      <c r="X9" s="589"/>
      <c r="Y9" s="589"/>
      <c r="Z9" s="589"/>
    </row>
    <row r="10" spans="1:26">
      <c r="A10" s="577" t="s">
        <v>0</v>
      </c>
      <c r="B10" s="2224" t="s">
        <v>857</v>
      </c>
      <c r="C10" s="2224"/>
      <c r="D10" s="577" t="str">
        <f>+D44</f>
        <v>REDESUR</v>
      </c>
      <c r="E10" s="588" t="str">
        <f>+E44</f>
        <v>TRANSMANTARO</v>
      </c>
      <c r="F10" s="588" t="str">
        <f>+F44</f>
        <v>ETESELVA</v>
      </c>
      <c r="G10" s="487" t="s">
        <v>847</v>
      </c>
      <c r="H10" s="486" t="s">
        <v>846</v>
      </c>
      <c r="I10" s="576" t="s">
        <v>206</v>
      </c>
      <c r="J10" s="575" t="s">
        <v>845</v>
      </c>
      <c r="K10" s="574" t="s">
        <v>843</v>
      </c>
      <c r="L10" s="466" t="s">
        <v>844</v>
      </c>
      <c r="M10" s="573"/>
      <c r="N10" s="587"/>
      <c r="O10" s="571"/>
      <c r="P10" s="570" t="s">
        <v>856</v>
      </c>
      <c r="S10" s="473"/>
    </row>
    <row r="11" spans="1:26" ht="38.25" customHeight="1">
      <c r="A11" s="577"/>
      <c r="B11" s="486"/>
      <c r="C11" s="586"/>
      <c r="D11" s="585"/>
      <c r="E11" s="582"/>
      <c r="F11" s="582"/>
      <c r="G11" s="584"/>
      <c r="H11" s="583"/>
      <c r="I11" s="582"/>
      <c r="J11" s="581"/>
      <c r="K11" s="1543" t="s">
        <v>1650</v>
      </c>
      <c r="L11" s="1544" t="s">
        <v>1649</v>
      </c>
      <c r="M11" s="580"/>
      <c r="N11" s="579"/>
      <c r="O11" s="578"/>
      <c r="P11" s="570" t="s">
        <v>855</v>
      </c>
    </row>
    <row r="12" spans="1:26">
      <c r="A12" s="577"/>
      <c r="B12" s="486" t="s">
        <v>837</v>
      </c>
      <c r="C12" s="486" t="s">
        <v>854</v>
      </c>
      <c r="D12" s="577" t="s">
        <v>852</v>
      </c>
      <c r="E12" s="576" t="s">
        <v>852</v>
      </c>
      <c r="F12" s="576" t="s">
        <v>852</v>
      </c>
      <c r="G12" s="487" t="s">
        <v>852</v>
      </c>
      <c r="H12" s="486" t="s">
        <v>852</v>
      </c>
      <c r="I12" s="576" t="s">
        <v>852</v>
      </c>
      <c r="J12" s="575" t="s">
        <v>852</v>
      </c>
      <c r="K12" s="574" t="s">
        <v>853</v>
      </c>
      <c r="L12" s="466" t="s">
        <v>851</v>
      </c>
      <c r="M12" s="573"/>
      <c r="N12" s="572"/>
      <c r="O12" s="571"/>
      <c r="P12" s="570" t="s">
        <v>837</v>
      </c>
    </row>
    <row r="13" spans="1:26" ht="5.25" customHeight="1" thickBot="1">
      <c r="A13" s="569"/>
      <c r="B13" s="484"/>
      <c r="C13" s="484"/>
      <c r="D13" s="569"/>
      <c r="E13" s="567"/>
      <c r="F13" s="567"/>
      <c r="G13" s="485"/>
      <c r="H13" s="484"/>
      <c r="I13" s="567"/>
      <c r="J13" s="566"/>
      <c r="K13" s="568"/>
      <c r="L13" s="468"/>
      <c r="M13" s="567"/>
      <c r="N13" s="566"/>
      <c r="O13" s="565"/>
      <c r="P13" s="564"/>
    </row>
    <row r="14" spans="1:26">
      <c r="A14" s="544"/>
      <c r="B14" s="562"/>
      <c r="C14" s="562"/>
      <c r="D14" s="544"/>
      <c r="E14" s="560"/>
      <c r="F14" s="560"/>
      <c r="G14" s="563"/>
      <c r="H14" s="562"/>
      <c r="I14" s="560"/>
      <c r="J14" s="559"/>
      <c r="K14" s="561"/>
      <c r="L14" s="471"/>
      <c r="M14" s="560"/>
      <c r="N14" s="559"/>
      <c r="O14" s="558"/>
      <c r="P14" s="557"/>
    </row>
    <row r="15" spans="1:26">
      <c r="A15" s="544" t="s">
        <v>12</v>
      </c>
      <c r="B15" s="482">
        <f>+'3'!F70</f>
        <v>767232.26147874584</v>
      </c>
      <c r="C15" s="543">
        <f t="shared" ref="C15:C39" si="0">B15/$B$41*100</f>
        <v>3.3497311857419185</v>
      </c>
      <c r="D15" s="542">
        <f t="shared" ref="D15:O24" si="1">D$50*$C15/100</f>
        <v>93237.901084909608</v>
      </c>
      <c r="E15" s="539">
        <f t="shared" si="1"/>
        <v>313167.37749404507</v>
      </c>
      <c r="F15" s="539">
        <f t="shared" si="1"/>
        <v>22703.453964135246</v>
      </c>
      <c r="G15" s="541">
        <f t="shared" si="1"/>
        <v>148873.15088384299</v>
      </c>
      <c r="H15" s="540">
        <f t="shared" si="1"/>
        <v>64561.352853612188</v>
      </c>
      <c r="I15" s="539">
        <f t="shared" si="1"/>
        <v>752.92276332351537</v>
      </c>
      <c r="J15" s="538">
        <f t="shared" si="1"/>
        <v>722.11729544695845</v>
      </c>
      <c r="K15" s="545">
        <f t="shared" si="1"/>
        <v>112287.68767903022</v>
      </c>
      <c r="L15" s="545">
        <f t="shared" si="1"/>
        <v>64274.934423548446</v>
      </c>
      <c r="M15" s="545">
        <f t="shared" si="1"/>
        <v>0</v>
      </c>
      <c r="N15" s="545">
        <f t="shared" si="1"/>
        <v>0</v>
      </c>
      <c r="O15" s="545">
        <f t="shared" si="1"/>
        <v>0</v>
      </c>
      <c r="P15" s="537">
        <f t="shared" ref="P15:P39" si="2">B15-SUM(D15:O15)</f>
        <v>-53348.636963148369</v>
      </c>
      <c r="U15" s="546"/>
    </row>
    <row r="16" spans="1:26">
      <c r="A16" s="544" t="s">
        <v>39</v>
      </c>
      <c r="B16" s="482">
        <f>+'3'!F71</f>
        <v>5292589.4059066279</v>
      </c>
      <c r="C16" s="543">
        <f t="shared" si="0"/>
        <v>23.107411766187642</v>
      </c>
      <c r="D16" s="542">
        <f t="shared" si="1"/>
        <v>643181.93106199685</v>
      </c>
      <c r="E16" s="539">
        <f t="shared" si="1"/>
        <v>2160318.8859733064</v>
      </c>
      <c r="F16" s="539">
        <f t="shared" si="1"/>
        <v>156614.97301544293</v>
      </c>
      <c r="G16" s="541">
        <f t="shared" si="1"/>
        <v>1026969.9291230779</v>
      </c>
      <c r="H16" s="540">
        <f t="shared" si="1"/>
        <v>445362.83117898233</v>
      </c>
      <c r="I16" s="539">
        <f t="shared" si="1"/>
        <v>5193.8783608389394</v>
      </c>
      <c r="J16" s="538">
        <f t="shared" si="1"/>
        <v>4981.3733592723711</v>
      </c>
      <c r="K16" s="545">
        <f t="shared" si="1"/>
        <v>774592.85285835294</v>
      </c>
      <c r="L16" s="545">
        <f t="shared" si="1"/>
        <v>443387.03424665565</v>
      </c>
      <c r="M16" s="545">
        <f t="shared" si="1"/>
        <v>0</v>
      </c>
      <c r="N16" s="545">
        <f t="shared" si="1"/>
        <v>0</v>
      </c>
      <c r="O16" s="545">
        <f t="shared" si="1"/>
        <v>0</v>
      </c>
      <c r="P16" s="537">
        <f t="shared" si="2"/>
        <v>-368014.28327129874</v>
      </c>
      <c r="U16" s="546"/>
    </row>
    <row r="17" spans="1:21">
      <c r="A17" s="544" t="s">
        <v>99</v>
      </c>
      <c r="B17" s="482">
        <f>+'3'!F72</f>
        <v>732597.74122909794</v>
      </c>
      <c r="C17" s="543">
        <f t="shared" si="0"/>
        <v>3.1985170900783073</v>
      </c>
      <c r="D17" s="542">
        <f t="shared" si="1"/>
        <v>89028.940988607093</v>
      </c>
      <c r="E17" s="539">
        <f t="shared" si="1"/>
        <v>299030.32614476845</v>
      </c>
      <c r="F17" s="539">
        <f t="shared" si="1"/>
        <v>21678.571049876329</v>
      </c>
      <c r="G17" s="541">
        <f t="shared" si="1"/>
        <v>142152.69553049598</v>
      </c>
      <c r="H17" s="540">
        <f t="shared" si="1"/>
        <v>61646.914038899959</v>
      </c>
      <c r="I17" s="539">
        <f t="shared" si="1"/>
        <v>718.93420470570027</v>
      </c>
      <c r="J17" s="538">
        <f t="shared" si="1"/>
        <v>689.51936213850411</v>
      </c>
      <c r="K17" s="545">
        <f t="shared" si="1"/>
        <v>107218.7790994954</v>
      </c>
      <c r="L17" s="545">
        <f t="shared" si="1"/>
        <v>61373.425154964527</v>
      </c>
      <c r="M17" s="545">
        <f t="shared" si="1"/>
        <v>0</v>
      </c>
      <c r="N17" s="545">
        <f t="shared" si="1"/>
        <v>0</v>
      </c>
      <c r="O17" s="545">
        <f t="shared" si="1"/>
        <v>0</v>
      </c>
      <c r="P17" s="537">
        <f t="shared" si="2"/>
        <v>-50940.364344854024</v>
      </c>
      <c r="U17" s="546"/>
    </row>
    <row r="18" spans="1:21">
      <c r="A18" s="544" t="s">
        <v>132</v>
      </c>
      <c r="B18" s="482">
        <f>+'3'!F73</f>
        <v>1663717.600103758</v>
      </c>
      <c r="C18" s="543">
        <f t="shared" si="0"/>
        <v>7.2637804862297832</v>
      </c>
      <c r="D18" s="542">
        <f t="shared" si="1"/>
        <v>202183.28245571908</v>
      </c>
      <c r="E18" s="539">
        <f t="shared" si="1"/>
        <v>679093.02550830483</v>
      </c>
      <c r="F18" s="539">
        <f t="shared" si="1"/>
        <v>49231.683597970841</v>
      </c>
      <c r="G18" s="541">
        <f t="shared" si="1"/>
        <v>322826.46826004633</v>
      </c>
      <c r="H18" s="540">
        <f t="shared" si="1"/>
        <v>139999.14292191053</v>
      </c>
      <c r="I18" s="539">
        <f t="shared" si="1"/>
        <v>1632.6879300484031</v>
      </c>
      <c r="J18" s="538">
        <f t="shared" si="1"/>
        <v>1565.8872991848395</v>
      </c>
      <c r="K18" s="545">
        <f t="shared" si="1"/>
        <v>243492.11007693232</v>
      </c>
      <c r="L18" s="545">
        <f t="shared" si="1"/>
        <v>139378.05409781353</v>
      </c>
      <c r="M18" s="545">
        <f t="shared" si="1"/>
        <v>0</v>
      </c>
      <c r="N18" s="545">
        <f t="shared" si="1"/>
        <v>0</v>
      </c>
      <c r="O18" s="545">
        <f t="shared" si="1"/>
        <v>0</v>
      </c>
      <c r="P18" s="537">
        <f t="shared" si="2"/>
        <v>-115684.74204417272</v>
      </c>
      <c r="U18" s="546"/>
    </row>
    <row r="19" spans="1:21">
      <c r="A19" s="544" t="s">
        <v>444</v>
      </c>
      <c r="B19" s="482">
        <f>+'3'!F74</f>
        <v>847372.6857468239</v>
      </c>
      <c r="C19" s="543">
        <f t="shared" si="0"/>
        <v>3.6996237696277516</v>
      </c>
      <c r="D19" s="542">
        <f t="shared" si="1"/>
        <v>102976.96619722401</v>
      </c>
      <c r="E19" s="539">
        <f t="shared" si="1"/>
        <v>345878.94054917787</v>
      </c>
      <c r="F19" s="539">
        <f t="shared" si="1"/>
        <v>25074.918935550526</v>
      </c>
      <c r="G19" s="541">
        <f t="shared" si="1"/>
        <v>164423.53643588131</v>
      </c>
      <c r="H19" s="540">
        <f t="shared" si="1"/>
        <v>71305.039829232031</v>
      </c>
      <c r="I19" s="539">
        <f t="shared" si="1"/>
        <v>831.56850428537643</v>
      </c>
      <c r="J19" s="538">
        <f t="shared" si="1"/>
        <v>797.54528425037176</v>
      </c>
      <c r="K19" s="545">
        <f t="shared" si="1"/>
        <v>124016.57785022151</v>
      </c>
      <c r="L19" s="545">
        <f t="shared" si="1"/>
        <v>70988.703868772383</v>
      </c>
      <c r="M19" s="545">
        <f t="shared" si="1"/>
        <v>0</v>
      </c>
      <c r="N19" s="545">
        <f t="shared" si="1"/>
        <v>0</v>
      </c>
      <c r="O19" s="545">
        <f t="shared" si="1"/>
        <v>0</v>
      </c>
      <c r="P19" s="537">
        <f t="shared" si="2"/>
        <v>-58921.111707771663</v>
      </c>
      <c r="U19" s="546"/>
    </row>
    <row r="20" spans="1:21">
      <c r="A20" s="544" t="s">
        <v>224</v>
      </c>
      <c r="B20" s="482">
        <f>+'3'!F75</f>
        <v>3920824.8178227316</v>
      </c>
      <c r="C20" s="543">
        <f t="shared" si="0"/>
        <v>17.118296278076304</v>
      </c>
      <c r="D20" s="542">
        <f t="shared" si="1"/>
        <v>476478.2385855678</v>
      </c>
      <c r="E20" s="539">
        <f t="shared" si="1"/>
        <v>1600394.6750681924</v>
      </c>
      <c r="F20" s="539">
        <f t="shared" si="1"/>
        <v>116022.57910962898</v>
      </c>
      <c r="G20" s="541">
        <f t="shared" si="1"/>
        <v>760793.79608962103</v>
      </c>
      <c r="H20" s="540">
        <f t="shared" si="1"/>
        <v>329931.0616224205</v>
      </c>
      <c r="I20" s="539">
        <f t="shared" si="1"/>
        <v>3847.698284549117</v>
      </c>
      <c r="J20" s="538">
        <f t="shared" si="1"/>
        <v>3690.271584657416</v>
      </c>
      <c r="K20" s="545">
        <f t="shared" si="1"/>
        <v>573829.30136347737</v>
      </c>
      <c r="L20" s="545">
        <f t="shared" si="1"/>
        <v>328467.36341099319</v>
      </c>
      <c r="M20" s="545">
        <f t="shared" si="1"/>
        <v>0</v>
      </c>
      <c r="N20" s="545">
        <f t="shared" si="1"/>
        <v>0</v>
      </c>
      <c r="O20" s="545">
        <f t="shared" si="1"/>
        <v>0</v>
      </c>
      <c r="P20" s="537">
        <f t="shared" si="2"/>
        <v>-272630.16729637608</v>
      </c>
      <c r="U20" s="546"/>
    </row>
    <row r="21" spans="1:21">
      <c r="A21" s="544" t="s">
        <v>92</v>
      </c>
      <c r="B21" s="482">
        <f>+'3'!F76</f>
        <v>280173.81</v>
      </c>
      <c r="C21" s="543">
        <f t="shared" si="0"/>
        <v>1.2232370768354739</v>
      </c>
      <c r="D21" s="542">
        <f t="shared" si="1"/>
        <v>34048.122446016198</v>
      </c>
      <c r="E21" s="539">
        <f t="shared" si="1"/>
        <v>114360.80275235599</v>
      </c>
      <c r="F21" s="539">
        <f t="shared" si="1"/>
        <v>8290.7269632164534</v>
      </c>
      <c r="G21" s="541">
        <f t="shared" si="1"/>
        <v>54364.708034356598</v>
      </c>
      <c r="H21" s="540">
        <f t="shared" si="1"/>
        <v>23576.172582846993</v>
      </c>
      <c r="I21" s="539">
        <f t="shared" si="1"/>
        <v>274.948343321094</v>
      </c>
      <c r="J21" s="538">
        <f t="shared" si="1"/>
        <v>263.69896586768425</v>
      </c>
      <c r="K21" s="545">
        <f t="shared" si="1"/>
        <v>41004.622527849053</v>
      </c>
      <c r="L21" s="545">
        <f t="shared" si="1"/>
        <v>23471.579818915878</v>
      </c>
      <c r="M21" s="545">
        <f t="shared" si="1"/>
        <v>0</v>
      </c>
      <c r="N21" s="545">
        <f t="shared" si="1"/>
        <v>0</v>
      </c>
      <c r="O21" s="545">
        <f t="shared" si="1"/>
        <v>0</v>
      </c>
      <c r="P21" s="537">
        <f t="shared" si="2"/>
        <v>-19481.572434745962</v>
      </c>
      <c r="U21" s="546"/>
    </row>
    <row r="22" spans="1:21">
      <c r="A22" s="544" t="s">
        <v>173</v>
      </c>
      <c r="B22" s="482">
        <f>+'3'!F77</f>
        <v>857169.06106649875</v>
      </c>
      <c r="C22" s="543">
        <f t="shared" si="0"/>
        <v>3.7423946821181877</v>
      </c>
      <c r="D22" s="542">
        <f t="shared" si="1"/>
        <v>104167.47071444288</v>
      </c>
      <c r="E22" s="539">
        <f t="shared" si="1"/>
        <v>349877.60604050761</v>
      </c>
      <c r="F22" s="539">
        <f t="shared" si="1"/>
        <v>25364.807105342756</v>
      </c>
      <c r="G22" s="541">
        <f t="shared" si="1"/>
        <v>166324.41747843518</v>
      </c>
      <c r="H22" s="540">
        <f t="shared" si="1"/>
        <v>72129.388954594586</v>
      </c>
      <c r="I22" s="539">
        <f t="shared" si="1"/>
        <v>841.18216933385543</v>
      </c>
      <c r="J22" s="538">
        <f t="shared" si="1"/>
        <v>806.76561087922369</v>
      </c>
      <c r="K22" s="545">
        <f t="shared" si="1"/>
        <v>125450.3188273828</v>
      </c>
      <c r="L22" s="545">
        <f t="shared" si="1"/>
        <v>71809.395871539542</v>
      </c>
      <c r="M22" s="545">
        <f t="shared" si="1"/>
        <v>0</v>
      </c>
      <c r="N22" s="545">
        <f t="shared" si="1"/>
        <v>0</v>
      </c>
      <c r="O22" s="545">
        <f t="shared" si="1"/>
        <v>0</v>
      </c>
      <c r="P22" s="537">
        <f t="shared" si="2"/>
        <v>-59602.291705959477</v>
      </c>
      <c r="U22" s="546"/>
    </row>
    <row r="23" spans="1:21">
      <c r="A23" s="544" t="s">
        <v>186</v>
      </c>
      <c r="B23" s="482">
        <f>+'3'!F78</f>
        <v>315939.65977053065</v>
      </c>
      <c r="C23" s="543">
        <f t="shared" si="0"/>
        <v>1.3793905500092891</v>
      </c>
      <c r="D23" s="542">
        <f t="shared" si="1"/>
        <v>38394.567363094095</v>
      </c>
      <c r="E23" s="539">
        <f t="shared" si="1"/>
        <v>128959.63799280209</v>
      </c>
      <c r="F23" s="539">
        <f t="shared" si="1"/>
        <v>9349.087468271824</v>
      </c>
      <c r="G23" s="541">
        <f t="shared" si="1"/>
        <v>61304.685687426878</v>
      </c>
      <c r="H23" s="540">
        <f t="shared" si="1"/>
        <v>26585.810945412744</v>
      </c>
      <c r="I23" s="539">
        <f t="shared" si="1"/>
        <v>310.04713125519294</v>
      </c>
      <c r="J23" s="538">
        <f t="shared" si="1"/>
        <v>297.3617040010875</v>
      </c>
      <c r="K23" s="545">
        <f t="shared" si="1"/>
        <v>46239.105969496806</v>
      </c>
      <c r="L23" s="545">
        <f t="shared" si="1"/>
        <v>26467.866294373256</v>
      </c>
      <c r="M23" s="545">
        <f t="shared" si="1"/>
        <v>0</v>
      </c>
      <c r="N23" s="545">
        <f t="shared" si="1"/>
        <v>0</v>
      </c>
      <c r="O23" s="545">
        <f t="shared" si="1"/>
        <v>0</v>
      </c>
      <c r="P23" s="537">
        <f t="shared" si="2"/>
        <v>-21968.510785603314</v>
      </c>
      <c r="U23" s="546"/>
    </row>
    <row r="24" spans="1:21">
      <c r="A24" s="544" t="s">
        <v>206</v>
      </c>
      <c r="B24" s="482">
        <f>+'3'!F79</f>
        <v>139674.70528758224</v>
      </c>
      <c r="C24" s="543">
        <f t="shared" si="0"/>
        <v>0.60981887708861293</v>
      </c>
      <c r="D24" s="542">
        <f t="shared" si="1"/>
        <v>16973.968652683227</v>
      </c>
      <c r="E24" s="539">
        <f t="shared" si="1"/>
        <v>57012.150496460199</v>
      </c>
      <c r="F24" s="539">
        <f t="shared" si="1"/>
        <v>4133.1659272758934</v>
      </c>
      <c r="G24" s="541">
        <f t="shared" si="1"/>
        <v>27102.37110579398</v>
      </c>
      <c r="H24" s="540">
        <f t="shared" si="1"/>
        <v>11753.40035286785</v>
      </c>
      <c r="I24" s="539">
        <f t="shared" si="1"/>
        <v>137.06965980397234</v>
      </c>
      <c r="J24" s="538">
        <f t="shared" si="1"/>
        <v>131.4615214827146</v>
      </c>
      <c r="K24" s="545">
        <f t="shared" si="1"/>
        <v>20441.984091967308</v>
      </c>
      <c r="L24" s="545">
        <f t="shared" si="1"/>
        <v>11701.257850764276</v>
      </c>
      <c r="M24" s="545">
        <f t="shared" si="1"/>
        <v>0</v>
      </c>
      <c r="N24" s="545">
        <f t="shared" si="1"/>
        <v>0</v>
      </c>
      <c r="O24" s="545">
        <f t="shared" si="1"/>
        <v>0</v>
      </c>
      <c r="P24" s="537">
        <f t="shared" si="2"/>
        <v>-9712.1243715172168</v>
      </c>
      <c r="U24" s="546"/>
    </row>
    <row r="25" spans="1:21">
      <c r="A25" s="544" t="s">
        <v>217</v>
      </c>
      <c r="B25" s="482">
        <f>+'3'!F80</f>
        <v>226648.58632421825</v>
      </c>
      <c r="C25" s="543">
        <f t="shared" si="0"/>
        <v>0.98954628986959658</v>
      </c>
      <c r="D25" s="542">
        <f t="shared" ref="D25:O39" si="3">D$50*$C25/100</f>
        <v>27543.469603327503</v>
      </c>
      <c r="E25" s="539">
        <f t="shared" si="3"/>
        <v>92512.980691251083</v>
      </c>
      <c r="F25" s="539">
        <f t="shared" si="3"/>
        <v>6706.8422484353123</v>
      </c>
      <c r="G25" s="541">
        <f t="shared" si="3"/>
        <v>43978.715290753957</v>
      </c>
      <c r="H25" s="540">
        <f t="shared" si="3"/>
        <v>19072.111653969594</v>
      </c>
      <c r="I25" s="539">
        <f t="shared" si="3"/>
        <v>222.4214080749081</v>
      </c>
      <c r="J25" s="538">
        <f t="shared" si="3"/>
        <v>213.32114457475134</v>
      </c>
      <c r="K25" s="545">
        <f t="shared" si="3"/>
        <v>33170.979574055047</v>
      </c>
      <c r="L25" s="545">
        <f t="shared" si="3"/>
        <v>18987.500597408925</v>
      </c>
      <c r="M25" s="545">
        <f t="shared" si="3"/>
        <v>0</v>
      </c>
      <c r="N25" s="545">
        <f t="shared" si="3"/>
        <v>0</v>
      </c>
      <c r="O25" s="545">
        <f t="shared" si="3"/>
        <v>0</v>
      </c>
      <c r="P25" s="537">
        <f t="shared" si="2"/>
        <v>-15759.75588763284</v>
      </c>
      <c r="U25" s="546"/>
    </row>
    <row r="26" spans="1:21">
      <c r="A26" s="544" t="s">
        <v>314</v>
      </c>
      <c r="B26" s="482">
        <f>+'3'!F81</f>
        <v>4092421.0311469655</v>
      </c>
      <c r="C26" s="543">
        <f t="shared" si="0"/>
        <v>17.867484256719891</v>
      </c>
      <c r="D26" s="542">
        <f t="shared" si="3"/>
        <v>497331.46852357028</v>
      </c>
      <c r="E26" s="539">
        <f t="shared" si="3"/>
        <v>1670436.4848470006</v>
      </c>
      <c r="F26" s="539">
        <f t="shared" si="3"/>
        <v>121100.34620211014</v>
      </c>
      <c r="G26" s="541">
        <f t="shared" si="3"/>
        <v>794090.19177047757</v>
      </c>
      <c r="H26" s="540">
        <f t="shared" si="3"/>
        <v>344370.60520393931</v>
      </c>
      <c r="I26" s="539">
        <f t="shared" si="3"/>
        <v>4016.094090615612</v>
      </c>
      <c r="J26" s="538">
        <f t="shared" si="3"/>
        <v>3851.7775583971134</v>
      </c>
      <c r="K26" s="545">
        <f t="shared" si="3"/>
        <v>598943.1332186691</v>
      </c>
      <c r="L26" s="545">
        <f t="shared" si="3"/>
        <v>342842.84774931683</v>
      </c>
      <c r="M26" s="545">
        <f t="shared" si="3"/>
        <v>0</v>
      </c>
      <c r="N26" s="545">
        <f t="shared" si="3"/>
        <v>0</v>
      </c>
      <c r="O26" s="545">
        <f t="shared" si="3"/>
        <v>0</v>
      </c>
      <c r="P26" s="537">
        <f t="shared" si="2"/>
        <v>-284561.91801713081</v>
      </c>
      <c r="Q26" s="478"/>
      <c r="U26" s="546"/>
    </row>
    <row r="27" spans="1:21">
      <c r="A27" s="544" t="s">
        <v>268</v>
      </c>
      <c r="B27" s="482">
        <f>+'3'!F82</f>
        <v>59766.609842275873</v>
      </c>
      <c r="C27" s="543">
        <f t="shared" si="0"/>
        <v>0.26094063936893958</v>
      </c>
      <c r="D27" s="542">
        <f t="shared" si="3"/>
        <v>7263.1373007101765</v>
      </c>
      <c r="E27" s="539">
        <f t="shared" si="3"/>
        <v>24395.418969922735</v>
      </c>
      <c r="F27" s="539">
        <f t="shared" si="3"/>
        <v>1768.5758840892177</v>
      </c>
      <c r="G27" s="541">
        <f t="shared" si="3"/>
        <v>11597.066457705778</v>
      </c>
      <c r="H27" s="540">
        <f t="shared" si="3"/>
        <v>5029.2634716042066</v>
      </c>
      <c r="I27" s="539">
        <f t="shared" si="3"/>
        <v>58.651914545659857</v>
      </c>
      <c r="J27" s="538">
        <f t="shared" si="3"/>
        <v>56.252200049767346</v>
      </c>
      <c r="K27" s="545">
        <f t="shared" si="3"/>
        <v>8747.0962269876327</v>
      </c>
      <c r="L27" s="545">
        <f t="shared" si="3"/>
        <v>5006.9517683290296</v>
      </c>
      <c r="M27" s="545">
        <f t="shared" si="3"/>
        <v>0</v>
      </c>
      <c r="N27" s="545">
        <f t="shared" si="3"/>
        <v>0</v>
      </c>
      <c r="O27" s="545">
        <f t="shared" si="3"/>
        <v>0</v>
      </c>
      <c r="P27" s="537">
        <f t="shared" si="2"/>
        <v>-4155.8043516683392</v>
      </c>
      <c r="U27" s="546"/>
    </row>
    <row r="28" spans="1:21">
      <c r="A28" s="544" t="s">
        <v>279</v>
      </c>
      <c r="B28" s="482">
        <f>+'3'!F83</f>
        <v>2508632.5426892932</v>
      </c>
      <c r="C28" s="543">
        <f t="shared" si="0"/>
        <v>10.952673764809042</v>
      </c>
      <c r="D28" s="542">
        <f t="shared" si="3"/>
        <v>304861.5714136379</v>
      </c>
      <c r="E28" s="539">
        <f t="shared" si="3"/>
        <v>1023968.7692173352</v>
      </c>
      <c r="F28" s="539">
        <f t="shared" si="3"/>
        <v>74233.874545505794</v>
      </c>
      <c r="G28" s="541">
        <f t="shared" si="3"/>
        <v>486773.10612576187</v>
      </c>
      <c r="H28" s="540">
        <f t="shared" si="3"/>
        <v>211097.36764256816</v>
      </c>
      <c r="I28" s="539">
        <f t="shared" si="3"/>
        <v>2461.8445300572698</v>
      </c>
      <c r="J28" s="538">
        <f t="shared" si="3"/>
        <v>2361.1193610465798</v>
      </c>
      <c r="K28" s="545">
        <f t="shared" si="3"/>
        <v>367148.98681662156</v>
      </c>
      <c r="L28" s="545">
        <f t="shared" si="3"/>
        <v>210160.86036757554</v>
      </c>
      <c r="M28" s="545">
        <f t="shared" si="3"/>
        <v>0</v>
      </c>
      <c r="N28" s="545">
        <f t="shared" si="3"/>
        <v>0</v>
      </c>
      <c r="O28" s="545">
        <f t="shared" si="3"/>
        <v>0</v>
      </c>
      <c r="P28" s="537">
        <f t="shared" si="2"/>
        <v>-174434.95733081643</v>
      </c>
      <c r="U28" s="546"/>
    </row>
    <row r="29" spans="1:21">
      <c r="A29" s="544" t="s">
        <v>371</v>
      </c>
      <c r="B29" s="482">
        <f>+'3'!F84</f>
        <v>0</v>
      </c>
      <c r="C29" s="543">
        <f t="shared" si="0"/>
        <v>0</v>
      </c>
      <c r="D29" s="542">
        <f t="shared" si="3"/>
        <v>0</v>
      </c>
      <c r="E29" s="539">
        <f t="shared" si="3"/>
        <v>0</v>
      </c>
      <c r="F29" s="539">
        <f t="shared" si="3"/>
        <v>0</v>
      </c>
      <c r="G29" s="541">
        <f t="shared" si="3"/>
        <v>0</v>
      </c>
      <c r="H29" s="540">
        <f t="shared" si="3"/>
        <v>0</v>
      </c>
      <c r="I29" s="539">
        <f t="shared" si="3"/>
        <v>0</v>
      </c>
      <c r="J29" s="538">
        <f t="shared" si="3"/>
        <v>0</v>
      </c>
      <c r="K29" s="545">
        <f t="shared" si="3"/>
        <v>0</v>
      </c>
      <c r="L29" s="545">
        <f t="shared" si="3"/>
        <v>0</v>
      </c>
      <c r="M29" s="545">
        <f t="shared" si="3"/>
        <v>0</v>
      </c>
      <c r="N29" s="545">
        <f t="shared" si="3"/>
        <v>0</v>
      </c>
      <c r="O29" s="545">
        <f t="shared" si="3"/>
        <v>0</v>
      </c>
      <c r="P29" s="537">
        <f t="shared" si="2"/>
        <v>0</v>
      </c>
      <c r="S29" s="546"/>
      <c r="U29" s="546"/>
    </row>
    <row r="30" spans="1:21">
      <c r="A30" s="544" t="s">
        <v>141</v>
      </c>
      <c r="B30" s="482">
        <f>+'3'!F85</f>
        <v>94479.630000000019</v>
      </c>
      <c r="C30" s="543">
        <f t="shared" si="0"/>
        <v>0.41249746513315133</v>
      </c>
      <c r="D30" s="542">
        <f t="shared" si="3"/>
        <v>11481.637098393694</v>
      </c>
      <c r="E30" s="539">
        <f t="shared" si="3"/>
        <v>38564.512259534815</v>
      </c>
      <c r="F30" s="539">
        <f t="shared" si="3"/>
        <v>2795.7817181974083</v>
      </c>
      <c r="G30" s="541">
        <f t="shared" si="3"/>
        <v>18332.753872119742</v>
      </c>
      <c r="H30" s="540">
        <f t="shared" si="3"/>
        <v>7950.3079265100778</v>
      </c>
      <c r="I30" s="539">
        <f t="shared" si="3"/>
        <v>92.717508985190065</v>
      </c>
      <c r="J30" s="538">
        <f t="shared" si="3"/>
        <v>88.924017296839551</v>
      </c>
      <c r="K30" s="545">
        <f t="shared" si="3"/>
        <v>13827.493600207828</v>
      </c>
      <c r="L30" s="545">
        <f t="shared" si="3"/>
        <v>7915.0373720036132</v>
      </c>
      <c r="M30" s="545">
        <f t="shared" si="3"/>
        <v>0</v>
      </c>
      <c r="N30" s="545">
        <f t="shared" si="3"/>
        <v>0</v>
      </c>
      <c r="O30" s="545">
        <f t="shared" si="3"/>
        <v>0</v>
      </c>
      <c r="P30" s="537">
        <f t="shared" si="2"/>
        <v>-6569.5353732492076</v>
      </c>
      <c r="S30" s="546"/>
      <c r="U30" s="546"/>
    </row>
    <row r="31" spans="1:21">
      <c r="A31" s="544" t="s">
        <v>311</v>
      </c>
      <c r="B31" s="482">
        <f>+'3'!F86</f>
        <v>800227.3476468767</v>
      </c>
      <c r="C31" s="543">
        <f t="shared" si="0"/>
        <v>3.4937875226073771</v>
      </c>
      <c r="D31" s="542">
        <f t="shared" si="3"/>
        <v>97247.628953368738</v>
      </c>
      <c r="E31" s="539">
        <f t="shared" si="3"/>
        <v>326635.24781736545</v>
      </c>
      <c r="F31" s="539">
        <f t="shared" si="3"/>
        <v>23679.823777387141</v>
      </c>
      <c r="G31" s="541">
        <f t="shared" si="3"/>
        <v>155275.49172397674</v>
      </c>
      <c r="H31" s="540">
        <f t="shared" si="3"/>
        <v>67337.835944182865</v>
      </c>
      <c r="I31" s="539">
        <f t="shared" si="3"/>
        <v>785.30246462273499</v>
      </c>
      <c r="J31" s="538">
        <f t="shared" si="3"/>
        <v>753.17219704982858</v>
      </c>
      <c r="K31" s="545">
        <f t="shared" si="3"/>
        <v>117116.65814417848</v>
      </c>
      <c r="L31" s="545">
        <f t="shared" si="3"/>
        <v>67039.099991441064</v>
      </c>
      <c r="M31" s="545">
        <f t="shared" si="3"/>
        <v>0</v>
      </c>
      <c r="N31" s="545">
        <f t="shared" si="3"/>
        <v>0</v>
      </c>
      <c r="O31" s="545">
        <f t="shared" si="3"/>
        <v>0</v>
      </c>
      <c r="P31" s="537">
        <f t="shared" si="2"/>
        <v>-55642.913366696332</v>
      </c>
      <c r="S31" s="546"/>
      <c r="U31" s="546"/>
    </row>
    <row r="32" spans="1:21">
      <c r="A32" s="544" t="s">
        <v>372</v>
      </c>
      <c r="B32" s="482">
        <f>+'3'!F87</f>
        <v>0</v>
      </c>
      <c r="C32" s="543">
        <f t="shared" si="0"/>
        <v>0</v>
      </c>
      <c r="D32" s="542">
        <f t="shared" si="3"/>
        <v>0</v>
      </c>
      <c r="E32" s="539">
        <f t="shared" si="3"/>
        <v>0</v>
      </c>
      <c r="F32" s="539">
        <f t="shared" si="3"/>
        <v>0</v>
      </c>
      <c r="G32" s="541">
        <f t="shared" si="3"/>
        <v>0</v>
      </c>
      <c r="H32" s="540">
        <f t="shared" si="3"/>
        <v>0</v>
      </c>
      <c r="I32" s="539">
        <f t="shared" si="3"/>
        <v>0</v>
      </c>
      <c r="J32" s="538">
        <f t="shared" si="3"/>
        <v>0</v>
      </c>
      <c r="K32" s="545">
        <f t="shared" si="3"/>
        <v>0</v>
      </c>
      <c r="L32" s="545">
        <f t="shared" si="3"/>
        <v>0</v>
      </c>
      <c r="M32" s="545">
        <f t="shared" si="3"/>
        <v>0</v>
      </c>
      <c r="N32" s="545">
        <f t="shared" si="3"/>
        <v>0</v>
      </c>
      <c r="O32" s="545">
        <f t="shared" si="3"/>
        <v>0</v>
      </c>
      <c r="P32" s="537">
        <f t="shared" si="2"/>
        <v>0</v>
      </c>
      <c r="S32" s="546"/>
      <c r="U32" s="546"/>
    </row>
    <row r="33" spans="1:21">
      <c r="A33" s="544" t="s">
        <v>350</v>
      </c>
      <c r="B33" s="482">
        <f>+'3'!F88</f>
        <v>271167.43302984739</v>
      </c>
      <c r="C33" s="556">
        <f t="shared" si="0"/>
        <v>1.1839152921267324</v>
      </c>
      <c r="D33" s="542">
        <f t="shared" si="3"/>
        <v>32953.622478746824</v>
      </c>
      <c r="E33" s="539">
        <f t="shared" si="3"/>
        <v>110684.59725621418</v>
      </c>
      <c r="F33" s="539">
        <f t="shared" si="3"/>
        <v>8024.2159271301898</v>
      </c>
      <c r="G33" s="541">
        <f t="shared" si="3"/>
        <v>52617.117656691742</v>
      </c>
      <c r="H33" s="540">
        <f t="shared" si="3"/>
        <v>22818.300539794513</v>
      </c>
      <c r="I33" s="539">
        <f t="shared" si="3"/>
        <v>266.10994251814702</v>
      </c>
      <c r="J33" s="538">
        <f t="shared" si="3"/>
        <v>255.22218392563272</v>
      </c>
      <c r="K33" s="545">
        <f t="shared" si="3"/>
        <v>39686.501151676806</v>
      </c>
      <c r="L33" s="545">
        <f t="shared" si="3"/>
        <v>22717.069981132747</v>
      </c>
      <c r="M33" s="545">
        <f t="shared" si="3"/>
        <v>0</v>
      </c>
      <c r="N33" s="545">
        <f t="shared" si="3"/>
        <v>0</v>
      </c>
      <c r="O33" s="545">
        <f t="shared" si="3"/>
        <v>0</v>
      </c>
      <c r="P33" s="537">
        <f t="shared" si="2"/>
        <v>-18855.324087983405</v>
      </c>
      <c r="S33" s="546"/>
      <c r="U33" s="546"/>
    </row>
    <row r="34" spans="1:21">
      <c r="A34" s="544" t="s">
        <v>373</v>
      </c>
      <c r="B34" s="482">
        <f>+'3'!F89</f>
        <v>0</v>
      </c>
      <c r="C34" s="556">
        <f t="shared" si="0"/>
        <v>0</v>
      </c>
      <c r="D34" s="542">
        <f t="shared" si="3"/>
        <v>0</v>
      </c>
      <c r="E34" s="539">
        <f t="shared" si="3"/>
        <v>0</v>
      </c>
      <c r="F34" s="539">
        <f t="shared" si="3"/>
        <v>0</v>
      </c>
      <c r="G34" s="541">
        <f t="shared" si="3"/>
        <v>0</v>
      </c>
      <c r="H34" s="540">
        <f t="shared" si="3"/>
        <v>0</v>
      </c>
      <c r="I34" s="539">
        <f t="shared" si="3"/>
        <v>0</v>
      </c>
      <c r="J34" s="538">
        <f t="shared" si="3"/>
        <v>0</v>
      </c>
      <c r="K34" s="545">
        <f t="shared" si="3"/>
        <v>0</v>
      </c>
      <c r="L34" s="545">
        <f t="shared" si="3"/>
        <v>0</v>
      </c>
      <c r="M34" s="545">
        <f t="shared" si="3"/>
        <v>0</v>
      </c>
      <c r="N34" s="545">
        <f t="shared" si="3"/>
        <v>0</v>
      </c>
      <c r="O34" s="545">
        <f t="shared" si="3"/>
        <v>0</v>
      </c>
      <c r="P34" s="537">
        <f t="shared" si="2"/>
        <v>0</v>
      </c>
      <c r="S34" s="546"/>
      <c r="U34" s="546"/>
    </row>
    <row r="35" spans="1:21">
      <c r="A35" s="544" t="s">
        <v>374</v>
      </c>
      <c r="B35" s="482">
        <f>+'3'!F90</f>
        <v>0</v>
      </c>
      <c r="C35" s="556">
        <f t="shared" si="0"/>
        <v>0</v>
      </c>
      <c r="D35" s="542">
        <f t="shared" si="3"/>
        <v>0</v>
      </c>
      <c r="E35" s="539">
        <f t="shared" si="3"/>
        <v>0</v>
      </c>
      <c r="F35" s="539">
        <f t="shared" si="3"/>
        <v>0</v>
      </c>
      <c r="G35" s="541">
        <f t="shared" si="3"/>
        <v>0</v>
      </c>
      <c r="H35" s="540">
        <f t="shared" si="3"/>
        <v>0</v>
      </c>
      <c r="I35" s="539">
        <f t="shared" si="3"/>
        <v>0</v>
      </c>
      <c r="J35" s="538">
        <f t="shared" si="3"/>
        <v>0</v>
      </c>
      <c r="K35" s="545">
        <f t="shared" si="3"/>
        <v>0</v>
      </c>
      <c r="L35" s="545">
        <f t="shared" si="3"/>
        <v>0</v>
      </c>
      <c r="M35" s="545">
        <f t="shared" si="3"/>
        <v>0</v>
      </c>
      <c r="N35" s="545">
        <f t="shared" si="3"/>
        <v>0</v>
      </c>
      <c r="O35" s="545">
        <f t="shared" si="3"/>
        <v>0</v>
      </c>
      <c r="P35" s="537">
        <f t="shared" si="2"/>
        <v>0</v>
      </c>
      <c r="S35" s="546"/>
      <c r="U35" s="546"/>
    </row>
    <row r="36" spans="1:21">
      <c r="A36" s="544" t="s">
        <v>375</v>
      </c>
      <c r="B36" s="482">
        <f>+'3'!F91</f>
        <v>0</v>
      </c>
      <c r="C36" s="556">
        <f t="shared" si="0"/>
        <v>0</v>
      </c>
      <c r="D36" s="542">
        <f t="shared" si="3"/>
        <v>0</v>
      </c>
      <c r="E36" s="539">
        <f t="shared" si="3"/>
        <v>0</v>
      </c>
      <c r="F36" s="539">
        <f t="shared" si="3"/>
        <v>0</v>
      </c>
      <c r="G36" s="541">
        <f t="shared" si="3"/>
        <v>0</v>
      </c>
      <c r="H36" s="540">
        <f t="shared" si="3"/>
        <v>0</v>
      </c>
      <c r="I36" s="539">
        <f t="shared" si="3"/>
        <v>0</v>
      </c>
      <c r="J36" s="538">
        <f t="shared" si="3"/>
        <v>0</v>
      </c>
      <c r="K36" s="545">
        <f t="shared" si="3"/>
        <v>0</v>
      </c>
      <c r="L36" s="545">
        <f t="shared" si="3"/>
        <v>0</v>
      </c>
      <c r="M36" s="545">
        <f t="shared" si="3"/>
        <v>0</v>
      </c>
      <c r="N36" s="545">
        <f t="shared" si="3"/>
        <v>0</v>
      </c>
      <c r="O36" s="545">
        <f t="shared" si="3"/>
        <v>0</v>
      </c>
      <c r="P36" s="537">
        <f t="shared" si="2"/>
        <v>0</v>
      </c>
      <c r="S36" s="546"/>
      <c r="U36" s="546"/>
    </row>
    <row r="37" spans="1:21">
      <c r="A37" s="472" t="s">
        <v>376</v>
      </c>
      <c r="B37" s="482">
        <f>+'3'!F92</f>
        <v>0</v>
      </c>
      <c r="C37" s="556">
        <f t="shared" si="0"/>
        <v>0</v>
      </c>
      <c r="D37" s="542">
        <f t="shared" si="3"/>
        <v>0</v>
      </c>
      <c r="E37" s="539">
        <f t="shared" si="3"/>
        <v>0</v>
      </c>
      <c r="F37" s="539">
        <f t="shared" si="3"/>
        <v>0</v>
      </c>
      <c r="G37" s="541">
        <f t="shared" si="3"/>
        <v>0</v>
      </c>
      <c r="H37" s="540">
        <f t="shared" si="3"/>
        <v>0</v>
      </c>
      <c r="I37" s="539">
        <f t="shared" si="3"/>
        <v>0</v>
      </c>
      <c r="J37" s="538">
        <f t="shared" si="3"/>
        <v>0</v>
      </c>
      <c r="K37" s="545">
        <f t="shared" si="3"/>
        <v>0</v>
      </c>
      <c r="L37" s="545">
        <f t="shared" si="3"/>
        <v>0</v>
      </c>
      <c r="M37" s="545">
        <f t="shared" si="3"/>
        <v>0</v>
      </c>
      <c r="N37" s="545">
        <f t="shared" si="3"/>
        <v>0</v>
      </c>
      <c r="O37" s="545">
        <f t="shared" si="3"/>
        <v>0</v>
      </c>
      <c r="P37" s="537">
        <f t="shared" si="2"/>
        <v>0</v>
      </c>
      <c r="S37" s="546"/>
      <c r="U37" s="546"/>
    </row>
    <row r="38" spans="1:21">
      <c r="A38" s="479" t="s">
        <v>359</v>
      </c>
      <c r="B38" s="482">
        <f>+'3'!F93</f>
        <v>33658.548082013724</v>
      </c>
      <c r="C38" s="556">
        <f t="shared" si="0"/>
        <v>0.14695300737199066</v>
      </c>
      <c r="D38" s="542">
        <f t="shared" si="3"/>
        <v>4090.3550779836519</v>
      </c>
      <c r="E38" s="539">
        <f t="shared" si="3"/>
        <v>13738.680921453226</v>
      </c>
      <c r="F38" s="539">
        <f t="shared" si="3"/>
        <v>996.00256043299919</v>
      </c>
      <c r="G38" s="541">
        <f t="shared" si="3"/>
        <v>6531.0784735340867</v>
      </c>
      <c r="H38" s="540">
        <f t="shared" si="3"/>
        <v>2832.3123366513419</v>
      </c>
      <c r="I38" s="539">
        <f t="shared" si="3"/>
        <v>33.030789115310448</v>
      </c>
      <c r="J38" s="538">
        <f t="shared" si="3"/>
        <v>31.679350478314678</v>
      </c>
      <c r="K38" s="545">
        <f t="shared" si="3"/>
        <v>4926.0709233972666</v>
      </c>
      <c r="L38" s="545">
        <f t="shared" si="3"/>
        <v>2819.7471344513006</v>
      </c>
      <c r="M38" s="545">
        <f t="shared" si="3"/>
        <v>0</v>
      </c>
      <c r="N38" s="545">
        <f t="shared" si="3"/>
        <v>0</v>
      </c>
      <c r="O38" s="545">
        <f t="shared" si="3"/>
        <v>0</v>
      </c>
      <c r="P38" s="537">
        <f t="shared" si="2"/>
        <v>-2340.4094854837822</v>
      </c>
      <c r="S38" s="546"/>
      <c r="U38" s="546"/>
    </row>
    <row r="39" spans="1:21">
      <c r="A39" s="464" t="s">
        <v>377</v>
      </c>
      <c r="B39" s="555">
        <f>+'3'!F94</f>
        <v>0</v>
      </c>
      <c r="C39" s="554">
        <f t="shared" si="0"/>
        <v>0</v>
      </c>
      <c r="D39" s="553">
        <f t="shared" si="3"/>
        <v>0</v>
      </c>
      <c r="E39" s="550">
        <f t="shared" si="3"/>
        <v>0</v>
      </c>
      <c r="F39" s="550">
        <f t="shared" si="3"/>
        <v>0</v>
      </c>
      <c r="G39" s="552">
        <f t="shared" si="3"/>
        <v>0</v>
      </c>
      <c r="H39" s="551">
        <f t="shared" si="3"/>
        <v>0</v>
      </c>
      <c r="I39" s="550">
        <f t="shared" si="3"/>
        <v>0</v>
      </c>
      <c r="J39" s="549">
        <f t="shared" si="3"/>
        <v>0</v>
      </c>
      <c r="K39" s="548">
        <f t="shared" si="3"/>
        <v>0</v>
      </c>
      <c r="L39" s="548">
        <f t="shared" si="3"/>
        <v>0</v>
      </c>
      <c r="M39" s="548">
        <f t="shared" si="3"/>
        <v>0</v>
      </c>
      <c r="N39" s="548">
        <f t="shared" si="3"/>
        <v>0</v>
      </c>
      <c r="O39" s="548">
        <f t="shared" si="3"/>
        <v>0</v>
      </c>
      <c r="P39" s="547">
        <f t="shared" si="2"/>
        <v>0</v>
      </c>
      <c r="S39" s="546"/>
      <c r="U39" s="546"/>
    </row>
    <row r="40" spans="1:21" ht="10.5" customHeight="1">
      <c r="A40" s="472"/>
      <c r="B40" s="482"/>
      <c r="C40" s="482"/>
      <c r="D40" s="542"/>
      <c r="E40" s="539"/>
      <c r="F40" s="539"/>
      <c r="G40" s="541"/>
      <c r="H40" s="540"/>
      <c r="I40" s="539"/>
      <c r="J40" s="538"/>
      <c r="K40" s="545"/>
      <c r="L40" s="545"/>
      <c r="M40" s="545"/>
      <c r="N40" s="545"/>
      <c r="O40" s="545"/>
      <c r="P40" s="537"/>
    </row>
    <row r="41" spans="1:21" ht="14.25" customHeight="1">
      <c r="A41" s="544" t="s">
        <v>836</v>
      </c>
      <c r="B41" s="482">
        <f t="shared" ref="B41:P41" si="4">SUM(B15:B39)</f>
        <v>22904293.477173891</v>
      </c>
      <c r="C41" s="543">
        <f t="shared" si="4"/>
        <v>99.999999999999986</v>
      </c>
      <c r="D41" s="542">
        <f t="shared" si="4"/>
        <v>2783444.2800000003</v>
      </c>
      <c r="E41" s="539">
        <f t="shared" si="4"/>
        <v>9349030.1199999992</v>
      </c>
      <c r="F41" s="539">
        <f t="shared" si="4"/>
        <v>677769.42999999993</v>
      </c>
      <c r="G41" s="541">
        <f t="shared" si="4"/>
        <v>4444331.2800000012</v>
      </c>
      <c r="H41" s="540">
        <f t="shared" si="4"/>
        <v>1927359.22</v>
      </c>
      <c r="I41" s="539">
        <f t="shared" si="4"/>
        <v>22477.109999999997</v>
      </c>
      <c r="J41" s="538">
        <f t="shared" si="4"/>
        <v>21557.47</v>
      </c>
      <c r="K41" s="538">
        <f t="shared" si="4"/>
        <v>3352140.2599999993</v>
      </c>
      <c r="L41" s="538">
        <f t="shared" si="4"/>
        <v>1918808.7299999995</v>
      </c>
      <c r="M41" s="538">
        <f t="shared" si="4"/>
        <v>0</v>
      </c>
      <c r="N41" s="538">
        <f t="shared" si="4"/>
        <v>0</v>
      </c>
      <c r="O41" s="538">
        <f t="shared" si="4"/>
        <v>0</v>
      </c>
      <c r="P41" s="537">
        <f t="shared" si="4"/>
        <v>-1592624.4228261088</v>
      </c>
    </row>
    <row r="42" spans="1:21" ht="6" customHeight="1" thickBot="1">
      <c r="A42" s="536"/>
      <c r="B42" s="535"/>
      <c r="C42" s="535"/>
      <c r="D42" s="534"/>
      <c r="E42" s="533"/>
      <c r="F42" s="533"/>
      <c r="G42" s="532"/>
      <c r="H42" s="531"/>
      <c r="I42" s="530"/>
      <c r="J42" s="529"/>
      <c r="K42" s="529"/>
      <c r="L42" s="529"/>
      <c r="M42" s="529"/>
      <c r="N42" s="529"/>
      <c r="O42" s="529"/>
      <c r="P42" s="528"/>
    </row>
    <row r="43" spans="1:21" ht="15" customHeight="1">
      <c r="B43" s="470"/>
    </row>
    <row r="44" spans="1:21" ht="15.75">
      <c r="A44" s="527" t="s">
        <v>850</v>
      </c>
      <c r="B44" s="512"/>
      <c r="C44" s="512"/>
      <c r="D44" s="523" t="s">
        <v>849</v>
      </c>
      <c r="E44" s="526" t="s">
        <v>844</v>
      </c>
      <c r="F44" s="525" t="s">
        <v>848</v>
      </c>
      <c r="G44" s="524" t="s">
        <v>847</v>
      </c>
      <c r="H44" s="523" t="s">
        <v>846</v>
      </c>
      <c r="I44" s="523" t="s">
        <v>206</v>
      </c>
      <c r="J44" s="522" t="s">
        <v>845</v>
      </c>
      <c r="K44" s="521" t="s">
        <v>843</v>
      </c>
      <c r="L44" s="521" t="s">
        <v>844</v>
      </c>
      <c r="M44" s="521"/>
      <c r="N44" s="521"/>
      <c r="O44" s="521"/>
      <c r="P44" s="462"/>
    </row>
    <row r="45" spans="1:21" ht="39.75" customHeight="1">
      <c r="A45" s="520"/>
      <c r="B45" s="509"/>
      <c r="C45" s="509"/>
      <c r="D45" s="516"/>
      <c r="E45" s="519"/>
      <c r="F45" s="518"/>
      <c r="G45" s="517"/>
      <c r="H45" s="516"/>
      <c r="I45" s="516"/>
      <c r="J45" s="515"/>
      <c r="K45" s="1543" t="s">
        <v>1650</v>
      </c>
      <c r="L45" s="1542" t="s">
        <v>1649</v>
      </c>
      <c r="M45" s="514"/>
      <c r="N45" s="514"/>
      <c r="O45" s="514"/>
      <c r="P45" s="462"/>
    </row>
    <row r="46" spans="1:21">
      <c r="A46" s="513" t="s">
        <v>842</v>
      </c>
      <c r="B46" s="512"/>
      <c r="C46" s="512"/>
      <c r="D46" s="1597">
        <v>35559978</v>
      </c>
      <c r="E46" s="1597">
        <v>119438822</v>
      </c>
      <c r="F46" s="1598">
        <v>7763958</v>
      </c>
      <c r="G46" s="1599">
        <v>56778691</v>
      </c>
      <c r="H46" s="1599">
        <v>24623037</v>
      </c>
      <c r="I46" s="1599">
        <v>285513</v>
      </c>
      <c r="J46" s="1600">
        <v>273584</v>
      </c>
      <c r="K46" s="1601">
        <v>42825371</v>
      </c>
      <c r="L46" s="1601">
        <v>24513800</v>
      </c>
      <c r="M46" s="511"/>
      <c r="N46" s="511"/>
      <c r="O46" s="511"/>
      <c r="P46" s="462"/>
    </row>
    <row r="47" spans="1:21">
      <c r="A47" s="510" t="s">
        <v>841</v>
      </c>
      <c r="B47" s="509"/>
      <c r="C47" s="509"/>
      <c r="D47" s="508">
        <f t="shared" ref="D47:L47" si="5">($C$1)/((1+$C$1)^12-1)*D46</f>
        <v>2811843.900002704</v>
      </c>
      <c r="E47" s="508">
        <f t="shared" si="5"/>
        <v>9444418.7525709029</v>
      </c>
      <c r="F47" s="508">
        <f t="shared" si="5"/>
        <v>613921.58178998856</v>
      </c>
      <c r="G47" s="508">
        <f t="shared" si="5"/>
        <v>4489677.016630562</v>
      </c>
      <c r="H47" s="507">
        <f t="shared" si="5"/>
        <v>1947024.1626131176</v>
      </c>
      <c r="I47" s="507">
        <f t="shared" si="5"/>
        <v>22576.447809429803</v>
      </c>
      <c r="J47" s="507">
        <f t="shared" si="5"/>
        <v>21633.182718457807</v>
      </c>
      <c r="K47" s="506">
        <f t="shared" si="5"/>
        <v>3386342.3147141063</v>
      </c>
      <c r="L47" s="506">
        <f t="shared" si="5"/>
        <v>1938386.4353314922</v>
      </c>
      <c r="M47" s="505"/>
      <c r="N47" s="505"/>
      <c r="O47" s="504"/>
      <c r="P47" s="462"/>
    </row>
    <row r="48" spans="1:21">
      <c r="A48" s="502" t="s">
        <v>840</v>
      </c>
      <c r="B48" s="480"/>
      <c r="C48" s="480"/>
      <c r="D48" s="501">
        <f>+Peajes!C14</f>
        <v>0.9899</v>
      </c>
      <c r="E48" s="501">
        <f>+Peajes!C15</f>
        <v>0.9899</v>
      </c>
      <c r="F48" s="500">
        <f>+Peajes!C13</f>
        <v>1.1040000000000001</v>
      </c>
      <c r="G48" s="500">
        <f>+Peajes!C10</f>
        <v>0.9899</v>
      </c>
      <c r="H48" s="500">
        <f>+Peajes!C16</f>
        <v>0.9899</v>
      </c>
      <c r="I48" s="500">
        <f>+Peajes!C11</f>
        <v>0.99560000000000004</v>
      </c>
      <c r="J48" s="500">
        <f>+Peajes!C12</f>
        <v>0.99650000000000005</v>
      </c>
      <c r="K48" s="499">
        <f>+Peajes!C37</f>
        <v>0.9899</v>
      </c>
      <c r="L48" s="503">
        <f>+Peajes!C36</f>
        <v>0.9899</v>
      </c>
      <c r="M48" s="503"/>
      <c r="N48" s="503"/>
      <c r="O48" s="503"/>
      <c r="P48" s="462"/>
    </row>
    <row r="49" spans="1:20">
      <c r="A49" s="502" t="str">
        <f>+CONCATENATE("FAPCSPT (días del 4 al ",RELACION!C71,"):")</f>
        <v>FAPCSPT (días del 4 al 30):</v>
      </c>
      <c r="B49" s="480"/>
      <c r="C49" s="480"/>
      <c r="D49" s="501">
        <f>+Peajes!D14</f>
        <v>0.9899</v>
      </c>
      <c r="E49" s="501">
        <f>+Peajes!D15</f>
        <v>0.9899</v>
      </c>
      <c r="F49" s="500">
        <f>+Peajes!D13</f>
        <v>1.1040000000000001</v>
      </c>
      <c r="G49" s="500">
        <f>+Peajes!D10</f>
        <v>0.9899</v>
      </c>
      <c r="H49" s="500">
        <f>+Peajes!D16</f>
        <v>0.9899</v>
      </c>
      <c r="I49" s="500">
        <f>+Peajes!D11</f>
        <v>0.99560000000000004</v>
      </c>
      <c r="J49" s="500">
        <f>+Peajes!D12</f>
        <v>0.99650000000000005</v>
      </c>
      <c r="K49" s="499">
        <f>+Peajes!D37</f>
        <v>0.9899</v>
      </c>
      <c r="L49" s="499">
        <f>+Peajes!D36</f>
        <v>0.9899</v>
      </c>
      <c r="M49" s="499"/>
      <c r="N49" s="499"/>
      <c r="O49" s="499"/>
      <c r="P49" s="462"/>
    </row>
    <row r="50" spans="1:20">
      <c r="A50" s="498" t="s">
        <v>839</v>
      </c>
      <c r="B50" s="497"/>
      <c r="C50" s="497"/>
      <c r="D50" s="496">
        <f>+ROUND((ROUND(D47*D48,2)*3+ROUND(D47*D49,2)*(RELACION!$C$71-3))/RELACION!$C$71,2)</f>
        <v>2783444.28</v>
      </c>
      <c r="E50" s="496">
        <f>+ROUND((ROUND(E47*E48,2)*3+ROUND(E47*E49,2)*(RELACION!$C$71-3))/RELACION!$C$71,2)</f>
        <v>9349030.1199999992</v>
      </c>
      <c r="F50" s="496">
        <f>+ROUND((ROUND(F47*F48,2)*3+ROUND(F47*F49,2)*(RELACION!$C$71-3))/RELACION!$C$71,2)</f>
        <v>677769.43</v>
      </c>
      <c r="G50" s="496">
        <f>+ROUND((ROUND(G47*G48,2)*3+ROUND(G47*G49,2)*(RELACION!$C$71-3))/RELACION!$C$71,2)</f>
        <v>4444331.28</v>
      </c>
      <c r="H50" s="496">
        <f>+ROUND((ROUND(H47*H48,2)*3+ROUND(H47*H49,2)*(RELACION!$C$71-3))/RELACION!$C$71,2)</f>
        <v>1927359.22</v>
      </c>
      <c r="I50" s="496">
        <f>+ROUND((ROUND(I47*I48,2)*3+ROUND(I47*I49,2)*(RELACION!$C$71-3))/RELACION!$C$71,2)</f>
        <v>22477.11</v>
      </c>
      <c r="J50" s="496">
        <f>+ROUND((ROUND(J47*J48,2)*3+ROUND(J47*J49,2)*(RELACION!$C$71-3))/RELACION!$C$71,2)</f>
        <v>21557.47</v>
      </c>
      <c r="K50" s="496">
        <f>+ROUND((ROUND(K47*K48,2)*3+ROUND(K47*K49,2)*(RELACION!$C$71-3))/RELACION!$C$71,2)</f>
        <v>3352140.26</v>
      </c>
      <c r="L50" s="496">
        <f>+ROUND((ROUND(L47*L48,2)*3+ROUND(L47*L49,2)*(RELACION!$C$71-3))/RELACION!$C$71,2)</f>
        <v>1918808.73</v>
      </c>
      <c r="M50" s="496"/>
      <c r="N50" s="496"/>
      <c r="O50" s="496"/>
    </row>
    <row r="51" spans="1:20">
      <c r="A51" s="480" t="s">
        <v>838</v>
      </c>
      <c r="C51" s="495">
        <v>0.12</v>
      </c>
      <c r="D51" s="478"/>
      <c r="G51" s="494"/>
      <c r="I51" s="461"/>
      <c r="L51" s="630"/>
    </row>
    <row r="52" spans="1:20">
      <c r="A52" s="462"/>
      <c r="B52" s="493"/>
      <c r="C52" s="492"/>
      <c r="D52" s="491"/>
      <c r="E52" s="462"/>
      <c r="F52" s="490"/>
      <c r="G52" s="490"/>
      <c r="H52" s="490"/>
      <c r="M52" s="462"/>
      <c r="N52" s="462"/>
      <c r="O52" s="462"/>
      <c r="P52" s="462"/>
      <c r="Q52" s="462"/>
      <c r="R52" s="478"/>
      <c r="T52" s="462"/>
    </row>
    <row r="53" spans="1:20">
      <c r="A53" s="462"/>
      <c r="B53" s="493"/>
      <c r="C53" s="492"/>
      <c r="D53" s="491"/>
      <c r="E53" s="462"/>
      <c r="F53" s="490"/>
      <c r="G53" s="490"/>
      <c r="H53" s="490"/>
      <c r="M53" s="462"/>
      <c r="N53" s="462"/>
      <c r="O53" s="462"/>
      <c r="P53" s="462"/>
      <c r="Q53" s="462"/>
      <c r="R53" s="478"/>
      <c r="T53" s="462"/>
    </row>
    <row r="54" spans="1:20">
      <c r="T54" s="462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21"/>
  <sheetViews>
    <sheetView showGridLines="0" topLeftCell="A24" zoomScale="73" zoomScaleNormal="73" workbookViewId="0">
      <selection activeCell="B193" sqref="B193:P193"/>
    </sheetView>
  </sheetViews>
  <sheetFormatPr defaultRowHeight="12.75"/>
  <cols>
    <col min="1" max="1" width="26.42578125" customWidth="1"/>
    <col min="2" max="2" width="14.7109375" style="18" customWidth="1"/>
    <col min="3" max="3" width="20.85546875" style="18" customWidth="1"/>
    <col min="4" max="4" width="30.140625" style="18" customWidth="1"/>
    <col min="5" max="5" width="17" style="18" customWidth="1"/>
    <col min="6" max="6" width="19.85546875" style="18" customWidth="1"/>
    <col min="7" max="7" width="16.42578125" style="18" customWidth="1"/>
    <col min="8" max="8" width="14.7109375" style="18" customWidth="1"/>
    <col min="9" max="9" width="24.42578125" style="18" customWidth="1"/>
    <col min="10" max="10" width="24.85546875" style="18" customWidth="1"/>
    <col min="11" max="11" width="26.7109375" style="18" customWidth="1"/>
    <col min="12" max="12" width="24.85546875" style="18" customWidth="1"/>
    <col min="13" max="13" width="21.7109375" style="18" customWidth="1"/>
    <col min="14" max="14" width="25.7109375" style="18" customWidth="1"/>
    <col min="15" max="15" width="23" style="18" customWidth="1"/>
    <col min="16" max="16" width="14.7109375" style="18" customWidth="1"/>
    <col min="17" max="17" width="18.7109375" style="18" customWidth="1"/>
    <col min="18" max="18" width="14.140625" style="18" customWidth="1"/>
    <col min="19" max="19" width="11.28515625" style="18" bestFit="1" customWidth="1"/>
    <col min="20" max="20" width="15.42578125" style="18" customWidth="1"/>
    <col min="21" max="21" width="10.28515625" bestFit="1" customWidth="1"/>
    <col min="257" max="257" width="26.42578125" customWidth="1"/>
    <col min="258" max="258" width="14.7109375" customWidth="1"/>
    <col min="259" max="259" width="20.85546875" customWidth="1"/>
    <col min="260" max="260" width="26.7109375" customWidth="1"/>
    <col min="261" max="261" width="17" customWidth="1"/>
    <col min="262" max="262" width="19.85546875" customWidth="1"/>
    <col min="263" max="263" width="16.42578125" customWidth="1"/>
    <col min="264" max="266" width="14.7109375" customWidth="1"/>
    <col min="267" max="267" width="26.7109375" customWidth="1"/>
    <col min="268" max="268" width="24.85546875" customWidth="1"/>
    <col min="269" max="269" width="21.7109375" customWidth="1"/>
    <col min="270" max="270" width="25.7109375" customWidth="1"/>
    <col min="271" max="271" width="23" customWidth="1"/>
    <col min="272" max="272" width="14.7109375" customWidth="1"/>
    <col min="273" max="273" width="18.7109375" customWidth="1"/>
    <col min="274" max="274" width="14.140625" customWidth="1"/>
    <col min="275" max="275" width="11.28515625" bestFit="1" customWidth="1"/>
    <col min="276" max="276" width="15.42578125" customWidth="1"/>
    <col min="277" max="277" width="10.28515625" bestFit="1" customWidth="1"/>
    <col min="513" max="513" width="26.42578125" customWidth="1"/>
    <col min="514" max="514" width="14.7109375" customWidth="1"/>
    <col min="515" max="515" width="20.85546875" customWidth="1"/>
    <col min="516" max="516" width="26.7109375" customWidth="1"/>
    <col min="517" max="517" width="17" customWidth="1"/>
    <col min="518" max="518" width="19.85546875" customWidth="1"/>
    <col min="519" max="519" width="16.42578125" customWidth="1"/>
    <col min="520" max="522" width="14.7109375" customWidth="1"/>
    <col min="523" max="523" width="26.7109375" customWidth="1"/>
    <col min="524" max="524" width="24.85546875" customWidth="1"/>
    <col min="525" max="525" width="21.7109375" customWidth="1"/>
    <col min="526" max="526" width="25.7109375" customWidth="1"/>
    <col min="527" max="527" width="23" customWidth="1"/>
    <col min="528" max="528" width="14.7109375" customWidth="1"/>
    <col min="529" max="529" width="18.7109375" customWidth="1"/>
    <col min="530" max="530" width="14.140625" customWidth="1"/>
    <col min="531" max="531" width="11.28515625" bestFit="1" customWidth="1"/>
    <col min="532" max="532" width="15.42578125" customWidth="1"/>
    <col min="533" max="533" width="10.28515625" bestFit="1" customWidth="1"/>
    <col min="769" max="769" width="26.42578125" customWidth="1"/>
    <col min="770" max="770" width="14.7109375" customWidth="1"/>
    <col min="771" max="771" width="20.85546875" customWidth="1"/>
    <col min="772" max="772" width="26.7109375" customWidth="1"/>
    <col min="773" max="773" width="17" customWidth="1"/>
    <col min="774" max="774" width="19.85546875" customWidth="1"/>
    <col min="775" max="775" width="16.42578125" customWidth="1"/>
    <col min="776" max="778" width="14.7109375" customWidth="1"/>
    <col min="779" max="779" width="26.7109375" customWidth="1"/>
    <col min="780" max="780" width="24.85546875" customWidth="1"/>
    <col min="781" max="781" width="21.7109375" customWidth="1"/>
    <col min="782" max="782" width="25.7109375" customWidth="1"/>
    <col min="783" max="783" width="23" customWidth="1"/>
    <col min="784" max="784" width="14.7109375" customWidth="1"/>
    <col min="785" max="785" width="18.7109375" customWidth="1"/>
    <col min="786" max="786" width="14.140625" customWidth="1"/>
    <col min="787" max="787" width="11.28515625" bestFit="1" customWidth="1"/>
    <col min="788" max="788" width="15.42578125" customWidth="1"/>
    <col min="789" max="789" width="10.28515625" bestFit="1" customWidth="1"/>
    <col min="1025" max="1025" width="26.42578125" customWidth="1"/>
    <col min="1026" max="1026" width="14.7109375" customWidth="1"/>
    <col min="1027" max="1027" width="20.85546875" customWidth="1"/>
    <col min="1028" max="1028" width="26.7109375" customWidth="1"/>
    <col min="1029" max="1029" width="17" customWidth="1"/>
    <col min="1030" max="1030" width="19.85546875" customWidth="1"/>
    <col min="1031" max="1031" width="16.42578125" customWidth="1"/>
    <col min="1032" max="1034" width="14.7109375" customWidth="1"/>
    <col min="1035" max="1035" width="26.7109375" customWidth="1"/>
    <col min="1036" max="1036" width="24.85546875" customWidth="1"/>
    <col min="1037" max="1037" width="21.7109375" customWidth="1"/>
    <col min="1038" max="1038" width="25.7109375" customWidth="1"/>
    <col min="1039" max="1039" width="23" customWidth="1"/>
    <col min="1040" max="1040" width="14.7109375" customWidth="1"/>
    <col min="1041" max="1041" width="18.7109375" customWidth="1"/>
    <col min="1042" max="1042" width="14.140625" customWidth="1"/>
    <col min="1043" max="1043" width="11.28515625" bestFit="1" customWidth="1"/>
    <col min="1044" max="1044" width="15.42578125" customWidth="1"/>
    <col min="1045" max="1045" width="10.28515625" bestFit="1" customWidth="1"/>
    <col min="1281" max="1281" width="26.42578125" customWidth="1"/>
    <col min="1282" max="1282" width="14.7109375" customWidth="1"/>
    <col min="1283" max="1283" width="20.85546875" customWidth="1"/>
    <col min="1284" max="1284" width="26.7109375" customWidth="1"/>
    <col min="1285" max="1285" width="17" customWidth="1"/>
    <col min="1286" max="1286" width="19.85546875" customWidth="1"/>
    <col min="1287" max="1287" width="16.42578125" customWidth="1"/>
    <col min="1288" max="1290" width="14.7109375" customWidth="1"/>
    <col min="1291" max="1291" width="26.7109375" customWidth="1"/>
    <col min="1292" max="1292" width="24.85546875" customWidth="1"/>
    <col min="1293" max="1293" width="21.7109375" customWidth="1"/>
    <col min="1294" max="1294" width="25.7109375" customWidth="1"/>
    <col min="1295" max="1295" width="23" customWidth="1"/>
    <col min="1296" max="1296" width="14.7109375" customWidth="1"/>
    <col min="1297" max="1297" width="18.7109375" customWidth="1"/>
    <col min="1298" max="1298" width="14.140625" customWidth="1"/>
    <col min="1299" max="1299" width="11.28515625" bestFit="1" customWidth="1"/>
    <col min="1300" max="1300" width="15.42578125" customWidth="1"/>
    <col min="1301" max="1301" width="10.28515625" bestFit="1" customWidth="1"/>
    <col min="1537" max="1537" width="26.42578125" customWidth="1"/>
    <col min="1538" max="1538" width="14.7109375" customWidth="1"/>
    <col min="1539" max="1539" width="20.85546875" customWidth="1"/>
    <col min="1540" max="1540" width="26.7109375" customWidth="1"/>
    <col min="1541" max="1541" width="17" customWidth="1"/>
    <col min="1542" max="1542" width="19.85546875" customWidth="1"/>
    <col min="1543" max="1543" width="16.42578125" customWidth="1"/>
    <col min="1544" max="1546" width="14.7109375" customWidth="1"/>
    <col min="1547" max="1547" width="26.7109375" customWidth="1"/>
    <col min="1548" max="1548" width="24.85546875" customWidth="1"/>
    <col min="1549" max="1549" width="21.7109375" customWidth="1"/>
    <col min="1550" max="1550" width="25.7109375" customWidth="1"/>
    <col min="1551" max="1551" width="23" customWidth="1"/>
    <col min="1552" max="1552" width="14.7109375" customWidth="1"/>
    <col min="1553" max="1553" width="18.7109375" customWidth="1"/>
    <col min="1554" max="1554" width="14.140625" customWidth="1"/>
    <col min="1555" max="1555" width="11.28515625" bestFit="1" customWidth="1"/>
    <col min="1556" max="1556" width="15.42578125" customWidth="1"/>
    <col min="1557" max="1557" width="10.28515625" bestFit="1" customWidth="1"/>
    <col min="1793" max="1793" width="26.42578125" customWidth="1"/>
    <col min="1794" max="1794" width="14.7109375" customWidth="1"/>
    <col min="1795" max="1795" width="20.85546875" customWidth="1"/>
    <col min="1796" max="1796" width="26.7109375" customWidth="1"/>
    <col min="1797" max="1797" width="17" customWidth="1"/>
    <col min="1798" max="1798" width="19.85546875" customWidth="1"/>
    <col min="1799" max="1799" width="16.42578125" customWidth="1"/>
    <col min="1800" max="1802" width="14.7109375" customWidth="1"/>
    <col min="1803" max="1803" width="26.7109375" customWidth="1"/>
    <col min="1804" max="1804" width="24.85546875" customWidth="1"/>
    <col min="1805" max="1805" width="21.7109375" customWidth="1"/>
    <col min="1806" max="1806" width="25.7109375" customWidth="1"/>
    <col min="1807" max="1807" width="23" customWidth="1"/>
    <col min="1808" max="1808" width="14.7109375" customWidth="1"/>
    <col min="1809" max="1809" width="18.7109375" customWidth="1"/>
    <col min="1810" max="1810" width="14.140625" customWidth="1"/>
    <col min="1811" max="1811" width="11.28515625" bestFit="1" customWidth="1"/>
    <col min="1812" max="1812" width="15.42578125" customWidth="1"/>
    <col min="1813" max="1813" width="10.28515625" bestFit="1" customWidth="1"/>
    <col min="2049" max="2049" width="26.42578125" customWidth="1"/>
    <col min="2050" max="2050" width="14.7109375" customWidth="1"/>
    <col min="2051" max="2051" width="20.85546875" customWidth="1"/>
    <col min="2052" max="2052" width="26.7109375" customWidth="1"/>
    <col min="2053" max="2053" width="17" customWidth="1"/>
    <col min="2054" max="2054" width="19.85546875" customWidth="1"/>
    <col min="2055" max="2055" width="16.42578125" customWidth="1"/>
    <col min="2056" max="2058" width="14.7109375" customWidth="1"/>
    <col min="2059" max="2059" width="26.7109375" customWidth="1"/>
    <col min="2060" max="2060" width="24.85546875" customWidth="1"/>
    <col min="2061" max="2061" width="21.7109375" customWidth="1"/>
    <col min="2062" max="2062" width="25.7109375" customWidth="1"/>
    <col min="2063" max="2063" width="23" customWidth="1"/>
    <col min="2064" max="2064" width="14.7109375" customWidth="1"/>
    <col min="2065" max="2065" width="18.7109375" customWidth="1"/>
    <col min="2066" max="2066" width="14.140625" customWidth="1"/>
    <col min="2067" max="2067" width="11.28515625" bestFit="1" customWidth="1"/>
    <col min="2068" max="2068" width="15.42578125" customWidth="1"/>
    <col min="2069" max="2069" width="10.28515625" bestFit="1" customWidth="1"/>
    <col min="2305" max="2305" width="26.42578125" customWidth="1"/>
    <col min="2306" max="2306" width="14.7109375" customWidth="1"/>
    <col min="2307" max="2307" width="20.85546875" customWidth="1"/>
    <col min="2308" max="2308" width="26.7109375" customWidth="1"/>
    <col min="2309" max="2309" width="17" customWidth="1"/>
    <col min="2310" max="2310" width="19.85546875" customWidth="1"/>
    <col min="2311" max="2311" width="16.42578125" customWidth="1"/>
    <col min="2312" max="2314" width="14.7109375" customWidth="1"/>
    <col min="2315" max="2315" width="26.7109375" customWidth="1"/>
    <col min="2316" max="2316" width="24.85546875" customWidth="1"/>
    <col min="2317" max="2317" width="21.7109375" customWidth="1"/>
    <col min="2318" max="2318" width="25.7109375" customWidth="1"/>
    <col min="2319" max="2319" width="23" customWidth="1"/>
    <col min="2320" max="2320" width="14.7109375" customWidth="1"/>
    <col min="2321" max="2321" width="18.7109375" customWidth="1"/>
    <col min="2322" max="2322" width="14.140625" customWidth="1"/>
    <col min="2323" max="2323" width="11.28515625" bestFit="1" customWidth="1"/>
    <col min="2324" max="2324" width="15.42578125" customWidth="1"/>
    <col min="2325" max="2325" width="10.28515625" bestFit="1" customWidth="1"/>
    <col min="2561" max="2561" width="26.42578125" customWidth="1"/>
    <col min="2562" max="2562" width="14.7109375" customWidth="1"/>
    <col min="2563" max="2563" width="20.85546875" customWidth="1"/>
    <col min="2564" max="2564" width="26.7109375" customWidth="1"/>
    <col min="2565" max="2565" width="17" customWidth="1"/>
    <col min="2566" max="2566" width="19.85546875" customWidth="1"/>
    <col min="2567" max="2567" width="16.42578125" customWidth="1"/>
    <col min="2568" max="2570" width="14.7109375" customWidth="1"/>
    <col min="2571" max="2571" width="26.7109375" customWidth="1"/>
    <col min="2572" max="2572" width="24.85546875" customWidth="1"/>
    <col min="2573" max="2573" width="21.7109375" customWidth="1"/>
    <col min="2574" max="2574" width="25.7109375" customWidth="1"/>
    <col min="2575" max="2575" width="23" customWidth="1"/>
    <col min="2576" max="2576" width="14.7109375" customWidth="1"/>
    <col min="2577" max="2577" width="18.7109375" customWidth="1"/>
    <col min="2578" max="2578" width="14.140625" customWidth="1"/>
    <col min="2579" max="2579" width="11.28515625" bestFit="1" customWidth="1"/>
    <col min="2580" max="2580" width="15.42578125" customWidth="1"/>
    <col min="2581" max="2581" width="10.28515625" bestFit="1" customWidth="1"/>
    <col min="2817" max="2817" width="26.42578125" customWidth="1"/>
    <col min="2818" max="2818" width="14.7109375" customWidth="1"/>
    <col min="2819" max="2819" width="20.85546875" customWidth="1"/>
    <col min="2820" max="2820" width="26.7109375" customWidth="1"/>
    <col min="2821" max="2821" width="17" customWidth="1"/>
    <col min="2822" max="2822" width="19.85546875" customWidth="1"/>
    <col min="2823" max="2823" width="16.42578125" customWidth="1"/>
    <col min="2824" max="2826" width="14.7109375" customWidth="1"/>
    <col min="2827" max="2827" width="26.7109375" customWidth="1"/>
    <col min="2828" max="2828" width="24.85546875" customWidth="1"/>
    <col min="2829" max="2829" width="21.7109375" customWidth="1"/>
    <col min="2830" max="2830" width="25.7109375" customWidth="1"/>
    <col min="2831" max="2831" width="23" customWidth="1"/>
    <col min="2832" max="2832" width="14.7109375" customWidth="1"/>
    <col min="2833" max="2833" width="18.7109375" customWidth="1"/>
    <col min="2834" max="2834" width="14.140625" customWidth="1"/>
    <col min="2835" max="2835" width="11.28515625" bestFit="1" customWidth="1"/>
    <col min="2836" max="2836" width="15.42578125" customWidth="1"/>
    <col min="2837" max="2837" width="10.28515625" bestFit="1" customWidth="1"/>
    <col min="3073" max="3073" width="26.42578125" customWidth="1"/>
    <col min="3074" max="3074" width="14.7109375" customWidth="1"/>
    <col min="3075" max="3075" width="20.85546875" customWidth="1"/>
    <col min="3076" max="3076" width="26.7109375" customWidth="1"/>
    <col min="3077" max="3077" width="17" customWidth="1"/>
    <col min="3078" max="3078" width="19.85546875" customWidth="1"/>
    <col min="3079" max="3079" width="16.42578125" customWidth="1"/>
    <col min="3080" max="3082" width="14.7109375" customWidth="1"/>
    <col min="3083" max="3083" width="26.7109375" customWidth="1"/>
    <col min="3084" max="3084" width="24.85546875" customWidth="1"/>
    <col min="3085" max="3085" width="21.7109375" customWidth="1"/>
    <col min="3086" max="3086" width="25.7109375" customWidth="1"/>
    <col min="3087" max="3087" width="23" customWidth="1"/>
    <col min="3088" max="3088" width="14.7109375" customWidth="1"/>
    <col min="3089" max="3089" width="18.7109375" customWidth="1"/>
    <col min="3090" max="3090" width="14.140625" customWidth="1"/>
    <col min="3091" max="3091" width="11.28515625" bestFit="1" customWidth="1"/>
    <col min="3092" max="3092" width="15.42578125" customWidth="1"/>
    <col min="3093" max="3093" width="10.28515625" bestFit="1" customWidth="1"/>
    <col min="3329" max="3329" width="26.42578125" customWidth="1"/>
    <col min="3330" max="3330" width="14.7109375" customWidth="1"/>
    <col min="3331" max="3331" width="20.85546875" customWidth="1"/>
    <col min="3332" max="3332" width="26.7109375" customWidth="1"/>
    <col min="3333" max="3333" width="17" customWidth="1"/>
    <col min="3334" max="3334" width="19.85546875" customWidth="1"/>
    <col min="3335" max="3335" width="16.42578125" customWidth="1"/>
    <col min="3336" max="3338" width="14.7109375" customWidth="1"/>
    <col min="3339" max="3339" width="26.7109375" customWidth="1"/>
    <col min="3340" max="3340" width="24.85546875" customWidth="1"/>
    <col min="3341" max="3341" width="21.7109375" customWidth="1"/>
    <col min="3342" max="3342" width="25.7109375" customWidth="1"/>
    <col min="3343" max="3343" width="23" customWidth="1"/>
    <col min="3344" max="3344" width="14.7109375" customWidth="1"/>
    <col min="3345" max="3345" width="18.7109375" customWidth="1"/>
    <col min="3346" max="3346" width="14.140625" customWidth="1"/>
    <col min="3347" max="3347" width="11.28515625" bestFit="1" customWidth="1"/>
    <col min="3348" max="3348" width="15.42578125" customWidth="1"/>
    <col min="3349" max="3349" width="10.28515625" bestFit="1" customWidth="1"/>
    <col min="3585" max="3585" width="26.42578125" customWidth="1"/>
    <col min="3586" max="3586" width="14.7109375" customWidth="1"/>
    <col min="3587" max="3587" width="20.85546875" customWidth="1"/>
    <col min="3588" max="3588" width="26.7109375" customWidth="1"/>
    <col min="3589" max="3589" width="17" customWidth="1"/>
    <col min="3590" max="3590" width="19.85546875" customWidth="1"/>
    <col min="3591" max="3591" width="16.42578125" customWidth="1"/>
    <col min="3592" max="3594" width="14.7109375" customWidth="1"/>
    <col min="3595" max="3595" width="26.7109375" customWidth="1"/>
    <col min="3596" max="3596" width="24.85546875" customWidth="1"/>
    <col min="3597" max="3597" width="21.7109375" customWidth="1"/>
    <col min="3598" max="3598" width="25.7109375" customWidth="1"/>
    <col min="3599" max="3599" width="23" customWidth="1"/>
    <col min="3600" max="3600" width="14.7109375" customWidth="1"/>
    <col min="3601" max="3601" width="18.7109375" customWidth="1"/>
    <col min="3602" max="3602" width="14.140625" customWidth="1"/>
    <col min="3603" max="3603" width="11.28515625" bestFit="1" customWidth="1"/>
    <col min="3604" max="3604" width="15.42578125" customWidth="1"/>
    <col min="3605" max="3605" width="10.28515625" bestFit="1" customWidth="1"/>
    <col min="3841" max="3841" width="26.42578125" customWidth="1"/>
    <col min="3842" max="3842" width="14.7109375" customWidth="1"/>
    <col min="3843" max="3843" width="20.85546875" customWidth="1"/>
    <col min="3844" max="3844" width="26.7109375" customWidth="1"/>
    <col min="3845" max="3845" width="17" customWidth="1"/>
    <col min="3846" max="3846" width="19.85546875" customWidth="1"/>
    <col min="3847" max="3847" width="16.42578125" customWidth="1"/>
    <col min="3848" max="3850" width="14.7109375" customWidth="1"/>
    <col min="3851" max="3851" width="26.7109375" customWidth="1"/>
    <col min="3852" max="3852" width="24.85546875" customWidth="1"/>
    <col min="3853" max="3853" width="21.7109375" customWidth="1"/>
    <col min="3854" max="3854" width="25.7109375" customWidth="1"/>
    <col min="3855" max="3855" width="23" customWidth="1"/>
    <col min="3856" max="3856" width="14.7109375" customWidth="1"/>
    <col min="3857" max="3857" width="18.7109375" customWidth="1"/>
    <col min="3858" max="3858" width="14.140625" customWidth="1"/>
    <col min="3859" max="3859" width="11.28515625" bestFit="1" customWidth="1"/>
    <col min="3860" max="3860" width="15.42578125" customWidth="1"/>
    <col min="3861" max="3861" width="10.28515625" bestFit="1" customWidth="1"/>
    <col min="4097" max="4097" width="26.42578125" customWidth="1"/>
    <col min="4098" max="4098" width="14.7109375" customWidth="1"/>
    <col min="4099" max="4099" width="20.85546875" customWidth="1"/>
    <col min="4100" max="4100" width="26.7109375" customWidth="1"/>
    <col min="4101" max="4101" width="17" customWidth="1"/>
    <col min="4102" max="4102" width="19.85546875" customWidth="1"/>
    <col min="4103" max="4103" width="16.42578125" customWidth="1"/>
    <col min="4104" max="4106" width="14.7109375" customWidth="1"/>
    <col min="4107" max="4107" width="26.7109375" customWidth="1"/>
    <col min="4108" max="4108" width="24.85546875" customWidth="1"/>
    <col min="4109" max="4109" width="21.7109375" customWidth="1"/>
    <col min="4110" max="4110" width="25.7109375" customWidth="1"/>
    <col min="4111" max="4111" width="23" customWidth="1"/>
    <col min="4112" max="4112" width="14.7109375" customWidth="1"/>
    <col min="4113" max="4113" width="18.7109375" customWidth="1"/>
    <col min="4114" max="4114" width="14.140625" customWidth="1"/>
    <col min="4115" max="4115" width="11.28515625" bestFit="1" customWidth="1"/>
    <col min="4116" max="4116" width="15.42578125" customWidth="1"/>
    <col min="4117" max="4117" width="10.28515625" bestFit="1" customWidth="1"/>
    <col min="4353" max="4353" width="26.42578125" customWidth="1"/>
    <col min="4354" max="4354" width="14.7109375" customWidth="1"/>
    <col min="4355" max="4355" width="20.85546875" customWidth="1"/>
    <col min="4356" max="4356" width="26.7109375" customWidth="1"/>
    <col min="4357" max="4357" width="17" customWidth="1"/>
    <col min="4358" max="4358" width="19.85546875" customWidth="1"/>
    <col min="4359" max="4359" width="16.42578125" customWidth="1"/>
    <col min="4360" max="4362" width="14.7109375" customWidth="1"/>
    <col min="4363" max="4363" width="26.7109375" customWidth="1"/>
    <col min="4364" max="4364" width="24.85546875" customWidth="1"/>
    <col min="4365" max="4365" width="21.7109375" customWidth="1"/>
    <col min="4366" max="4366" width="25.7109375" customWidth="1"/>
    <col min="4367" max="4367" width="23" customWidth="1"/>
    <col min="4368" max="4368" width="14.7109375" customWidth="1"/>
    <col min="4369" max="4369" width="18.7109375" customWidth="1"/>
    <col min="4370" max="4370" width="14.140625" customWidth="1"/>
    <col min="4371" max="4371" width="11.28515625" bestFit="1" customWidth="1"/>
    <col min="4372" max="4372" width="15.42578125" customWidth="1"/>
    <col min="4373" max="4373" width="10.28515625" bestFit="1" customWidth="1"/>
    <col min="4609" max="4609" width="26.42578125" customWidth="1"/>
    <col min="4610" max="4610" width="14.7109375" customWidth="1"/>
    <col min="4611" max="4611" width="20.85546875" customWidth="1"/>
    <col min="4612" max="4612" width="26.7109375" customWidth="1"/>
    <col min="4613" max="4613" width="17" customWidth="1"/>
    <col min="4614" max="4614" width="19.85546875" customWidth="1"/>
    <col min="4615" max="4615" width="16.42578125" customWidth="1"/>
    <col min="4616" max="4618" width="14.7109375" customWidth="1"/>
    <col min="4619" max="4619" width="26.7109375" customWidth="1"/>
    <col min="4620" max="4620" width="24.85546875" customWidth="1"/>
    <col min="4621" max="4621" width="21.7109375" customWidth="1"/>
    <col min="4622" max="4622" width="25.7109375" customWidth="1"/>
    <col min="4623" max="4623" width="23" customWidth="1"/>
    <col min="4624" max="4624" width="14.7109375" customWidth="1"/>
    <col min="4625" max="4625" width="18.7109375" customWidth="1"/>
    <col min="4626" max="4626" width="14.140625" customWidth="1"/>
    <col min="4627" max="4627" width="11.28515625" bestFit="1" customWidth="1"/>
    <col min="4628" max="4628" width="15.42578125" customWidth="1"/>
    <col min="4629" max="4629" width="10.28515625" bestFit="1" customWidth="1"/>
    <col min="4865" max="4865" width="26.42578125" customWidth="1"/>
    <col min="4866" max="4866" width="14.7109375" customWidth="1"/>
    <col min="4867" max="4867" width="20.85546875" customWidth="1"/>
    <col min="4868" max="4868" width="26.7109375" customWidth="1"/>
    <col min="4869" max="4869" width="17" customWidth="1"/>
    <col min="4870" max="4870" width="19.85546875" customWidth="1"/>
    <col min="4871" max="4871" width="16.42578125" customWidth="1"/>
    <col min="4872" max="4874" width="14.7109375" customWidth="1"/>
    <col min="4875" max="4875" width="26.7109375" customWidth="1"/>
    <col min="4876" max="4876" width="24.85546875" customWidth="1"/>
    <col min="4877" max="4877" width="21.7109375" customWidth="1"/>
    <col min="4878" max="4878" width="25.7109375" customWidth="1"/>
    <col min="4879" max="4879" width="23" customWidth="1"/>
    <col min="4880" max="4880" width="14.7109375" customWidth="1"/>
    <col min="4881" max="4881" width="18.7109375" customWidth="1"/>
    <col min="4882" max="4882" width="14.140625" customWidth="1"/>
    <col min="4883" max="4883" width="11.28515625" bestFit="1" customWidth="1"/>
    <col min="4884" max="4884" width="15.42578125" customWidth="1"/>
    <col min="4885" max="4885" width="10.28515625" bestFit="1" customWidth="1"/>
    <col min="5121" max="5121" width="26.42578125" customWidth="1"/>
    <col min="5122" max="5122" width="14.7109375" customWidth="1"/>
    <col min="5123" max="5123" width="20.85546875" customWidth="1"/>
    <col min="5124" max="5124" width="26.7109375" customWidth="1"/>
    <col min="5125" max="5125" width="17" customWidth="1"/>
    <col min="5126" max="5126" width="19.85546875" customWidth="1"/>
    <col min="5127" max="5127" width="16.42578125" customWidth="1"/>
    <col min="5128" max="5130" width="14.7109375" customWidth="1"/>
    <col min="5131" max="5131" width="26.7109375" customWidth="1"/>
    <col min="5132" max="5132" width="24.85546875" customWidth="1"/>
    <col min="5133" max="5133" width="21.7109375" customWidth="1"/>
    <col min="5134" max="5134" width="25.7109375" customWidth="1"/>
    <col min="5135" max="5135" width="23" customWidth="1"/>
    <col min="5136" max="5136" width="14.7109375" customWidth="1"/>
    <col min="5137" max="5137" width="18.7109375" customWidth="1"/>
    <col min="5138" max="5138" width="14.140625" customWidth="1"/>
    <col min="5139" max="5139" width="11.28515625" bestFit="1" customWidth="1"/>
    <col min="5140" max="5140" width="15.42578125" customWidth="1"/>
    <col min="5141" max="5141" width="10.28515625" bestFit="1" customWidth="1"/>
    <col min="5377" max="5377" width="26.42578125" customWidth="1"/>
    <col min="5378" max="5378" width="14.7109375" customWidth="1"/>
    <col min="5379" max="5379" width="20.85546875" customWidth="1"/>
    <col min="5380" max="5380" width="26.7109375" customWidth="1"/>
    <col min="5381" max="5381" width="17" customWidth="1"/>
    <col min="5382" max="5382" width="19.85546875" customWidth="1"/>
    <col min="5383" max="5383" width="16.42578125" customWidth="1"/>
    <col min="5384" max="5386" width="14.7109375" customWidth="1"/>
    <col min="5387" max="5387" width="26.7109375" customWidth="1"/>
    <col min="5388" max="5388" width="24.85546875" customWidth="1"/>
    <col min="5389" max="5389" width="21.7109375" customWidth="1"/>
    <col min="5390" max="5390" width="25.7109375" customWidth="1"/>
    <col min="5391" max="5391" width="23" customWidth="1"/>
    <col min="5392" max="5392" width="14.7109375" customWidth="1"/>
    <col min="5393" max="5393" width="18.7109375" customWidth="1"/>
    <col min="5394" max="5394" width="14.140625" customWidth="1"/>
    <col min="5395" max="5395" width="11.28515625" bestFit="1" customWidth="1"/>
    <col min="5396" max="5396" width="15.42578125" customWidth="1"/>
    <col min="5397" max="5397" width="10.28515625" bestFit="1" customWidth="1"/>
    <col min="5633" max="5633" width="26.42578125" customWidth="1"/>
    <col min="5634" max="5634" width="14.7109375" customWidth="1"/>
    <col min="5635" max="5635" width="20.85546875" customWidth="1"/>
    <col min="5636" max="5636" width="26.7109375" customWidth="1"/>
    <col min="5637" max="5637" width="17" customWidth="1"/>
    <col min="5638" max="5638" width="19.85546875" customWidth="1"/>
    <col min="5639" max="5639" width="16.42578125" customWidth="1"/>
    <col min="5640" max="5642" width="14.7109375" customWidth="1"/>
    <col min="5643" max="5643" width="26.7109375" customWidth="1"/>
    <col min="5644" max="5644" width="24.85546875" customWidth="1"/>
    <col min="5645" max="5645" width="21.7109375" customWidth="1"/>
    <col min="5646" max="5646" width="25.7109375" customWidth="1"/>
    <col min="5647" max="5647" width="23" customWidth="1"/>
    <col min="5648" max="5648" width="14.7109375" customWidth="1"/>
    <col min="5649" max="5649" width="18.7109375" customWidth="1"/>
    <col min="5650" max="5650" width="14.140625" customWidth="1"/>
    <col min="5651" max="5651" width="11.28515625" bestFit="1" customWidth="1"/>
    <col min="5652" max="5652" width="15.42578125" customWidth="1"/>
    <col min="5653" max="5653" width="10.28515625" bestFit="1" customWidth="1"/>
    <col min="5889" max="5889" width="26.42578125" customWidth="1"/>
    <col min="5890" max="5890" width="14.7109375" customWidth="1"/>
    <col min="5891" max="5891" width="20.85546875" customWidth="1"/>
    <col min="5892" max="5892" width="26.7109375" customWidth="1"/>
    <col min="5893" max="5893" width="17" customWidth="1"/>
    <col min="5894" max="5894" width="19.85546875" customWidth="1"/>
    <col min="5895" max="5895" width="16.42578125" customWidth="1"/>
    <col min="5896" max="5898" width="14.7109375" customWidth="1"/>
    <col min="5899" max="5899" width="26.7109375" customWidth="1"/>
    <col min="5900" max="5900" width="24.85546875" customWidth="1"/>
    <col min="5901" max="5901" width="21.7109375" customWidth="1"/>
    <col min="5902" max="5902" width="25.7109375" customWidth="1"/>
    <col min="5903" max="5903" width="23" customWidth="1"/>
    <col min="5904" max="5904" width="14.7109375" customWidth="1"/>
    <col min="5905" max="5905" width="18.7109375" customWidth="1"/>
    <col min="5906" max="5906" width="14.140625" customWidth="1"/>
    <col min="5907" max="5907" width="11.28515625" bestFit="1" customWidth="1"/>
    <col min="5908" max="5908" width="15.42578125" customWidth="1"/>
    <col min="5909" max="5909" width="10.28515625" bestFit="1" customWidth="1"/>
    <col min="6145" max="6145" width="26.42578125" customWidth="1"/>
    <col min="6146" max="6146" width="14.7109375" customWidth="1"/>
    <col min="6147" max="6147" width="20.85546875" customWidth="1"/>
    <col min="6148" max="6148" width="26.7109375" customWidth="1"/>
    <col min="6149" max="6149" width="17" customWidth="1"/>
    <col min="6150" max="6150" width="19.85546875" customWidth="1"/>
    <col min="6151" max="6151" width="16.42578125" customWidth="1"/>
    <col min="6152" max="6154" width="14.7109375" customWidth="1"/>
    <col min="6155" max="6155" width="26.7109375" customWidth="1"/>
    <col min="6156" max="6156" width="24.85546875" customWidth="1"/>
    <col min="6157" max="6157" width="21.7109375" customWidth="1"/>
    <col min="6158" max="6158" width="25.7109375" customWidth="1"/>
    <col min="6159" max="6159" width="23" customWidth="1"/>
    <col min="6160" max="6160" width="14.7109375" customWidth="1"/>
    <col min="6161" max="6161" width="18.7109375" customWidth="1"/>
    <col min="6162" max="6162" width="14.140625" customWidth="1"/>
    <col min="6163" max="6163" width="11.28515625" bestFit="1" customWidth="1"/>
    <col min="6164" max="6164" width="15.42578125" customWidth="1"/>
    <col min="6165" max="6165" width="10.28515625" bestFit="1" customWidth="1"/>
    <col min="6401" max="6401" width="26.42578125" customWidth="1"/>
    <col min="6402" max="6402" width="14.7109375" customWidth="1"/>
    <col min="6403" max="6403" width="20.85546875" customWidth="1"/>
    <col min="6404" max="6404" width="26.7109375" customWidth="1"/>
    <col min="6405" max="6405" width="17" customWidth="1"/>
    <col min="6406" max="6406" width="19.85546875" customWidth="1"/>
    <col min="6407" max="6407" width="16.42578125" customWidth="1"/>
    <col min="6408" max="6410" width="14.7109375" customWidth="1"/>
    <col min="6411" max="6411" width="26.7109375" customWidth="1"/>
    <col min="6412" max="6412" width="24.85546875" customWidth="1"/>
    <col min="6413" max="6413" width="21.7109375" customWidth="1"/>
    <col min="6414" max="6414" width="25.7109375" customWidth="1"/>
    <col min="6415" max="6415" width="23" customWidth="1"/>
    <col min="6416" max="6416" width="14.7109375" customWidth="1"/>
    <col min="6417" max="6417" width="18.7109375" customWidth="1"/>
    <col min="6418" max="6418" width="14.140625" customWidth="1"/>
    <col min="6419" max="6419" width="11.28515625" bestFit="1" customWidth="1"/>
    <col min="6420" max="6420" width="15.42578125" customWidth="1"/>
    <col min="6421" max="6421" width="10.28515625" bestFit="1" customWidth="1"/>
    <col min="6657" max="6657" width="26.42578125" customWidth="1"/>
    <col min="6658" max="6658" width="14.7109375" customWidth="1"/>
    <col min="6659" max="6659" width="20.85546875" customWidth="1"/>
    <col min="6660" max="6660" width="26.7109375" customWidth="1"/>
    <col min="6661" max="6661" width="17" customWidth="1"/>
    <col min="6662" max="6662" width="19.85546875" customWidth="1"/>
    <col min="6663" max="6663" width="16.42578125" customWidth="1"/>
    <col min="6664" max="6666" width="14.7109375" customWidth="1"/>
    <col min="6667" max="6667" width="26.7109375" customWidth="1"/>
    <col min="6668" max="6668" width="24.85546875" customWidth="1"/>
    <col min="6669" max="6669" width="21.7109375" customWidth="1"/>
    <col min="6670" max="6670" width="25.7109375" customWidth="1"/>
    <col min="6671" max="6671" width="23" customWidth="1"/>
    <col min="6672" max="6672" width="14.7109375" customWidth="1"/>
    <col min="6673" max="6673" width="18.7109375" customWidth="1"/>
    <col min="6674" max="6674" width="14.140625" customWidth="1"/>
    <col min="6675" max="6675" width="11.28515625" bestFit="1" customWidth="1"/>
    <col min="6676" max="6676" width="15.42578125" customWidth="1"/>
    <col min="6677" max="6677" width="10.28515625" bestFit="1" customWidth="1"/>
    <col min="6913" max="6913" width="26.42578125" customWidth="1"/>
    <col min="6914" max="6914" width="14.7109375" customWidth="1"/>
    <col min="6915" max="6915" width="20.85546875" customWidth="1"/>
    <col min="6916" max="6916" width="26.7109375" customWidth="1"/>
    <col min="6917" max="6917" width="17" customWidth="1"/>
    <col min="6918" max="6918" width="19.85546875" customWidth="1"/>
    <col min="6919" max="6919" width="16.42578125" customWidth="1"/>
    <col min="6920" max="6922" width="14.7109375" customWidth="1"/>
    <col min="6923" max="6923" width="26.7109375" customWidth="1"/>
    <col min="6924" max="6924" width="24.85546875" customWidth="1"/>
    <col min="6925" max="6925" width="21.7109375" customWidth="1"/>
    <col min="6926" max="6926" width="25.7109375" customWidth="1"/>
    <col min="6927" max="6927" width="23" customWidth="1"/>
    <col min="6928" max="6928" width="14.7109375" customWidth="1"/>
    <col min="6929" max="6929" width="18.7109375" customWidth="1"/>
    <col min="6930" max="6930" width="14.140625" customWidth="1"/>
    <col min="6931" max="6931" width="11.28515625" bestFit="1" customWidth="1"/>
    <col min="6932" max="6932" width="15.42578125" customWidth="1"/>
    <col min="6933" max="6933" width="10.28515625" bestFit="1" customWidth="1"/>
    <col min="7169" max="7169" width="26.42578125" customWidth="1"/>
    <col min="7170" max="7170" width="14.7109375" customWidth="1"/>
    <col min="7171" max="7171" width="20.85546875" customWidth="1"/>
    <col min="7172" max="7172" width="26.7109375" customWidth="1"/>
    <col min="7173" max="7173" width="17" customWidth="1"/>
    <col min="7174" max="7174" width="19.85546875" customWidth="1"/>
    <col min="7175" max="7175" width="16.42578125" customWidth="1"/>
    <col min="7176" max="7178" width="14.7109375" customWidth="1"/>
    <col min="7179" max="7179" width="26.7109375" customWidth="1"/>
    <col min="7180" max="7180" width="24.85546875" customWidth="1"/>
    <col min="7181" max="7181" width="21.7109375" customWidth="1"/>
    <col min="7182" max="7182" width="25.7109375" customWidth="1"/>
    <col min="7183" max="7183" width="23" customWidth="1"/>
    <col min="7184" max="7184" width="14.7109375" customWidth="1"/>
    <col min="7185" max="7185" width="18.7109375" customWidth="1"/>
    <col min="7186" max="7186" width="14.140625" customWidth="1"/>
    <col min="7187" max="7187" width="11.28515625" bestFit="1" customWidth="1"/>
    <col min="7188" max="7188" width="15.42578125" customWidth="1"/>
    <col min="7189" max="7189" width="10.28515625" bestFit="1" customWidth="1"/>
    <col min="7425" max="7425" width="26.42578125" customWidth="1"/>
    <col min="7426" max="7426" width="14.7109375" customWidth="1"/>
    <col min="7427" max="7427" width="20.85546875" customWidth="1"/>
    <col min="7428" max="7428" width="26.7109375" customWidth="1"/>
    <col min="7429" max="7429" width="17" customWidth="1"/>
    <col min="7430" max="7430" width="19.85546875" customWidth="1"/>
    <col min="7431" max="7431" width="16.42578125" customWidth="1"/>
    <col min="7432" max="7434" width="14.7109375" customWidth="1"/>
    <col min="7435" max="7435" width="26.7109375" customWidth="1"/>
    <col min="7436" max="7436" width="24.85546875" customWidth="1"/>
    <col min="7437" max="7437" width="21.7109375" customWidth="1"/>
    <col min="7438" max="7438" width="25.7109375" customWidth="1"/>
    <col min="7439" max="7439" width="23" customWidth="1"/>
    <col min="7440" max="7440" width="14.7109375" customWidth="1"/>
    <col min="7441" max="7441" width="18.7109375" customWidth="1"/>
    <col min="7442" max="7442" width="14.140625" customWidth="1"/>
    <col min="7443" max="7443" width="11.28515625" bestFit="1" customWidth="1"/>
    <col min="7444" max="7444" width="15.42578125" customWidth="1"/>
    <col min="7445" max="7445" width="10.28515625" bestFit="1" customWidth="1"/>
    <col min="7681" max="7681" width="26.42578125" customWidth="1"/>
    <col min="7682" max="7682" width="14.7109375" customWidth="1"/>
    <col min="7683" max="7683" width="20.85546875" customWidth="1"/>
    <col min="7684" max="7684" width="26.7109375" customWidth="1"/>
    <col min="7685" max="7685" width="17" customWidth="1"/>
    <col min="7686" max="7686" width="19.85546875" customWidth="1"/>
    <col min="7687" max="7687" width="16.42578125" customWidth="1"/>
    <col min="7688" max="7690" width="14.7109375" customWidth="1"/>
    <col min="7691" max="7691" width="26.7109375" customWidth="1"/>
    <col min="7692" max="7692" width="24.85546875" customWidth="1"/>
    <col min="7693" max="7693" width="21.7109375" customWidth="1"/>
    <col min="7694" max="7694" width="25.7109375" customWidth="1"/>
    <col min="7695" max="7695" width="23" customWidth="1"/>
    <col min="7696" max="7696" width="14.7109375" customWidth="1"/>
    <col min="7697" max="7697" width="18.7109375" customWidth="1"/>
    <col min="7698" max="7698" width="14.140625" customWidth="1"/>
    <col min="7699" max="7699" width="11.28515625" bestFit="1" customWidth="1"/>
    <col min="7700" max="7700" width="15.42578125" customWidth="1"/>
    <col min="7701" max="7701" width="10.28515625" bestFit="1" customWidth="1"/>
    <col min="7937" max="7937" width="26.42578125" customWidth="1"/>
    <col min="7938" max="7938" width="14.7109375" customWidth="1"/>
    <col min="7939" max="7939" width="20.85546875" customWidth="1"/>
    <col min="7940" max="7940" width="26.7109375" customWidth="1"/>
    <col min="7941" max="7941" width="17" customWidth="1"/>
    <col min="7942" max="7942" width="19.85546875" customWidth="1"/>
    <col min="7943" max="7943" width="16.42578125" customWidth="1"/>
    <col min="7944" max="7946" width="14.7109375" customWidth="1"/>
    <col min="7947" max="7947" width="26.7109375" customWidth="1"/>
    <col min="7948" max="7948" width="24.85546875" customWidth="1"/>
    <col min="7949" max="7949" width="21.7109375" customWidth="1"/>
    <col min="7950" max="7950" width="25.7109375" customWidth="1"/>
    <col min="7951" max="7951" width="23" customWidth="1"/>
    <col min="7952" max="7952" width="14.7109375" customWidth="1"/>
    <col min="7953" max="7953" width="18.7109375" customWidth="1"/>
    <col min="7954" max="7954" width="14.140625" customWidth="1"/>
    <col min="7955" max="7955" width="11.28515625" bestFit="1" customWidth="1"/>
    <col min="7956" max="7956" width="15.42578125" customWidth="1"/>
    <col min="7957" max="7957" width="10.28515625" bestFit="1" customWidth="1"/>
    <col min="8193" max="8193" width="26.42578125" customWidth="1"/>
    <col min="8194" max="8194" width="14.7109375" customWidth="1"/>
    <col min="8195" max="8195" width="20.85546875" customWidth="1"/>
    <col min="8196" max="8196" width="26.7109375" customWidth="1"/>
    <col min="8197" max="8197" width="17" customWidth="1"/>
    <col min="8198" max="8198" width="19.85546875" customWidth="1"/>
    <col min="8199" max="8199" width="16.42578125" customWidth="1"/>
    <col min="8200" max="8202" width="14.7109375" customWidth="1"/>
    <col min="8203" max="8203" width="26.7109375" customWidth="1"/>
    <col min="8204" max="8204" width="24.85546875" customWidth="1"/>
    <col min="8205" max="8205" width="21.7109375" customWidth="1"/>
    <col min="8206" max="8206" width="25.7109375" customWidth="1"/>
    <col min="8207" max="8207" width="23" customWidth="1"/>
    <col min="8208" max="8208" width="14.7109375" customWidth="1"/>
    <col min="8209" max="8209" width="18.7109375" customWidth="1"/>
    <col min="8210" max="8210" width="14.140625" customWidth="1"/>
    <col min="8211" max="8211" width="11.28515625" bestFit="1" customWidth="1"/>
    <col min="8212" max="8212" width="15.42578125" customWidth="1"/>
    <col min="8213" max="8213" width="10.28515625" bestFit="1" customWidth="1"/>
    <col min="8449" max="8449" width="26.42578125" customWidth="1"/>
    <col min="8450" max="8450" width="14.7109375" customWidth="1"/>
    <col min="8451" max="8451" width="20.85546875" customWidth="1"/>
    <col min="8452" max="8452" width="26.7109375" customWidth="1"/>
    <col min="8453" max="8453" width="17" customWidth="1"/>
    <col min="8454" max="8454" width="19.85546875" customWidth="1"/>
    <col min="8455" max="8455" width="16.42578125" customWidth="1"/>
    <col min="8456" max="8458" width="14.7109375" customWidth="1"/>
    <col min="8459" max="8459" width="26.7109375" customWidth="1"/>
    <col min="8460" max="8460" width="24.85546875" customWidth="1"/>
    <col min="8461" max="8461" width="21.7109375" customWidth="1"/>
    <col min="8462" max="8462" width="25.7109375" customWidth="1"/>
    <col min="8463" max="8463" width="23" customWidth="1"/>
    <col min="8464" max="8464" width="14.7109375" customWidth="1"/>
    <col min="8465" max="8465" width="18.7109375" customWidth="1"/>
    <col min="8466" max="8466" width="14.140625" customWidth="1"/>
    <col min="8467" max="8467" width="11.28515625" bestFit="1" customWidth="1"/>
    <col min="8468" max="8468" width="15.42578125" customWidth="1"/>
    <col min="8469" max="8469" width="10.28515625" bestFit="1" customWidth="1"/>
    <col min="8705" max="8705" width="26.42578125" customWidth="1"/>
    <col min="8706" max="8706" width="14.7109375" customWidth="1"/>
    <col min="8707" max="8707" width="20.85546875" customWidth="1"/>
    <col min="8708" max="8708" width="26.7109375" customWidth="1"/>
    <col min="8709" max="8709" width="17" customWidth="1"/>
    <col min="8710" max="8710" width="19.85546875" customWidth="1"/>
    <col min="8711" max="8711" width="16.42578125" customWidth="1"/>
    <col min="8712" max="8714" width="14.7109375" customWidth="1"/>
    <col min="8715" max="8715" width="26.7109375" customWidth="1"/>
    <col min="8716" max="8716" width="24.85546875" customWidth="1"/>
    <col min="8717" max="8717" width="21.7109375" customWidth="1"/>
    <col min="8718" max="8718" width="25.7109375" customWidth="1"/>
    <col min="8719" max="8719" width="23" customWidth="1"/>
    <col min="8720" max="8720" width="14.7109375" customWidth="1"/>
    <col min="8721" max="8721" width="18.7109375" customWidth="1"/>
    <col min="8722" max="8722" width="14.140625" customWidth="1"/>
    <col min="8723" max="8723" width="11.28515625" bestFit="1" customWidth="1"/>
    <col min="8724" max="8724" width="15.42578125" customWidth="1"/>
    <col min="8725" max="8725" width="10.28515625" bestFit="1" customWidth="1"/>
    <col min="8961" max="8961" width="26.42578125" customWidth="1"/>
    <col min="8962" max="8962" width="14.7109375" customWidth="1"/>
    <col min="8963" max="8963" width="20.85546875" customWidth="1"/>
    <col min="8964" max="8964" width="26.7109375" customWidth="1"/>
    <col min="8965" max="8965" width="17" customWidth="1"/>
    <col min="8966" max="8966" width="19.85546875" customWidth="1"/>
    <col min="8967" max="8967" width="16.42578125" customWidth="1"/>
    <col min="8968" max="8970" width="14.7109375" customWidth="1"/>
    <col min="8971" max="8971" width="26.7109375" customWidth="1"/>
    <col min="8972" max="8972" width="24.85546875" customWidth="1"/>
    <col min="8973" max="8973" width="21.7109375" customWidth="1"/>
    <col min="8974" max="8974" width="25.7109375" customWidth="1"/>
    <col min="8975" max="8975" width="23" customWidth="1"/>
    <col min="8976" max="8976" width="14.7109375" customWidth="1"/>
    <col min="8977" max="8977" width="18.7109375" customWidth="1"/>
    <col min="8978" max="8978" width="14.140625" customWidth="1"/>
    <col min="8979" max="8979" width="11.28515625" bestFit="1" customWidth="1"/>
    <col min="8980" max="8980" width="15.42578125" customWidth="1"/>
    <col min="8981" max="8981" width="10.28515625" bestFit="1" customWidth="1"/>
    <col min="9217" max="9217" width="26.42578125" customWidth="1"/>
    <col min="9218" max="9218" width="14.7109375" customWidth="1"/>
    <col min="9219" max="9219" width="20.85546875" customWidth="1"/>
    <col min="9220" max="9220" width="26.7109375" customWidth="1"/>
    <col min="9221" max="9221" width="17" customWidth="1"/>
    <col min="9222" max="9222" width="19.85546875" customWidth="1"/>
    <col min="9223" max="9223" width="16.42578125" customWidth="1"/>
    <col min="9224" max="9226" width="14.7109375" customWidth="1"/>
    <col min="9227" max="9227" width="26.7109375" customWidth="1"/>
    <col min="9228" max="9228" width="24.85546875" customWidth="1"/>
    <col min="9229" max="9229" width="21.7109375" customWidth="1"/>
    <col min="9230" max="9230" width="25.7109375" customWidth="1"/>
    <col min="9231" max="9231" width="23" customWidth="1"/>
    <col min="9232" max="9232" width="14.7109375" customWidth="1"/>
    <col min="9233" max="9233" width="18.7109375" customWidth="1"/>
    <col min="9234" max="9234" width="14.140625" customWidth="1"/>
    <col min="9235" max="9235" width="11.28515625" bestFit="1" customWidth="1"/>
    <col min="9236" max="9236" width="15.42578125" customWidth="1"/>
    <col min="9237" max="9237" width="10.28515625" bestFit="1" customWidth="1"/>
    <col min="9473" max="9473" width="26.42578125" customWidth="1"/>
    <col min="9474" max="9474" width="14.7109375" customWidth="1"/>
    <col min="9475" max="9475" width="20.85546875" customWidth="1"/>
    <col min="9476" max="9476" width="26.7109375" customWidth="1"/>
    <col min="9477" max="9477" width="17" customWidth="1"/>
    <col min="9478" max="9478" width="19.85546875" customWidth="1"/>
    <col min="9479" max="9479" width="16.42578125" customWidth="1"/>
    <col min="9480" max="9482" width="14.7109375" customWidth="1"/>
    <col min="9483" max="9483" width="26.7109375" customWidth="1"/>
    <col min="9484" max="9484" width="24.85546875" customWidth="1"/>
    <col min="9485" max="9485" width="21.7109375" customWidth="1"/>
    <col min="9486" max="9486" width="25.7109375" customWidth="1"/>
    <col min="9487" max="9487" width="23" customWidth="1"/>
    <col min="9488" max="9488" width="14.7109375" customWidth="1"/>
    <col min="9489" max="9489" width="18.7109375" customWidth="1"/>
    <col min="9490" max="9490" width="14.140625" customWidth="1"/>
    <col min="9491" max="9491" width="11.28515625" bestFit="1" customWidth="1"/>
    <col min="9492" max="9492" width="15.42578125" customWidth="1"/>
    <col min="9493" max="9493" width="10.28515625" bestFit="1" customWidth="1"/>
    <col min="9729" max="9729" width="26.42578125" customWidth="1"/>
    <col min="9730" max="9730" width="14.7109375" customWidth="1"/>
    <col min="9731" max="9731" width="20.85546875" customWidth="1"/>
    <col min="9732" max="9732" width="26.7109375" customWidth="1"/>
    <col min="9733" max="9733" width="17" customWidth="1"/>
    <col min="9734" max="9734" width="19.85546875" customWidth="1"/>
    <col min="9735" max="9735" width="16.42578125" customWidth="1"/>
    <col min="9736" max="9738" width="14.7109375" customWidth="1"/>
    <col min="9739" max="9739" width="26.7109375" customWidth="1"/>
    <col min="9740" max="9740" width="24.85546875" customWidth="1"/>
    <col min="9741" max="9741" width="21.7109375" customWidth="1"/>
    <col min="9742" max="9742" width="25.7109375" customWidth="1"/>
    <col min="9743" max="9743" width="23" customWidth="1"/>
    <col min="9744" max="9744" width="14.7109375" customWidth="1"/>
    <col min="9745" max="9745" width="18.7109375" customWidth="1"/>
    <col min="9746" max="9746" width="14.140625" customWidth="1"/>
    <col min="9747" max="9747" width="11.28515625" bestFit="1" customWidth="1"/>
    <col min="9748" max="9748" width="15.42578125" customWidth="1"/>
    <col min="9749" max="9749" width="10.28515625" bestFit="1" customWidth="1"/>
    <col min="9985" max="9985" width="26.42578125" customWidth="1"/>
    <col min="9986" max="9986" width="14.7109375" customWidth="1"/>
    <col min="9987" max="9987" width="20.85546875" customWidth="1"/>
    <col min="9988" max="9988" width="26.7109375" customWidth="1"/>
    <col min="9989" max="9989" width="17" customWidth="1"/>
    <col min="9990" max="9990" width="19.85546875" customWidth="1"/>
    <col min="9991" max="9991" width="16.42578125" customWidth="1"/>
    <col min="9992" max="9994" width="14.7109375" customWidth="1"/>
    <col min="9995" max="9995" width="26.7109375" customWidth="1"/>
    <col min="9996" max="9996" width="24.85546875" customWidth="1"/>
    <col min="9997" max="9997" width="21.7109375" customWidth="1"/>
    <col min="9998" max="9998" width="25.7109375" customWidth="1"/>
    <col min="9999" max="9999" width="23" customWidth="1"/>
    <col min="10000" max="10000" width="14.7109375" customWidth="1"/>
    <col min="10001" max="10001" width="18.7109375" customWidth="1"/>
    <col min="10002" max="10002" width="14.140625" customWidth="1"/>
    <col min="10003" max="10003" width="11.28515625" bestFit="1" customWidth="1"/>
    <col min="10004" max="10004" width="15.42578125" customWidth="1"/>
    <col min="10005" max="10005" width="10.28515625" bestFit="1" customWidth="1"/>
    <col min="10241" max="10241" width="26.42578125" customWidth="1"/>
    <col min="10242" max="10242" width="14.7109375" customWidth="1"/>
    <col min="10243" max="10243" width="20.85546875" customWidth="1"/>
    <col min="10244" max="10244" width="26.7109375" customWidth="1"/>
    <col min="10245" max="10245" width="17" customWidth="1"/>
    <col min="10246" max="10246" width="19.85546875" customWidth="1"/>
    <col min="10247" max="10247" width="16.42578125" customWidth="1"/>
    <col min="10248" max="10250" width="14.7109375" customWidth="1"/>
    <col min="10251" max="10251" width="26.7109375" customWidth="1"/>
    <col min="10252" max="10252" width="24.85546875" customWidth="1"/>
    <col min="10253" max="10253" width="21.7109375" customWidth="1"/>
    <col min="10254" max="10254" width="25.7109375" customWidth="1"/>
    <col min="10255" max="10255" width="23" customWidth="1"/>
    <col min="10256" max="10256" width="14.7109375" customWidth="1"/>
    <col min="10257" max="10257" width="18.7109375" customWidth="1"/>
    <col min="10258" max="10258" width="14.140625" customWidth="1"/>
    <col min="10259" max="10259" width="11.28515625" bestFit="1" customWidth="1"/>
    <col min="10260" max="10260" width="15.42578125" customWidth="1"/>
    <col min="10261" max="10261" width="10.28515625" bestFit="1" customWidth="1"/>
    <col min="10497" max="10497" width="26.42578125" customWidth="1"/>
    <col min="10498" max="10498" width="14.7109375" customWidth="1"/>
    <col min="10499" max="10499" width="20.85546875" customWidth="1"/>
    <col min="10500" max="10500" width="26.7109375" customWidth="1"/>
    <col min="10501" max="10501" width="17" customWidth="1"/>
    <col min="10502" max="10502" width="19.85546875" customWidth="1"/>
    <col min="10503" max="10503" width="16.42578125" customWidth="1"/>
    <col min="10504" max="10506" width="14.7109375" customWidth="1"/>
    <col min="10507" max="10507" width="26.7109375" customWidth="1"/>
    <col min="10508" max="10508" width="24.85546875" customWidth="1"/>
    <col min="10509" max="10509" width="21.7109375" customWidth="1"/>
    <col min="10510" max="10510" width="25.7109375" customWidth="1"/>
    <col min="10511" max="10511" width="23" customWidth="1"/>
    <col min="10512" max="10512" width="14.7109375" customWidth="1"/>
    <col min="10513" max="10513" width="18.7109375" customWidth="1"/>
    <col min="10514" max="10514" width="14.140625" customWidth="1"/>
    <col min="10515" max="10515" width="11.28515625" bestFit="1" customWidth="1"/>
    <col min="10516" max="10516" width="15.42578125" customWidth="1"/>
    <col min="10517" max="10517" width="10.28515625" bestFit="1" customWidth="1"/>
    <col min="10753" max="10753" width="26.42578125" customWidth="1"/>
    <col min="10754" max="10754" width="14.7109375" customWidth="1"/>
    <col min="10755" max="10755" width="20.85546875" customWidth="1"/>
    <col min="10756" max="10756" width="26.7109375" customWidth="1"/>
    <col min="10757" max="10757" width="17" customWidth="1"/>
    <col min="10758" max="10758" width="19.85546875" customWidth="1"/>
    <col min="10759" max="10759" width="16.42578125" customWidth="1"/>
    <col min="10760" max="10762" width="14.7109375" customWidth="1"/>
    <col min="10763" max="10763" width="26.7109375" customWidth="1"/>
    <col min="10764" max="10764" width="24.85546875" customWidth="1"/>
    <col min="10765" max="10765" width="21.7109375" customWidth="1"/>
    <col min="10766" max="10766" width="25.7109375" customWidth="1"/>
    <col min="10767" max="10767" width="23" customWidth="1"/>
    <col min="10768" max="10768" width="14.7109375" customWidth="1"/>
    <col min="10769" max="10769" width="18.7109375" customWidth="1"/>
    <col min="10770" max="10770" width="14.140625" customWidth="1"/>
    <col min="10771" max="10771" width="11.28515625" bestFit="1" customWidth="1"/>
    <col min="10772" max="10772" width="15.42578125" customWidth="1"/>
    <col min="10773" max="10773" width="10.28515625" bestFit="1" customWidth="1"/>
    <col min="11009" max="11009" width="26.42578125" customWidth="1"/>
    <col min="11010" max="11010" width="14.7109375" customWidth="1"/>
    <col min="11011" max="11011" width="20.85546875" customWidth="1"/>
    <col min="11012" max="11012" width="26.7109375" customWidth="1"/>
    <col min="11013" max="11013" width="17" customWidth="1"/>
    <col min="11014" max="11014" width="19.85546875" customWidth="1"/>
    <col min="11015" max="11015" width="16.42578125" customWidth="1"/>
    <col min="11016" max="11018" width="14.7109375" customWidth="1"/>
    <col min="11019" max="11019" width="26.7109375" customWidth="1"/>
    <col min="11020" max="11020" width="24.85546875" customWidth="1"/>
    <col min="11021" max="11021" width="21.7109375" customWidth="1"/>
    <col min="11022" max="11022" width="25.7109375" customWidth="1"/>
    <col min="11023" max="11023" width="23" customWidth="1"/>
    <col min="11024" max="11024" width="14.7109375" customWidth="1"/>
    <col min="11025" max="11025" width="18.7109375" customWidth="1"/>
    <col min="11026" max="11026" width="14.140625" customWidth="1"/>
    <col min="11027" max="11027" width="11.28515625" bestFit="1" customWidth="1"/>
    <col min="11028" max="11028" width="15.42578125" customWidth="1"/>
    <col min="11029" max="11029" width="10.28515625" bestFit="1" customWidth="1"/>
    <col min="11265" max="11265" width="26.42578125" customWidth="1"/>
    <col min="11266" max="11266" width="14.7109375" customWidth="1"/>
    <col min="11267" max="11267" width="20.85546875" customWidth="1"/>
    <col min="11268" max="11268" width="26.7109375" customWidth="1"/>
    <col min="11269" max="11269" width="17" customWidth="1"/>
    <col min="11270" max="11270" width="19.85546875" customWidth="1"/>
    <col min="11271" max="11271" width="16.42578125" customWidth="1"/>
    <col min="11272" max="11274" width="14.7109375" customWidth="1"/>
    <col min="11275" max="11275" width="26.7109375" customWidth="1"/>
    <col min="11276" max="11276" width="24.85546875" customWidth="1"/>
    <col min="11277" max="11277" width="21.7109375" customWidth="1"/>
    <col min="11278" max="11278" width="25.7109375" customWidth="1"/>
    <col min="11279" max="11279" width="23" customWidth="1"/>
    <col min="11280" max="11280" width="14.7109375" customWidth="1"/>
    <col min="11281" max="11281" width="18.7109375" customWidth="1"/>
    <col min="11282" max="11282" width="14.140625" customWidth="1"/>
    <col min="11283" max="11283" width="11.28515625" bestFit="1" customWidth="1"/>
    <col min="11284" max="11284" width="15.42578125" customWidth="1"/>
    <col min="11285" max="11285" width="10.28515625" bestFit="1" customWidth="1"/>
    <col min="11521" max="11521" width="26.42578125" customWidth="1"/>
    <col min="11522" max="11522" width="14.7109375" customWidth="1"/>
    <col min="11523" max="11523" width="20.85546875" customWidth="1"/>
    <col min="11524" max="11524" width="26.7109375" customWidth="1"/>
    <col min="11525" max="11525" width="17" customWidth="1"/>
    <col min="11526" max="11526" width="19.85546875" customWidth="1"/>
    <col min="11527" max="11527" width="16.42578125" customWidth="1"/>
    <col min="11528" max="11530" width="14.7109375" customWidth="1"/>
    <col min="11531" max="11531" width="26.7109375" customWidth="1"/>
    <col min="11532" max="11532" width="24.85546875" customWidth="1"/>
    <col min="11533" max="11533" width="21.7109375" customWidth="1"/>
    <col min="11534" max="11534" width="25.7109375" customWidth="1"/>
    <col min="11535" max="11535" width="23" customWidth="1"/>
    <col min="11536" max="11536" width="14.7109375" customWidth="1"/>
    <col min="11537" max="11537" width="18.7109375" customWidth="1"/>
    <col min="11538" max="11538" width="14.140625" customWidth="1"/>
    <col min="11539" max="11539" width="11.28515625" bestFit="1" customWidth="1"/>
    <col min="11540" max="11540" width="15.42578125" customWidth="1"/>
    <col min="11541" max="11541" width="10.28515625" bestFit="1" customWidth="1"/>
    <col min="11777" max="11777" width="26.42578125" customWidth="1"/>
    <col min="11778" max="11778" width="14.7109375" customWidth="1"/>
    <col min="11779" max="11779" width="20.85546875" customWidth="1"/>
    <col min="11780" max="11780" width="26.7109375" customWidth="1"/>
    <col min="11781" max="11781" width="17" customWidth="1"/>
    <col min="11782" max="11782" width="19.85546875" customWidth="1"/>
    <col min="11783" max="11783" width="16.42578125" customWidth="1"/>
    <col min="11784" max="11786" width="14.7109375" customWidth="1"/>
    <col min="11787" max="11787" width="26.7109375" customWidth="1"/>
    <col min="11788" max="11788" width="24.85546875" customWidth="1"/>
    <col min="11789" max="11789" width="21.7109375" customWidth="1"/>
    <col min="11790" max="11790" width="25.7109375" customWidth="1"/>
    <col min="11791" max="11791" width="23" customWidth="1"/>
    <col min="11792" max="11792" width="14.7109375" customWidth="1"/>
    <col min="11793" max="11793" width="18.7109375" customWidth="1"/>
    <col min="11794" max="11794" width="14.140625" customWidth="1"/>
    <col min="11795" max="11795" width="11.28515625" bestFit="1" customWidth="1"/>
    <col min="11796" max="11796" width="15.42578125" customWidth="1"/>
    <col min="11797" max="11797" width="10.28515625" bestFit="1" customWidth="1"/>
    <col min="12033" max="12033" width="26.42578125" customWidth="1"/>
    <col min="12034" max="12034" width="14.7109375" customWidth="1"/>
    <col min="12035" max="12035" width="20.85546875" customWidth="1"/>
    <col min="12036" max="12036" width="26.7109375" customWidth="1"/>
    <col min="12037" max="12037" width="17" customWidth="1"/>
    <col min="12038" max="12038" width="19.85546875" customWidth="1"/>
    <col min="12039" max="12039" width="16.42578125" customWidth="1"/>
    <col min="12040" max="12042" width="14.7109375" customWidth="1"/>
    <col min="12043" max="12043" width="26.7109375" customWidth="1"/>
    <col min="12044" max="12044" width="24.85546875" customWidth="1"/>
    <col min="12045" max="12045" width="21.7109375" customWidth="1"/>
    <col min="12046" max="12046" width="25.7109375" customWidth="1"/>
    <col min="12047" max="12047" width="23" customWidth="1"/>
    <col min="12048" max="12048" width="14.7109375" customWidth="1"/>
    <col min="12049" max="12049" width="18.7109375" customWidth="1"/>
    <col min="12050" max="12050" width="14.140625" customWidth="1"/>
    <col min="12051" max="12051" width="11.28515625" bestFit="1" customWidth="1"/>
    <col min="12052" max="12052" width="15.42578125" customWidth="1"/>
    <col min="12053" max="12053" width="10.28515625" bestFit="1" customWidth="1"/>
    <col min="12289" max="12289" width="26.42578125" customWidth="1"/>
    <col min="12290" max="12290" width="14.7109375" customWidth="1"/>
    <col min="12291" max="12291" width="20.85546875" customWidth="1"/>
    <col min="12292" max="12292" width="26.7109375" customWidth="1"/>
    <col min="12293" max="12293" width="17" customWidth="1"/>
    <col min="12294" max="12294" width="19.85546875" customWidth="1"/>
    <col min="12295" max="12295" width="16.42578125" customWidth="1"/>
    <col min="12296" max="12298" width="14.7109375" customWidth="1"/>
    <col min="12299" max="12299" width="26.7109375" customWidth="1"/>
    <col min="12300" max="12300" width="24.85546875" customWidth="1"/>
    <col min="12301" max="12301" width="21.7109375" customWidth="1"/>
    <col min="12302" max="12302" width="25.7109375" customWidth="1"/>
    <col min="12303" max="12303" width="23" customWidth="1"/>
    <col min="12304" max="12304" width="14.7109375" customWidth="1"/>
    <col min="12305" max="12305" width="18.7109375" customWidth="1"/>
    <col min="12306" max="12306" width="14.140625" customWidth="1"/>
    <col min="12307" max="12307" width="11.28515625" bestFit="1" customWidth="1"/>
    <col min="12308" max="12308" width="15.42578125" customWidth="1"/>
    <col min="12309" max="12309" width="10.28515625" bestFit="1" customWidth="1"/>
    <col min="12545" max="12545" width="26.42578125" customWidth="1"/>
    <col min="12546" max="12546" width="14.7109375" customWidth="1"/>
    <col min="12547" max="12547" width="20.85546875" customWidth="1"/>
    <col min="12548" max="12548" width="26.7109375" customWidth="1"/>
    <col min="12549" max="12549" width="17" customWidth="1"/>
    <col min="12550" max="12550" width="19.85546875" customWidth="1"/>
    <col min="12551" max="12551" width="16.42578125" customWidth="1"/>
    <col min="12552" max="12554" width="14.7109375" customWidth="1"/>
    <col min="12555" max="12555" width="26.7109375" customWidth="1"/>
    <col min="12556" max="12556" width="24.85546875" customWidth="1"/>
    <col min="12557" max="12557" width="21.7109375" customWidth="1"/>
    <col min="12558" max="12558" width="25.7109375" customWidth="1"/>
    <col min="12559" max="12559" width="23" customWidth="1"/>
    <col min="12560" max="12560" width="14.7109375" customWidth="1"/>
    <col min="12561" max="12561" width="18.7109375" customWidth="1"/>
    <col min="12562" max="12562" width="14.140625" customWidth="1"/>
    <col min="12563" max="12563" width="11.28515625" bestFit="1" customWidth="1"/>
    <col min="12564" max="12564" width="15.42578125" customWidth="1"/>
    <col min="12565" max="12565" width="10.28515625" bestFit="1" customWidth="1"/>
    <col min="12801" max="12801" width="26.42578125" customWidth="1"/>
    <col min="12802" max="12802" width="14.7109375" customWidth="1"/>
    <col min="12803" max="12803" width="20.85546875" customWidth="1"/>
    <col min="12804" max="12804" width="26.7109375" customWidth="1"/>
    <col min="12805" max="12805" width="17" customWidth="1"/>
    <col min="12806" max="12806" width="19.85546875" customWidth="1"/>
    <col min="12807" max="12807" width="16.42578125" customWidth="1"/>
    <col min="12808" max="12810" width="14.7109375" customWidth="1"/>
    <col min="12811" max="12811" width="26.7109375" customWidth="1"/>
    <col min="12812" max="12812" width="24.85546875" customWidth="1"/>
    <col min="12813" max="12813" width="21.7109375" customWidth="1"/>
    <col min="12814" max="12814" width="25.7109375" customWidth="1"/>
    <col min="12815" max="12815" width="23" customWidth="1"/>
    <col min="12816" max="12816" width="14.7109375" customWidth="1"/>
    <col min="12817" max="12817" width="18.7109375" customWidth="1"/>
    <col min="12818" max="12818" width="14.140625" customWidth="1"/>
    <col min="12819" max="12819" width="11.28515625" bestFit="1" customWidth="1"/>
    <col min="12820" max="12820" width="15.42578125" customWidth="1"/>
    <col min="12821" max="12821" width="10.28515625" bestFit="1" customWidth="1"/>
    <col min="13057" max="13057" width="26.42578125" customWidth="1"/>
    <col min="13058" max="13058" width="14.7109375" customWidth="1"/>
    <col min="13059" max="13059" width="20.85546875" customWidth="1"/>
    <col min="13060" max="13060" width="26.7109375" customWidth="1"/>
    <col min="13061" max="13061" width="17" customWidth="1"/>
    <col min="13062" max="13062" width="19.85546875" customWidth="1"/>
    <col min="13063" max="13063" width="16.42578125" customWidth="1"/>
    <col min="13064" max="13066" width="14.7109375" customWidth="1"/>
    <col min="13067" max="13067" width="26.7109375" customWidth="1"/>
    <col min="13068" max="13068" width="24.85546875" customWidth="1"/>
    <col min="13069" max="13069" width="21.7109375" customWidth="1"/>
    <col min="13070" max="13070" width="25.7109375" customWidth="1"/>
    <col min="13071" max="13071" width="23" customWidth="1"/>
    <col min="13072" max="13072" width="14.7109375" customWidth="1"/>
    <col min="13073" max="13073" width="18.7109375" customWidth="1"/>
    <col min="13074" max="13074" width="14.140625" customWidth="1"/>
    <col min="13075" max="13075" width="11.28515625" bestFit="1" customWidth="1"/>
    <col min="13076" max="13076" width="15.42578125" customWidth="1"/>
    <col min="13077" max="13077" width="10.28515625" bestFit="1" customWidth="1"/>
    <col min="13313" max="13313" width="26.42578125" customWidth="1"/>
    <col min="13314" max="13314" width="14.7109375" customWidth="1"/>
    <col min="13315" max="13315" width="20.85546875" customWidth="1"/>
    <col min="13316" max="13316" width="26.7109375" customWidth="1"/>
    <col min="13317" max="13317" width="17" customWidth="1"/>
    <col min="13318" max="13318" width="19.85546875" customWidth="1"/>
    <col min="13319" max="13319" width="16.42578125" customWidth="1"/>
    <col min="13320" max="13322" width="14.7109375" customWidth="1"/>
    <col min="13323" max="13323" width="26.7109375" customWidth="1"/>
    <col min="13324" max="13324" width="24.85546875" customWidth="1"/>
    <col min="13325" max="13325" width="21.7109375" customWidth="1"/>
    <col min="13326" max="13326" width="25.7109375" customWidth="1"/>
    <col min="13327" max="13327" width="23" customWidth="1"/>
    <col min="13328" max="13328" width="14.7109375" customWidth="1"/>
    <col min="13329" max="13329" width="18.7109375" customWidth="1"/>
    <col min="13330" max="13330" width="14.140625" customWidth="1"/>
    <col min="13331" max="13331" width="11.28515625" bestFit="1" customWidth="1"/>
    <col min="13332" max="13332" width="15.42578125" customWidth="1"/>
    <col min="13333" max="13333" width="10.28515625" bestFit="1" customWidth="1"/>
    <col min="13569" max="13569" width="26.42578125" customWidth="1"/>
    <col min="13570" max="13570" width="14.7109375" customWidth="1"/>
    <col min="13571" max="13571" width="20.85546875" customWidth="1"/>
    <col min="13572" max="13572" width="26.7109375" customWidth="1"/>
    <col min="13573" max="13573" width="17" customWidth="1"/>
    <col min="13574" max="13574" width="19.85546875" customWidth="1"/>
    <col min="13575" max="13575" width="16.42578125" customWidth="1"/>
    <col min="13576" max="13578" width="14.7109375" customWidth="1"/>
    <col min="13579" max="13579" width="26.7109375" customWidth="1"/>
    <col min="13580" max="13580" width="24.85546875" customWidth="1"/>
    <col min="13581" max="13581" width="21.7109375" customWidth="1"/>
    <col min="13582" max="13582" width="25.7109375" customWidth="1"/>
    <col min="13583" max="13583" width="23" customWidth="1"/>
    <col min="13584" max="13584" width="14.7109375" customWidth="1"/>
    <col min="13585" max="13585" width="18.7109375" customWidth="1"/>
    <col min="13586" max="13586" width="14.140625" customWidth="1"/>
    <col min="13587" max="13587" width="11.28515625" bestFit="1" customWidth="1"/>
    <col min="13588" max="13588" width="15.42578125" customWidth="1"/>
    <col min="13589" max="13589" width="10.28515625" bestFit="1" customWidth="1"/>
    <col min="13825" max="13825" width="26.42578125" customWidth="1"/>
    <col min="13826" max="13826" width="14.7109375" customWidth="1"/>
    <col min="13827" max="13827" width="20.85546875" customWidth="1"/>
    <col min="13828" max="13828" width="26.7109375" customWidth="1"/>
    <col min="13829" max="13829" width="17" customWidth="1"/>
    <col min="13830" max="13830" width="19.85546875" customWidth="1"/>
    <col min="13831" max="13831" width="16.42578125" customWidth="1"/>
    <col min="13832" max="13834" width="14.7109375" customWidth="1"/>
    <col min="13835" max="13835" width="26.7109375" customWidth="1"/>
    <col min="13836" max="13836" width="24.85546875" customWidth="1"/>
    <col min="13837" max="13837" width="21.7109375" customWidth="1"/>
    <col min="13838" max="13838" width="25.7109375" customWidth="1"/>
    <col min="13839" max="13839" width="23" customWidth="1"/>
    <col min="13840" max="13840" width="14.7109375" customWidth="1"/>
    <col min="13841" max="13841" width="18.7109375" customWidth="1"/>
    <col min="13842" max="13842" width="14.140625" customWidth="1"/>
    <col min="13843" max="13843" width="11.28515625" bestFit="1" customWidth="1"/>
    <col min="13844" max="13844" width="15.42578125" customWidth="1"/>
    <col min="13845" max="13845" width="10.28515625" bestFit="1" customWidth="1"/>
    <col min="14081" max="14081" width="26.42578125" customWidth="1"/>
    <col min="14082" max="14082" width="14.7109375" customWidth="1"/>
    <col min="14083" max="14083" width="20.85546875" customWidth="1"/>
    <col min="14084" max="14084" width="26.7109375" customWidth="1"/>
    <col min="14085" max="14085" width="17" customWidth="1"/>
    <col min="14086" max="14086" width="19.85546875" customWidth="1"/>
    <col min="14087" max="14087" width="16.42578125" customWidth="1"/>
    <col min="14088" max="14090" width="14.7109375" customWidth="1"/>
    <col min="14091" max="14091" width="26.7109375" customWidth="1"/>
    <col min="14092" max="14092" width="24.85546875" customWidth="1"/>
    <col min="14093" max="14093" width="21.7109375" customWidth="1"/>
    <col min="14094" max="14094" width="25.7109375" customWidth="1"/>
    <col min="14095" max="14095" width="23" customWidth="1"/>
    <col min="14096" max="14096" width="14.7109375" customWidth="1"/>
    <col min="14097" max="14097" width="18.7109375" customWidth="1"/>
    <col min="14098" max="14098" width="14.140625" customWidth="1"/>
    <col min="14099" max="14099" width="11.28515625" bestFit="1" customWidth="1"/>
    <col min="14100" max="14100" width="15.42578125" customWidth="1"/>
    <col min="14101" max="14101" width="10.28515625" bestFit="1" customWidth="1"/>
    <col min="14337" max="14337" width="26.42578125" customWidth="1"/>
    <col min="14338" max="14338" width="14.7109375" customWidth="1"/>
    <col min="14339" max="14339" width="20.85546875" customWidth="1"/>
    <col min="14340" max="14340" width="26.7109375" customWidth="1"/>
    <col min="14341" max="14341" width="17" customWidth="1"/>
    <col min="14342" max="14342" width="19.85546875" customWidth="1"/>
    <col min="14343" max="14343" width="16.42578125" customWidth="1"/>
    <col min="14344" max="14346" width="14.7109375" customWidth="1"/>
    <col min="14347" max="14347" width="26.7109375" customWidth="1"/>
    <col min="14348" max="14348" width="24.85546875" customWidth="1"/>
    <col min="14349" max="14349" width="21.7109375" customWidth="1"/>
    <col min="14350" max="14350" width="25.7109375" customWidth="1"/>
    <col min="14351" max="14351" width="23" customWidth="1"/>
    <col min="14352" max="14352" width="14.7109375" customWidth="1"/>
    <col min="14353" max="14353" width="18.7109375" customWidth="1"/>
    <col min="14354" max="14354" width="14.140625" customWidth="1"/>
    <col min="14355" max="14355" width="11.28515625" bestFit="1" customWidth="1"/>
    <col min="14356" max="14356" width="15.42578125" customWidth="1"/>
    <col min="14357" max="14357" width="10.28515625" bestFit="1" customWidth="1"/>
    <col min="14593" max="14593" width="26.42578125" customWidth="1"/>
    <col min="14594" max="14594" width="14.7109375" customWidth="1"/>
    <col min="14595" max="14595" width="20.85546875" customWidth="1"/>
    <col min="14596" max="14596" width="26.7109375" customWidth="1"/>
    <col min="14597" max="14597" width="17" customWidth="1"/>
    <col min="14598" max="14598" width="19.85546875" customWidth="1"/>
    <col min="14599" max="14599" width="16.42578125" customWidth="1"/>
    <col min="14600" max="14602" width="14.7109375" customWidth="1"/>
    <col min="14603" max="14603" width="26.7109375" customWidth="1"/>
    <col min="14604" max="14604" width="24.85546875" customWidth="1"/>
    <col min="14605" max="14605" width="21.7109375" customWidth="1"/>
    <col min="14606" max="14606" width="25.7109375" customWidth="1"/>
    <col min="14607" max="14607" width="23" customWidth="1"/>
    <col min="14608" max="14608" width="14.7109375" customWidth="1"/>
    <col min="14609" max="14609" width="18.7109375" customWidth="1"/>
    <col min="14610" max="14610" width="14.140625" customWidth="1"/>
    <col min="14611" max="14611" width="11.28515625" bestFit="1" customWidth="1"/>
    <col min="14612" max="14612" width="15.42578125" customWidth="1"/>
    <col min="14613" max="14613" width="10.28515625" bestFit="1" customWidth="1"/>
    <col min="14849" max="14849" width="26.42578125" customWidth="1"/>
    <col min="14850" max="14850" width="14.7109375" customWidth="1"/>
    <col min="14851" max="14851" width="20.85546875" customWidth="1"/>
    <col min="14852" max="14852" width="26.7109375" customWidth="1"/>
    <col min="14853" max="14853" width="17" customWidth="1"/>
    <col min="14854" max="14854" width="19.85546875" customWidth="1"/>
    <col min="14855" max="14855" width="16.42578125" customWidth="1"/>
    <col min="14856" max="14858" width="14.7109375" customWidth="1"/>
    <col min="14859" max="14859" width="26.7109375" customWidth="1"/>
    <col min="14860" max="14860" width="24.85546875" customWidth="1"/>
    <col min="14861" max="14861" width="21.7109375" customWidth="1"/>
    <col min="14862" max="14862" width="25.7109375" customWidth="1"/>
    <col min="14863" max="14863" width="23" customWidth="1"/>
    <col min="14864" max="14864" width="14.7109375" customWidth="1"/>
    <col min="14865" max="14865" width="18.7109375" customWidth="1"/>
    <col min="14866" max="14866" width="14.140625" customWidth="1"/>
    <col min="14867" max="14867" width="11.28515625" bestFit="1" customWidth="1"/>
    <col min="14868" max="14868" width="15.42578125" customWidth="1"/>
    <col min="14869" max="14869" width="10.28515625" bestFit="1" customWidth="1"/>
    <col min="15105" max="15105" width="26.42578125" customWidth="1"/>
    <col min="15106" max="15106" width="14.7109375" customWidth="1"/>
    <col min="15107" max="15107" width="20.85546875" customWidth="1"/>
    <col min="15108" max="15108" width="26.7109375" customWidth="1"/>
    <col min="15109" max="15109" width="17" customWidth="1"/>
    <col min="15110" max="15110" width="19.85546875" customWidth="1"/>
    <col min="15111" max="15111" width="16.42578125" customWidth="1"/>
    <col min="15112" max="15114" width="14.7109375" customWidth="1"/>
    <col min="15115" max="15115" width="26.7109375" customWidth="1"/>
    <col min="15116" max="15116" width="24.85546875" customWidth="1"/>
    <col min="15117" max="15117" width="21.7109375" customWidth="1"/>
    <col min="15118" max="15118" width="25.7109375" customWidth="1"/>
    <col min="15119" max="15119" width="23" customWidth="1"/>
    <col min="15120" max="15120" width="14.7109375" customWidth="1"/>
    <col min="15121" max="15121" width="18.7109375" customWidth="1"/>
    <col min="15122" max="15122" width="14.140625" customWidth="1"/>
    <col min="15123" max="15123" width="11.28515625" bestFit="1" customWidth="1"/>
    <col min="15124" max="15124" width="15.42578125" customWidth="1"/>
    <col min="15125" max="15125" width="10.28515625" bestFit="1" customWidth="1"/>
    <col min="15361" max="15361" width="26.42578125" customWidth="1"/>
    <col min="15362" max="15362" width="14.7109375" customWidth="1"/>
    <col min="15363" max="15363" width="20.85546875" customWidth="1"/>
    <col min="15364" max="15364" width="26.7109375" customWidth="1"/>
    <col min="15365" max="15365" width="17" customWidth="1"/>
    <col min="15366" max="15366" width="19.85546875" customWidth="1"/>
    <col min="15367" max="15367" width="16.42578125" customWidth="1"/>
    <col min="15368" max="15370" width="14.7109375" customWidth="1"/>
    <col min="15371" max="15371" width="26.7109375" customWidth="1"/>
    <col min="15372" max="15372" width="24.85546875" customWidth="1"/>
    <col min="15373" max="15373" width="21.7109375" customWidth="1"/>
    <col min="15374" max="15374" width="25.7109375" customWidth="1"/>
    <col min="15375" max="15375" width="23" customWidth="1"/>
    <col min="15376" max="15376" width="14.7109375" customWidth="1"/>
    <col min="15377" max="15377" width="18.7109375" customWidth="1"/>
    <col min="15378" max="15378" width="14.140625" customWidth="1"/>
    <col min="15379" max="15379" width="11.28515625" bestFit="1" customWidth="1"/>
    <col min="15380" max="15380" width="15.42578125" customWidth="1"/>
    <col min="15381" max="15381" width="10.28515625" bestFit="1" customWidth="1"/>
    <col min="15617" max="15617" width="26.42578125" customWidth="1"/>
    <col min="15618" max="15618" width="14.7109375" customWidth="1"/>
    <col min="15619" max="15619" width="20.85546875" customWidth="1"/>
    <col min="15620" max="15620" width="26.7109375" customWidth="1"/>
    <col min="15621" max="15621" width="17" customWidth="1"/>
    <col min="15622" max="15622" width="19.85546875" customWidth="1"/>
    <col min="15623" max="15623" width="16.42578125" customWidth="1"/>
    <col min="15624" max="15626" width="14.7109375" customWidth="1"/>
    <col min="15627" max="15627" width="26.7109375" customWidth="1"/>
    <col min="15628" max="15628" width="24.85546875" customWidth="1"/>
    <col min="15629" max="15629" width="21.7109375" customWidth="1"/>
    <col min="15630" max="15630" width="25.7109375" customWidth="1"/>
    <col min="15631" max="15631" width="23" customWidth="1"/>
    <col min="15632" max="15632" width="14.7109375" customWidth="1"/>
    <col min="15633" max="15633" width="18.7109375" customWidth="1"/>
    <col min="15634" max="15634" width="14.140625" customWidth="1"/>
    <col min="15635" max="15635" width="11.28515625" bestFit="1" customWidth="1"/>
    <col min="15636" max="15636" width="15.42578125" customWidth="1"/>
    <col min="15637" max="15637" width="10.28515625" bestFit="1" customWidth="1"/>
    <col min="15873" max="15873" width="26.42578125" customWidth="1"/>
    <col min="15874" max="15874" width="14.7109375" customWidth="1"/>
    <col min="15875" max="15875" width="20.85546875" customWidth="1"/>
    <col min="15876" max="15876" width="26.7109375" customWidth="1"/>
    <col min="15877" max="15877" width="17" customWidth="1"/>
    <col min="15878" max="15878" width="19.85546875" customWidth="1"/>
    <col min="15879" max="15879" width="16.42578125" customWidth="1"/>
    <col min="15880" max="15882" width="14.7109375" customWidth="1"/>
    <col min="15883" max="15883" width="26.7109375" customWidth="1"/>
    <col min="15884" max="15884" width="24.85546875" customWidth="1"/>
    <col min="15885" max="15885" width="21.7109375" customWidth="1"/>
    <col min="15886" max="15886" width="25.7109375" customWidth="1"/>
    <col min="15887" max="15887" width="23" customWidth="1"/>
    <col min="15888" max="15888" width="14.7109375" customWidth="1"/>
    <col min="15889" max="15889" width="18.7109375" customWidth="1"/>
    <col min="15890" max="15890" width="14.140625" customWidth="1"/>
    <col min="15891" max="15891" width="11.28515625" bestFit="1" customWidth="1"/>
    <col min="15892" max="15892" width="15.42578125" customWidth="1"/>
    <col min="15893" max="15893" width="10.28515625" bestFit="1" customWidth="1"/>
    <col min="16129" max="16129" width="26.42578125" customWidth="1"/>
    <col min="16130" max="16130" width="14.7109375" customWidth="1"/>
    <col min="16131" max="16131" width="20.85546875" customWidth="1"/>
    <col min="16132" max="16132" width="26.7109375" customWidth="1"/>
    <col min="16133" max="16133" width="17" customWidth="1"/>
    <col min="16134" max="16134" width="19.85546875" customWidth="1"/>
    <col min="16135" max="16135" width="16.42578125" customWidth="1"/>
    <col min="16136" max="16138" width="14.7109375" customWidth="1"/>
    <col min="16139" max="16139" width="26.7109375" customWidth="1"/>
    <col min="16140" max="16140" width="24.85546875" customWidth="1"/>
    <col min="16141" max="16141" width="21.7109375" customWidth="1"/>
    <col min="16142" max="16142" width="25.7109375" customWidth="1"/>
    <col min="16143" max="16143" width="23" customWidth="1"/>
    <col min="16144" max="16144" width="14.7109375" customWidth="1"/>
    <col min="16145" max="16145" width="18.7109375" customWidth="1"/>
    <col min="16146" max="16146" width="14.140625" customWidth="1"/>
    <col min="16147" max="16147" width="11.28515625" bestFit="1" customWidth="1"/>
    <col min="16148" max="16148" width="15.42578125" customWidth="1"/>
    <col min="16149" max="16149" width="10.28515625" bestFit="1" customWidth="1"/>
  </cols>
  <sheetData>
    <row r="2" spans="1:20" ht="15">
      <c r="A2" s="2237" t="s">
        <v>1702</v>
      </c>
      <c r="B2" s="2237"/>
      <c r="C2" s="2237"/>
      <c r="D2" s="2237"/>
      <c r="E2" s="2237"/>
      <c r="F2" s="2237"/>
      <c r="G2" s="2237"/>
      <c r="H2" s="2237"/>
      <c r="I2" s="2237"/>
      <c r="J2" s="2237"/>
      <c r="K2" s="2237"/>
      <c r="L2" s="2237"/>
      <c r="M2" s="2237"/>
      <c r="N2" s="2237"/>
      <c r="O2" s="2237"/>
      <c r="P2" s="2237"/>
      <c r="Q2"/>
      <c r="R2"/>
      <c r="S2"/>
      <c r="T2"/>
    </row>
    <row r="3" spans="1:20">
      <c r="A3" s="2238" t="s">
        <v>1703</v>
      </c>
      <c r="B3" s="2239"/>
      <c r="C3" s="2239"/>
      <c r="D3" s="2239"/>
      <c r="E3" s="2239"/>
      <c r="F3" s="2239"/>
      <c r="G3" s="2239"/>
      <c r="H3" s="2239"/>
      <c r="I3" s="2239"/>
      <c r="J3" s="2239"/>
      <c r="K3" s="2239"/>
      <c r="L3" s="2239"/>
      <c r="M3" s="2239"/>
      <c r="N3" s="2239"/>
      <c r="O3" s="2239"/>
      <c r="P3" s="2239"/>
      <c r="Q3"/>
      <c r="R3"/>
      <c r="S3"/>
      <c r="T3"/>
    </row>
    <row r="4" spans="1:20" ht="13.5" thickBot="1">
      <c r="B4" s="1987"/>
      <c r="C4" s="1987"/>
      <c r="D4" s="1987"/>
      <c r="E4" s="1987"/>
      <c r="F4" s="1987"/>
      <c r="G4" s="1987"/>
      <c r="H4" s="1987"/>
      <c r="I4" s="1987"/>
      <c r="Q4"/>
      <c r="R4"/>
      <c r="S4"/>
      <c r="T4"/>
    </row>
    <row r="5" spans="1:20">
      <c r="A5" s="1988"/>
      <c r="B5" s="2240" t="s">
        <v>1704</v>
      </c>
      <c r="C5" s="2241"/>
      <c r="D5" s="2241"/>
      <c r="E5" s="2241"/>
      <c r="F5" s="2241"/>
      <c r="G5" s="2241"/>
      <c r="H5" s="2241"/>
      <c r="I5" s="2241"/>
      <c r="J5" s="2241"/>
      <c r="K5" s="2241"/>
      <c r="L5" s="2241"/>
      <c r="M5" s="2241"/>
      <c r="N5" s="2242"/>
      <c r="O5"/>
      <c r="P5"/>
      <c r="Q5"/>
      <c r="R5"/>
      <c r="S5"/>
      <c r="T5"/>
    </row>
    <row r="6" spans="1:20" ht="13.5" thickBot="1">
      <c r="A6" s="1989"/>
      <c r="B6" s="2243" t="s">
        <v>1735</v>
      </c>
      <c r="C6" s="2235"/>
      <c r="D6" s="2235"/>
      <c r="E6" s="2235"/>
      <c r="F6" s="2235"/>
      <c r="G6" s="2235"/>
      <c r="H6" s="2235"/>
      <c r="I6" s="2235"/>
      <c r="J6" s="2235"/>
      <c r="K6" s="2235"/>
      <c r="L6" s="2235"/>
      <c r="M6" s="2235"/>
      <c r="N6" s="2236"/>
      <c r="O6"/>
      <c r="P6"/>
      <c r="Q6"/>
      <c r="R6"/>
      <c r="S6"/>
      <c r="T6"/>
    </row>
    <row r="7" spans="1:20">
      <c r="A7" s="1990" t="s">
        <v>0</v>
      </c>
      <c r="B7" s="1991" t="s">
        <v>849</v>
      </c>
      <c r="C7" s="1992" t="s">
        <v>844</v>
      </c>
      <c r="D7" s="1993" t="s">
        <v>848</v>
      </c>
      <c r="E7" s="1992" t="s">
        <v>847</v>
      </c>
      <c r="F7" s="1993" t="s">
        <v>846</v>
      </c>
      <c r="G7" s="1992" t="s">
        <v>206</v>
      </c>
      <c r="H7" s="1992" t="s">
        <v>845</v>
      </c>
      <c r="I7" s="574" t="s">
        <v>843</v>
      </c>
      <c r="J7" s="1986" t="s">
        <v>844</v>
      </c>
      <c r="K7" s="1992"/>
      <c r="L7" s="1992"/>
      <c r="M7" s="1994"/>
      <c r="N7" s="1995"/>
      <c r="O7"/>
      <c r="P7"/>
      <c r="Q7"/>
      <c r="R7"/>
      <c r="S7"/>
      <c r="T7"/>
    </row>
    <row r="8" spans="1:20" ht="38.25">
      <c r="A8" s="1990"/>
      <c r="B8" s="1996"/>
      <c r="C8" s="1997"/>
      <c r="D8" s="1993"/>
      <c r="E8" s="1997"/>
      <c r="F8" s="1993"/>
      <c r="G8" s="1998"/>
      <c r="H8" s="1998"/>
      <c r="I8" s="1543" t="s">
        <v>1650</v>
      </c>
      <c r="J8" s="1544" t="s">
        <v>1649</v>
      </c>
      <c r="K8" s="1998"/>
      <c r="L8" s="1998"/>
      <c r="M8" s="1999"/>
      <c r="N8" s="2000" t="s">
        <v>378</v>
      </c>
      <c r="O8"/>
      <c r="P8"/>
      <c r="Q8"/>
      <c r="R8"/>
      <c r="S8"/>
      <c r="T8"/>
    </row>
    <row r="9" spans="1:20">
      <c r="A9" s="1990"/>
      <c r="B9" s="2001" t="s">
        <v>852</v>
      </c>
      <c r="C9" s="2002" t="s">
        <v>852</v>
      </c>
      <c r="D9" s="255" t="s">
        <v>852</v>
      </c>
      <c r="E9" s="2002" t="s">
        <v>852</v>
      </c>
      <c r="F9" s="255" t="s">
        <v>852</v>
      </c>
      <c r="G9" s="2002" t="s">
        <v>852</v>
      </c>
      <c r="H9" s="2003" t="s">
        <v>852</v>
      </c>
      <c r="I9" s="2002" t="s">
        <v>853</v>
      </c>
      <c r="J9" s="2002" t="s">
        <v>853</v>
      </c>
      <c r="K9" s="2002"/>
      <c r="L9" s="2002"/>
      <c r="M9" s="1994"/>
      <c r="N9" s="1989"/>
      <c r="O9"/>
      <c r="P9"/>
      <c r="Q9"/>
      <c r="R9"/>
      <c r="S9"/>
      <c r="T9"/>
    </row>
    <row r="10" spans="1:20" ht="13.5" thickBot="1">
      <c r="A10" s="2004"/>
      <c r="B10" s="2005"/>
      <c r="C10" s="2006"/>
      <c r="D10" s="2007"/>
      <c r="E10" s="2006"/>
      <c r="F10" s="2007"/>
      <c r="G10" s="2006"/>
      <c r="H10" s="2008"/>
      <c r="I10" s="2006"/>
      <c r="J10" s="2006"/>
      <c r="K10" s="2006"/>
      <c r="L10" s="2006"/>
      <c r="M10" s="2009"/>
      <c r="N10" s="2010"/>
      <c r="O10"/>
      <c r="P10"/>
      <c r="Q10"/>
      <c r="R10"/>
      <c r="S10"/>
      <c r="T10"/>
    </row>
    <row r="11" spans="1:20">
      <c r="A11" s="2011"/>
      <c r="B11" s="2012"/>
      <c r="C11" s="2013"/>
      <c r="D11" s="242"/>
      <c r="E11" s="2013"/>
      <c r="F11" s="242"/>
      <c r="G11" s="2013"/>
      <c r="H11" s="2014"/>
      <c r="I11" s="2013"/>
      <c r="J11" s="2013"/>
      <c r="K11" s="2013"/>
      <c r="L11" s="2013"/>
      <c r="M11" s="2015"/>
      <c r="N11" s="1988"/>
      <c r="O11"/>
      <c r="P11"/>
      <c r="Q11"/>
      <c r="R11"/>
      <c r="S11"/>
      <c r="T11"/>
    </row>
    <row r="12" spans="1:20" ht="14.25">
      <c r="A12" s="2011" t="s">
        <v>12</v>
      </c>
      <c r="B12" s="2016">
        <v>93237.901084909608</v>
      </c>
      <c r="C12" s="2017">
        <v>313167.37749404507</v>
      </c>
      <c r="D12" s="2018">
        <v>22703.453964135246</v>
      </c>
      <c r="E12" s="2017">
        <v>148873.15088384299</v>
      </c>
      <c r="F12" s="2018">
        <v>64561.352853612188</v>
      </c>
      <c r="G12" s="2017">
        <v>752.92276332351537</v>
      </c>
      <c r="H12" s="2019">
        <v>722.11729544695845</v>
      </c>
      <c r="I12" s="2017">
        <v>112287.68767903022</v>
      </c>
      <c r="J12" s="2017">
        <v>64274.934423548446</v>
      </c>
      <c r="K12" s="2017"/>
      <c r="L12" s="2017"/>
      <c r="M12" s="2020"/>
      <c r="N12" s="2021">
        <f t="shared" ref="N12:N36" si="0">SUM(B12:M12)</f>
        <v>820580.89844189421</v>
      </c>
      <c r="O12"/>
      <c r="P12"/>
      <c r="Q12"/>
      <c r="R12"/>
      <c r="S12"/>
      <c r="T12"/>
    </row>
    <row r="13" spans="1:20" ht="14.25">
      <c r="A13" s="2011" t="s">
        <v>39</v>
      </c>
      <c r="B13" s="2016">
        <v>643181.93106199685</v>
      </c>
      <c r="C13" s="2017">
        <v>2160318.8859733064</v>
      </c>
      <c r="D13" s="2018">
        <v>156614.97301544293</v>
      </c>
      <c r="E13" s="2017">
        <v>1026969.9291230779</v>
      </c>
      <c r="F13" s="2018">
        <v>445362.83117898233</v>
      </c>
      <c r="G13" s="2017">
        <v>5193.8783608389394</v>
      </c>
      <c r="H13" s="2019">
        <v>4981.3733592723711</v>
      </c>
      <c r="I13" s="2017">
        <v>774592.85285835294</v>
      </c>
      <c r="J13" s="2017">
        <v>443387.03424665565</v>
      </c>
      <c r="K13" s="2017"/>
      <c r="L13" s="2017"/>
      <c r="M13" s="2020"/>
      <c r="N13" s="2021">
        <f t="shared" si="0"/>
        <v>5660603.6891779266</v>
      </c>
      <c r="O13"/>
      <c r="P13"/>
      <c r="Q13"/>
      <c r="R13"/>
      <c r="S13"/>
      <c r="T13"/>
    </row>
    <row r="14" spans="1:20" ht="14.25">
      <c r="A14" s="2011" t="s">
        <v>99</v>
      </c>
      <c r="B14" s="2016">
        <v>89028.940988607093</v>
      </c>
      <c r="C14" s="2017">
        <v>299030.32614476845</v>
      </c>
      <c r="D14" s="2018">
        <v>21678.571049876329</v>
      </c>
      <c r="E14" s="2017">
        <v>142152.69553049598</v>
      </c>
      <c r="F14" s="2018">
        <v>61646.914038899959</v>
      </c>
      <c r="G14" s="2017">
        <v>718.93420470570027</v>
      </c>
      <c r="H14" s="2019">
        <v>689.51936213850411</v>
      </c>
      <c r="I14" s="2017">
        <v>107218.7790994954</v>
      </c>
      <c r="J14" s="2017">
        <v>61373.425154964527</v>
      </c>
      <c r="K14" s="2017"/>
      <c r="L14" s="2017"/>
      <c r="M14" s="2020"/>
      <c r="N14" s="2021">
        <f t="shared" si="0"/>
        <v>783538.10557395197</v>
      </c>
      <c r="O14"/>
      <c r="P14"/>
      <c r="Q14"/>
      <c r="R14"/>
      <c r="S14"/>
      <c r="T14"/>
    </row>
    <row r="15" spans="1:20" ht="14.25">
      <c r="A15" s="2011" t="s">
        <v>132</v>
      </c>
      <c r="B15" s="2016">
        <v>202183.28245571908</v>
      </c>
      <c r="C15" s="2017">
        <v>679093.02550830483</v>
      </c>
      <c r="D15" s="2018">
        <v>49231.683597970841</v>
      </c>
      <c r="E15" s="2017">
        <v>322826.46826004633</v>
      </c>
      <c r="F15" s="2018">
        <v>139999.14292191053</v>
      </c>
      <c r="G15" s="2017">
        <v>1632.6879300484031</v>
      </c>
      <c r="H15" s="2019">
        <v>1565.8872991848395</v>
      </c>
      <c r="I15" s="2017">
        <v>243492.11007693232</v>
      </c>
      <c r="J15" s="2017">
        <v>139378.05409781353</v>
      </c>
      <c r="K15" s="2017"/>
      <c r="L15" s="2017"/>
      <c r="M15" s="2020"/>
      <c r="N15" s="2021">
        <f t="shared" si="0"/>
        <v>1779402.3421479308</v>
      </c>
      <c r="O15"/>
      <c r="P15"/>
      <c r="Q15"/>
      <c r="R15"/>
      <c r="S15"/>
      <c r="T15"/>
    </row>
    <row r="16" spans="1:20" ht="14.25">
      <c r="A16" s="2011" t="s">
        <v>444</v>
      </c>
      <c r="B16" s="2016">
        <v>102976.96619722401</v>
      </c>
      <c r="C16" s="2017">
        <v>345878.94054917787</v>
      </c>
      <c r="D16" s="2018">
        <v>25074.918935550526</v>
      </c>
      <c r="E16" s="2017">
        <v>164423.53643588131</v>
      </c>
      <c r="F16" s="2018">
        <v>71305.039829232031</v>
      </c>
      <c r="G16" s="2017">
        <v>831.56850428537643</v>
      </c>
      <c r="H16" s="2019">
        <v>797.54528425037176</v>
      </c>
      <c r="I16" s="2017">
        <v>124016.57785022151</v>
      </c>
      <c r="J16" s="2017">
        <v>70988.703868772383</v>
      </c>
      <c r="K16" s="2017"/>
      <c r="L16" s="2017"/>
      <c r="M16" s="2020"/>
      <c r="N16" s="2021">
        <f t="shared" si="0"/>
        <v>906293.79745459557</v>
      </c>
      <c r="O16"/>
      <c r="P16"/>
      <c r="Q16"/>
      <c r="R16"/>
      <c r="S16"/>
      <c r="T16"/>
    </row>
    <row r="17" spans="1:20" ht="14.25">
      <c r="A17" s="2011" t="s">
        <v>224</v>
      </c>
      <c r="B17" s="2016">
        <v>476478.2385855678</v>
      </c>
      <c r="C17" s="2017">
        <v>1600394.6750681924</v>
      </c>
      <c r="D17" s="2018">
        <v>116022.57910962898</v>
      </c>
      <c r="E17" s="2017">
        <v>760793.79608962103</v>
      </c>
      <c r="F17" s="2018">
        <v>329931.0616224205</v>
      </c>
      <c r="G17" s="2017">
        <v>3847.698284549117</v>
      </c>
      <c r="H17" s="2019">
        <v>3690.271584657416</v>
      </c>
      <c r="I17" s="2017">
        <v>573829.30136347737</v>
      </c>
      <c r="J17" s="2017">
        <v>328467.36341099319</v>
      </c>
      <c r="K17" s="2017"/>
      <c r="L17" s="2017"/>
      <c r="M17" s="2020"/>
      <c r="N17" s="2021">
        <f t="shared" si="0"/>
        <v>4193454.9851191076</v>
      </c>
      <c r="O17"/>
      <c r="P17"/>
      <c r="Q17"/>
      <c r="R17"/>
      <c r="S17"/>
      <c r="T17"/>
    </row>
    <row r="18" spans="1:20" ht="14.25">
      <c r="A18" s="2011" t="s">
        <v>92</v>
      </c>
      <c r="B18" s="2016">
        <v>34048.122446016198</v>
      </c>
      <c r="C18" s="2017">
        <v>114360.80275235599</v>
      </c>
      <c r="D18" s="2018">
        <v>8290.7269632164534</v>
      </c>
      <c r="E18" s="2017">
        <v>54364.708034356598</v>
      </c>
      <c r="F18" s="2018">
        <v>23576.172582846993</v>
      </c>
      <c r="G18" s="2017">
        <v>274.948343321094</v>
      </c>
      <c r="H18" s="2019">
        <v>263.69896586768425</v>
      </c>
      <c r="I18" s="2017">
        <v>41004.622527849053</v>
      </c>
      <c r="J18" s="2017">
        <v>23471.579818915878</v>
      </c>
      <c r="K18" s="2017"/>
      <c r="L18" s="2017"/>
      <c r="M18" s="2020"/>
      <c r="N18" s="2021">
        <f t="shared" si="0"/>
        <v>299655.38243474596</v>
      </c>
      <c r="O18"/>
      <c r="P18"/>
      <c r="Q18"/>
      <c r="R18"/>
      <c r="S18"/>
      <c r="T18"/>
    </row>
    <row r="19" spans="1:20" ht="14.25">
      <c r="A19" s="2011" t="s">
        <v>173</v>
      </c>
      <c r="B19" s="2016">
        <v>104167.47071444288</v>
      </c>
      <c r="C19" s="2017">
        <v>349877.60604050761</v>
      </c>
      <c r="D19" s="2018">
        <v>25364.807105342756</v>
      </c>
      <c r="E19" s="2017">
        <v>166324.41747843518</v>
      </c>
      <c r="F19" s="2018">
        <v>72129.388954594586</v>
      </c>
      <c r="G19" s="2017">
        <v>841.18216933385543</v>
      </c>
      <c r="H19" s="2019">
        <v>806.76561087922369</v>
      </c>
      <c r="I19" s="2017">
        <v>125450.3188273828</v>
      </c>
      <c r="J19" s="2017">
        <v>71809.395871539542</v>
      </c>
      <c r="K19" s="2017"/>
      <c r="L19" s="2017"/>
      <c r="M19" s="2020"/>
      <c r="N19" s="2021">
        <f t="shared" si="0"/>
        <v>916771.35277245822</v>
      </c>
      <c r="O19"/>
      <c r="P19"/>
      <c r="Q19"/>
      <c r="R19"/>
      <c r="S19"/>
      <c r="T19"/>
    </row>
    <row r="20" spans="1:20" ht="14.25">
      <c r="A20" s="2011" t="s">
        <v>186</v>
      </c>
      <c r="B20" s="2016">
        <v>38394.567363094095</v>
      </c>
      <c r="C20" s="2017">
        <v>128959.63799280209</v>
      </c>
      <c r="D20" s="2018">
        <v>9349.087468271824</v>
      </c>
      <c r="E20" s="2017">
        <v>61304.685687426878</v>
      </c>
      <c r="F20" s="2018">
        <v>26585.810945412744</v>
      </c>
      <c r="G20" s="2017">
        <v>310.04713125519294</v>
      </c>
      <c r="H20" s="2019">
        <v>297.3617040010875</v>
      </c>
      <c r="I20" s="2017">
        <v>46239.105969496806</v>
      </c>
      <c r="J20" s="2017">
        <v>26467.866294373256</v>
      </c>
      <c r="K20" s="2017"/>
      <c r="L20" s="2017"/>
      <c r="M20" s="2020"/>
      <c r="N20" s="2021">
        <f t="shared" si="0"/>
        <v>337908.17055613396</v>
      </c>
      <c r="O20"/>
      <c r="P20"/>
      <c r="Q20"/>
      <c r="R20"/>
      <c r="S20"/>
      <c r="T20"/>
    </row>
    <row r="21" spans="1:20" ht="14.25">
      <c r="A21" s="2011" t="s">
        <v>206</v>
      </c>
      <c r="B21" s="2016">
        <v>16973.968652683227</v>
      </c>
      <c r="C21" s="2017">
        <v>57012.150496460199</v>
      </c>
      <c r="D21" s="2018">
        <v>4133.1659272758934</v>
      </c>
      <c r="E21" s="2017">
        <v>27102.37110579398</v>
      </c>
      <c r="F21" s="2018">
        <v>11753.40035286785</v>
      </c>
      <c r="G21" s="2017">
        <v>137.06965980397234</v>
      </c>
      <c r="H21" s="2019">
        <v>131.4615214827146</v>
      </c>
      <c r="I21" s="2017">
        <v>20441.984091967308</v>
      </c>
      <c r="J21" s="2017">
        <v>11701.257850764276</v>
      </c>
      <c r="K21" s="2017"/>
      <c r="L21" s="2017"/>
      <c r="M21" s="2020"/>
      <c r="N21" s="2021">
        <f t="shared" si="0"/>
        <v>149386.82965909946</v>
      </c>
      <c r="O21"/>
      <c r="P21"/>
      <c r="Q21"/>
      <c r="R21"/>
      <c r="S21"/>
      <c r="T21"/>
    </row>
    <row r="22" spans="1:20" ht="14.25">
      <c r="A22" s="2011" t="s">
        <v>217</v>
      </c>
      <c r="B22" s="2016">
        <v>27543.469603327503</v>
      </c>
      <c r="C22" s="2017">
        <v>92512.980691251083</v>
      </c>
      <c r="D22" s="2018">
        <v>6706.8422484353123</v>
      </c>
      <c r="E22" s="2017">
        <v>43978.715290753957</v>
      </c>
      <c r="F22" s="2018">
        <v>19072.111653969594</v>
      </c>
      <c r="G22" s="2017">
        <v>222.4214080749081</v>
      </c>
      <c r="H22" s="2019">
        <v>213.32114457475134</v>
      </c>
      <c r="I22" s="2017">
        <v>33170.979574055047</v>
      </c>
      <c r="J22" s="2017">
        <v>18987.500597408925</v>
      </c>
      <c r="K22" s="2017"/>
      <c r="L22" s="2017"/>
      <c r="M22" s="2020"/>
      <c r="N22" s="2021">
        <f t="shared" si="0"/>
        <v>242408.34221185109</v>
      </c>
      <c r="O22"/>
      <c r="P22"/>
      <c r="Q22"/>
      <c r="R22"/>
      <c r="S22"/>
      <c r="T22"/>
    </row>
    <row r="23" spans="1:20" ht="14.25">
      <c r="A23" s="2011" t="s">
        <v>314</v>
      </c>
      <c r="B23" s="2016">
        <v>497331.46852357028</v>
      </c>
      <c r="C23" s="2017">
        <v>1670436.4848470006</v>
      </c>
      <c r="D23" s="2018">
        <v>121100.34620211014</v>
      </c>
      <c r="E23" s="2017">
        <v>794090.19177047757</v>
      </c>
      <c r="F23" s="2018">
        <v>344370.60520393931</v>
      </c>
      <c r="G23" s="2017">
        <v>4016.094090615612</v>
      </c>
      <c r="H23" s="2019">
        <v>3851.7775583971134</v>
      </c>
      <c r="I23" s="2017">
        <v>598943.1332186691</v>
      </c>
      <c r="J23" s="2017">
        <v>342842.84774931683</v>
      </c>
      <c r="K23" s="2017"/>
      <c r="L23" s="2017"/>
      <c r="M23" s="2020"/>
      <c r="N23" s="2021">
        <f t="shared" si="0"/>
        <v>4376982.9491640963</v>
      </c>
      <c r="O23"/>
      <c r="P23"/>
      <c r="Q23"/>
      <c r="R23"/>
      <c r="S23"/>
      <c r="T23"/>
    </row>
    <row r="24" spans="1:20" ht="14.25">
      <c r="A24" s="2011" t="s">
        <v>268</v>
      </c>
      <c r="B24" s="2016">
        <v>7263.1373007101765</v>
      </c>
      <c r="C24" s="2017">
        <v>24395.418969922735</v>
      </c>
      <c r="D24" s="2018">
        <v>1768.5758840892177</v>
      </c>
      <c r="E24" s="2017">
        <v>11597.066457705778</v>
      </c>
      <c r="F24" s="2018">
        <v>5029.2634716042066</v>
      </c>
      <c r="G24" s="2017">
        <v>58.651914545659857</v>
      </c>
      <c r="H24" s="2019">
        <v>56.252200049767346</v>
      </c>
      <c r="I24" s="2017">
        <v>8747.0962269876327</v>
      </c>
      <c r="J24" s="2017">
        <v>5006.9517683290296</v>
      </c>
      <c r="K24" s="2017"/>
      <c r="L24" s="2017"/>
      <c r="M24" s="2020"/>
      <c r="N24" s="2021">
        <f t="shared" si="0"/>
        <v>63922.414193944212</v>
      </c>
      <c r="O24"/>
      <c r="P24"/>
      <c r="Q24"/>
      <c r="R24"/>
      <c r="S24"/>
      <c r="T24"/>
    </row>
    <row r="25" spans="1:20" ht="14.25">
      <c r="A25" s="2011" t="s">
        <v>279</v>
      </c>
      <c r="B25" s="2022">
        <v>304861.5714136379</v>
      </c>
      <c r="C25" s="2023">
        <v>1023968.7692173352</v>
      </c>
      <c r="D25" s="2024">
        <v>74233.874545505794</v>
      </c>
      <c r="E25" s="2023">
        <v>486773.10612576187</v>
      </c>
      <c r="F25" s="2024">
        <v>211097.36764256816</v>
      </c>
      <c r="G25" s="2023">
        <v>2461.8445300572698</v>
      </c>
      <c r="H25" s="2025">
        <v>2361.1193610465798</v>
      </c>
      <c r="I25" s="2023">
        <v>367148.98681662156</v>
      </c>
      <c r="J25" s="2023">
        <v>210160.86036757554</v>
      </c>
      <c r="K25" s="2023"/>
      <c r="L25" s="2023"/>
      <c r="M25" s="2026"/>
      <c r="N25" s="2021">
        <f t="shared" si="0"/>
        <v>2683067.5000201096</v>
      </c>
      <c r="O25"/>
      <c r="P25"/>
      <c r="Q25"/>
      <c r="R25"/>
      <c r="S25"/>
      <c r="T25"/>
    </row>
    <row r="26" spans="1:20" ht="14.25">
      <c r="A26" s="2011" t="s">
        <v>371</v>
      </c>
      <c r="B26" s="2027">
        <v>0</v>
      </c>
      <c r="C26" s="2028">
        <v>0</v>
      </c>
      <c r="D26" s="2029">
        <v>0</v>
      </c>
      <c r="E26" s="2028">
        <v>0</v>
      </c>
      <c r="F26" s="2029">
        <v>0</v>
      </c>
      <c r="G26" s="2028">
        <v>0</v>
      </c>
      <c r="H26" s="2030">
        <v>0</v>
      </c>
      <c r="I26" s="2028">
        <v>0</v>
      </c>
      <c r="J26" s="2028">
        <v>0</v>
      </c>
      <c r="K26" s="2028"/>
      <c r="L26" s="2028"/>
      <c r="M26" s="2031"/>
      <c r="N26" s="2021">
        <f t="shared" si="0"/>
        <v>0</v>
      </c>
      <c r="O26"/>
      <c r="P26"/>
      <c r="Q26"/>
      <c r="R26"/>
      <c r="S26"/>
      <c r="T26"/>
    </row>
    <row r="27" spans="1:20" ht="14.25">
      <c r="A27" s="2032" t="s">
        <v>141</v>
      </c>
      <c r="B27" s="2027">
        <v>11481.637098393694</v>
      </c>
      <c r="C27" s="2028">
        <v>38564.512259534815</v>
      </c>
      <c r="D27" s="2029">
        <v>2795.7817181974083</v>
      </c>
      <c r="E27" s="2028">
        <v>18332.753872119742</v>
      </c>
      <c r="F27" s="2029">
        <v>7950.3079265100778</v>
      </c>
      <c r="G27" s="2028">
        <v>92.717508985190065</v>
      </c>
      <c r="H27" s="2030">
        <v>88.924017296839551</v>
      </c>
      <c r="I27" s="2028">
        <v>13827.493600207828</v>
      </c>
      <c r="J27" s="2028">
        <v>7915.0373720036132</v>
      </c>
      <c r="K27" s="2028"/>
      <c r="L27" s="2028"/>
      <c r="M27" s="2031"/>
      <c r="N27" s="2021">
        <f t="shared" si="0"/>
        <v>101049.16537324923</v>
      </c>
      <c r="O27"/>
      <c r="P27"/>
      <c r="Q27"/>
      <c r="R27"/>
      <c r="S27"/>
      <c r="T27"/>
    </row>
    <row r="28" spans="1:20" ht="14.25">
      <c r="A28" s="2033" t="s">
        <v>311</v>
      </c>
      <c r="B28" s="2027">
        <v>97247.628953368738</v>
      </c>
      <c r="C28" s="2028">
        <v>326635.24781736545</v>
      </c>
      <c r="D28" s="2029">
        <v>23679.823777387141</v>
      </c>
      <c r="E28" s="2028">
        <v>155275.49172397674</v>
      </c>
      <c r="F28" s="2029">
        <v>67337.835944182865</v>
      </c>
      <c r="G28" s="2028">
        <v>785.30246462273499</v>
      </c>
      <c r="H28" s="2030">
        <v>753.17219704982858</v>
      </c>
      <c r="I28" s="2028">
        <v>117116.65814417848</v>
      </c>
      <c r="J28" s="2028">
        <v>67039.099991441064</v>
      </c>
      <c r="K28" s="2028"/>
      <c r="L28" s="2028"/>
      <c r="M28" s="2031"/>
      <c r="N28" s="2021">
        <f t="shared" si="0"/>
        <v>855870.26101357304</v>
      </c>
      <c r="O28"/>
      <c r="P28"/>
      <c r="Q28"/>
      <c r="R28"/>
      <c r="S28"/>
      <c r="T28"/>
    </row>
    <row r="29" spans="1:20" ht="14.25">
      <c r="A29" s="2033" t="s">
        <v>372</v>
      </c>
      <c r="B29" s="2027">
        <v>0</v>
      </c>
      <c r="C29" s="2028">
        <v>0</v>
      </c>
      <c r="D29" s="2029">
        <v>0</v>
      </c>
      <c r="E29" s="2028">
        <v>0</v>
      </c>
      <c r="F29" s="2029">
        <v>0</v>
      </c>
      <c r="G29" s="2028">
        <v>0</v>
      </c>
      <c r="H29" s="2030">
        <v>0</v>
      </c>
      <c r="I29" s="2028">
        <v>0</v>
      </c>
      <c r="J29" s="2028">
        <v>0</v>
      </c>
      <c r="K29" s="2028"/>
      <c r="L29" s="2028"/>
      <c r="M29" s="2031"/>
      <c r="N29" s="2021">
        <f t="shared" si="0"/>
        <v>0</v>
      </c>
      <c r="O29"/>
      <c r="P29"/>
      <c r="Q29"/>
      <c r="R29"/>
      <c r="S29"/>
      <c r="T29"/>
    </row>
    <row r="30" spans="1:20" ht="14.25">
      <c r="A30" s="2033" t="s">
        <v>350</v>
      </c>
      <c r="B30" s="2027">
        <v>32953.622478746824</v>
      </c>
      <c r="C30" s="2028">
        <v>110684.59725621418</v>
      </c>
      <c r="D30" s="2029">
        <v>8024.2159271301898</v>
      </c>
      <c r="E30" s="2028">
        <v>52617.117656691742</v>
      </c>
      <c r="F30" s="2029">
        <v>22818.300539794513</v>
      </c>
      <c r="G30" s="2028">
        <v>266.10994251814702</v>
      </c>
      <c r="H30" s="2030">
        <v>255.22218392563272</v>
      </c>
      <c r="I30" s="2028">
        <v>39686.501151676806</v>
      </c>
      <c r="J30" s="2028">
        <v>22717.069981132747</v>
      </c>
      <c r="K30" s="2028"/>
      <c r="L30" s="2028"/>
      <c r="M30" s="2031"/>
      <c r="N30" s="2021">
        <f t="shared" si="0"/>
        <v>290022.7571178308</v>
      </c>
      <c r="O30"/>
      <c r="P30"/>
      <c r="Q30"/>
      <c r="R30"/>
      <c r="S30"/>
      <c r="T30"/>
    </row>
    <row r="31" spans="1:20" ht="14.25">
      <c r="A31" s="2033" t="s">
        <v>373</v>
      </c>
      <c r="B31" s="2027">
        <v>0</v>
      </c>
      <c r="C31" s="2028">
        <v>0</v>
      </c>
      <c r="D31" s="2029">
        <v>0</v>
      </c>
      <c r="E31" s="2028">
        <v>0</v>
      </c>
      <c r="F31" s="2029">
        <v>0</v>
      </c>
      <c r="G31" s="2028">
        <v>0</v>
      </c>
      <c r="H31" s="2030">
        <v>0</v>
      </c>
      <c r="I31" s="2028">
        <v>0</v>
      </c>
      <c r="J31" s="2028">
        <v>0</v>
      </c>
      <c r="K31" s="2028"/>
      <c r="L31" s="2028"/>
      <c r="M31" s="2031"/>
      <c r="N31" s="2021">
        <f t="shared" si="0"/>
        <v>0</v>
      </c>
      <c r="O31"/>
      <c r="P31"/>
      <c r="Q31"/>
      <c r="R31"/>
      <c r="S31"/>
      <c r="T31"/>
    </row>
    <row r="32" spans="1:20" ht="14.25">
      <c r="A32" s="2033" t="s">
        <v>374</v>
      </c>
      <c r="B32" s="2027">
        <v>0</v>
      </c>
      <c r="C32" s="2028">
        <v>0</v>
      </c>
      <c r="D32" s="2029">
        <v>0</v>
      </c>
      <c r="E32" s="2028">
        <v>0</v>
      </c>
      <c r="F32" s="2029">
        <v>0</v>
      </c>
      <c r="G32" s="2028">
        <v>0</v>
      </c>
      <c r="H32" s="2030">
        <v>0</v>
      </c>
      <c r="I32" s="2028">
        <v>0</v>
      </c>
      <c r="J32" s="2028">
        <v>0</v>
      </c>
      <c r="K32" s="2028"/>
      <c r="L32" s="2028"/>
      <c r="M32" s="2031"/>
      <c r="N32" s="2021">
        <f t="shared" si="0"/>
        <v>0</v>
      </c>
      <c r="O32"/>
      <c r="P32"/>
      <c r="Q32"/>
      <c r="R32"/>
      <c r="S32"/>
      <c r="T32"/>
    </row>
    <row r="33" spans="1:20" ht="14.25">
      <c r="A33" s="2033" t="s">
        <v>375</v>
      </c>
      <c r="B33" s="2027">
        <v>0</v>
      </c>
      <c r="C33" s="2028">
        <v>0</v>
      </c>
      <c r="D33" s="2029">
        <v>0</v>
      </c>
      <c r="E33" s="2028">
        <v>0</v>
      </c>
      <c r="F33" s="2029">
        <v>0</v>
      </c>
      <c r="G33" s="2028">
        <v>0</v>
      </c>
      <c r="H33" s="2030">
        <v>0</v>
      </c>
      <c r="I33" s="2028">
        <v>0</v>
      </c>
      <c r="J33" s="2028">
        <v>0</v>
      </c>
      <c r="K33" s="2028"/>
      <c r="L33" s="2028"/>
      <c r="M33" s="2031"/>
      <c r="N33" s="2021">
        <f t="shared" si="0"/>
        <v>0</v>
      </c>
      <c r="O33"/>
      <c r="P33"/>
      <c r="Q33"/>
      <c r="R33"/>
      <c r="S33"/>
      <c r="T33"/>
    </row>
    <row r="34" spans="1:20" ht="14.25">
      <c r="A34" s="2034" t="s">
        <v>376</v>
      </c>
      <c r="B34" s="2027">
        <v>0</v>
      </c>
      <c r="C34" s="2028">
        <v>0</v>
      </c>
      <c r="D34" s="2029">
        <v>0</v>
      </c>
      <c r="E34" s="2028">
        <v>0</v>
      </c>
      <c r="F34" s="2029">
        <v>0</v>
      </c>
      <c r="G34" s="2028">
        <v>0</v>
      </c>
      <c r="H34" s="2030">
        <v>0</v>
      </c>
      <c r="I34" s="2028">
        <v>0</v>
      </c>
      <c r="J34" s="2028">
        <v>0</v>
      </c>
      <c r="K34" s="2028"/>
      <c r="L34" s="2028"/>
      <c r="M34" s="2031"/>
      <c r="N34" s="2021">
        <f t="shared" si="0"/>
        <v>0</v>
      </c>
      <c r="O34"/>
      <c r="P34"/>
      <c r="Q34"/>
      <c r="R34"/>
      <c r="S34"/>
      <c r="T34"/>
    </row>
    <row r="35" spans="1:20" ht="14.25">
      <c r="A35" s="2033" t="s">
        <v>359</v>
      </c>
      <c r="B35" s="2027">
        <v>4090.3550779836519</v>
      </c>
      <c r="C35" s="2028">
        <v>13738.680921453226</v>
      </c>
      <c r="D35" s="2029">
        <v>996.00256043299919</v>
      </c>
      <c r="E35" s="2028">
        <v>6531.0784735340867</v>
      </c>
      <c r="F35" s="2029">
        <v>2832.3123366513419</v>
      </c>
      <c r="G35" s="2028">
        <v>33.030789115310448</v>
      </c>
      <c r="H35" s="2030">
        <v>31.679350478314678</v>
      </c>
      <c r="I35" s="2030">
        <v>4926.0709233972666</v>
      </c>
      <c r="J35" s="2030">
        <v>2819.7471344513006</v>
      </c>
      <c r="K35" s="2030"/>
      <c r="L35" s="2028"/>
      <c r="M35" s="2029"/>
      <c r="N35" s="2021">
        <f t="shared" si="0"/>
        <v>35998.957567497506</v>
      </c>
      <c r="O35"/>
      <c r="P35"/>
      <c r="Q35"/>
      <c r="R35"/>
      <c r="S35"/>
      <c r="T35"/>
    </row>
    <row r="36" spans="1:20" ht="14.25">
      <c r="A36" s="2033" t="s">
        <v>377</v>
      </c>
      <c r="B36" s="2027">
        <v>0</v>
      </c>
      <c r="C36" s="2028">
        <v>0</v>
      </c>
      <c r="D36" s="2029">
        <v>0</v>
      </c>
      <c r="E36" s="2028">
        <v>0</v>
      </c>
      <c r="F36" s="2029">
        <v>0</v>
      </c>
      <c r="G36" s="2028">
        <v>0</v>
      </c>
      <c r="H36" s="2030">
        <v>0</v>
      </c>
      <c r="I36" s="2030">
        <v>0</v>
      </c>
      <c r="J36" s="2030">
        <v>0</v>
      </c>
      <c r="K36" s="2030"/>
      <c r="L36" s="2028"/>
      <c r="M36" s="2029"/>
      <c r="N36" s="2021">
        <f t="shared" si="0"/>
        <v>0</v>
      </c>
      <c r="O36"/>
      <c r="P36"/>
      <c r="Q36"/>
      <c r="R36"/>
      <c r="S36"/>
      <c r="T36"/>
    </row>
    <row r="37" spans="1:20" ht="15" thickBot="1">
      <c r="A37" s="2033"/>
      <c r="B37" s="2027"/>
      <c r="C37" s="2028"/>
      <c r="D37" s="2029"/>
      <c r="E37" s="2028"/>
      <c r="F37" s="2029"/>
      <c r="G37" s="2028"/>
      <c r="H37" s="2030"/>
      <c r="I37" s="2030"/>
      <c r="J37" s="2030"/>
      <c r="K37" s="2030"/>
      <c r="L37" s="2028"/>
      <c r="M37" s="2029"/>
      <c r="N37" s="2021"/>
      <c r="O37"/>
      <c r="P37"/>
      <c r="Q37"/>
      <c r="R37"/>
      <c r="S37"/>
      <c r="T37"/>
    </row>
    <row r="38" spans="1:20">
      <c r="A38" s="2035"/>
      <c r="B38" s="2036"/>
      <c r="C38" s="2037"/>
      <c r="D38" s="2038"/>
      <c r="E38" s="2037"/>
      <c r="F38" s="2038"/>
      <c r="G38" s="2037"/>
      <c r="H38" s="2039"/>
      <c r="I38" s="2039"/>
      <c r="J38" s="2039"/>
      <c r="K38" s="2039"/>
      <c r="L38" s="2037"/>
      <c r="M38" s="2038"/>
      <c r="N38" s="1988"/>
      <c r="O38"/>
      <c r="P38"/>
      <c r="Q38"/>
      <c r="R38"/>
      <c r="S38"/>
      <c r="T38"/>
    </row>
    <row r="39" spans="1:20">
      <c r="A39" s="2011" t="s">
        <v>836</v>
      </c>
      <c r="B39" s="2040">
        <f>SUM(B12:B36)</f>
        <v>2783444.2800000003</v>
      </c>
      <c r="C39" s="2040">
        <f t="shared" ref="C39:N39" si="1">SUM(C12:C36)</f>
        <v>9349030.1199999992</v>
      </c>
      <c r="D39" s="2040">
        <f t="shared" si="1"/>
        <v>677769.42999999993</v>
      </c>
      <c r="E39" s="2040">
        <f t="shared" si="1"/>
        <v>4444331.2800000012</v>
      </c>
      <c r="F39" s="2040">
        <f t="shared" si="1"/>
        <v>1927359.22</v>
      </c>
      <c r="G39" s="2040">
        <f t="shared" si="1"/>
        <v>22477.109999999997</v>
      </c>
      <c r="H39" s="2040">
        <f t="shared" si="1"/>
        <v>21557.47</v>
      </c>
      <c r="I39" s="2041">
        <f t="shared" si="1"/>
        <v>3352140.2599999993</v>
      </c>
      <c r="J39" s="2041">
        <f t="shared" si="1"/>
        <v>1918808.7299999995</v>
      </c>
      <c r="K39" s="2041">
        <f t="shared" si="1"/>
        <v>0</v>
      </c>
      <c r="L39" s="2041">
        <f t="shared" si="1"/>
        <v>0</v>
      </c>
      <c r="M39" s="2042">
        <f t="shared" si="1"/>
        <v>0</v>
      </c>
      <c r="N39" s="2040">
        <f t="shared" si="1"/>
        <v>24496917.899999999</v>
      </c>
      <c r="O39"/>
      <c r="P39"/>
      <c r="Q39"/>
      <c r="R39"/>
      <c r="S39"/>
      <c r="T39"/>
    </row>
    <row r="40" spans="1:20" ht="13.5" thickBot="1">
      <c r="A40" s="2043"/>
      <c r="B40" s="2044"/>
      <c r="C40" s="2045"/>
      <c r="D40" s="2046"/>
      <c r="E40" s="2045"/>
      <c r="F40" s="2046"/>
      <c r="G40" s="2045"/>
      <c r="H40" s="2047"/>
      <c r="I40" s="2047"/>
      <c r="J40" s="2047"/>
      <c r="K40" s="2047"/>
      <c r="L40" s="2045"/>
      <c r="M40" s="2046"/>
      <c r="N40" s="2048"/>
      <c r="O40"/>
      <c r="P40"/>
      <c r="Q40"/>
      <c r="R40"/>
      <c r="S40"/>
      <c r="T40"/>
    </row>
    <row r="41" spans="1:20">
      <c r="B41" s="2049"/>
      <c r="C41" s="2049"/>
      <c r="D41" s="2049"/>
      <c r="E41" s="2049"/>
      <c r="F41" s="2049"/>
      <c r="G41" s="2049"/>
      <c r="H41" s="2049"/>
      <c r="I41" s="2049"/>
      <c r="J41" s="2049"/>
      <c r="K41" s="2049"/>
      <c r="L41" s="2049"/>
      <c r="M41" s="2049"/>
      <c r="N41" s="2049"/>
      <c r="O41" s="2049"/>
      <c r="P41" s="2049"/>
      <c r="Q41"/>
      <c r="R41"/>
      <c r="S41"/>
      <c r="T41"/>
    </row>
    <row r="42" spans="1:20">
      <c r="A42" s="2050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 ht="13.5" thickBot="1">
      <c r="B43"/>
      <c r="C43"/>
      <c r="D43" s="2051"/>
      <c r="E43" s="2051"/>
      <c r="F43" s="2051"/>
      <c r="G43" s="2051"/>
      <c r="H43" s="2051"/>
      <c r="I43" s="2051"/>
      <c r="J43" s="2051"/>
      <c r="K43" s="2051"/>
      <c r="L43" s="2051"/>
      <c r="M43" s="2051"/>
      <c r="N43" s="2051"/>
      <c r="O43" s="2051"/>
      <c r="P43"/>
      <c r="Q43"/>
      <c r="R43"/>
      <c r="S43"/>
      <c r="T43"/>
    </row>
    <row r="44" spans="1:20">
      <c r="A44" s="2052"/>
      <c r="B44" s="2244" t="s">
        <v>1705</v>
      </c>
      <c r="C44" s="2241"/>
      <c r="D44" s="2241"/>
      <c r="E44" s="2241"/>
      <c r="F44" s="2241"/>
      <c r="G44" s="2241"/>
      <c r="H44" s="2241"/>
      <c r="I44" s="2241"/>
      <c r="J44" s="2241"/>
      <c r="K44" s="2241"/>
      <c r="L44" s="2241"/>
      <c r="M44" s="2241"/>
      <c r="N44" s="2242"/>
      <c r="O44"/>
      <c r="P44"/>
      <c r="Q44"/>
      <c r="R44"/>
      <c r="S44"/>
      <c r="T44"/>
    </row>
    <row r="45" spans="1:20" ht="13.5" thickBot="1">
      <c r="A45" s="2001"/>
      <c r="B45" s="2234" t="s">
        <v>1736</v>
      </c>
      <c r="C45" s="2235"/>
      <c r="D45" s="2235"/>
      <c r="E45" s="2235"/>
      <c r="F45" s="2235"/>
      <c r="G45" s="2235"/>
      <c r="H45" s="2235"/>
      <c r="I45" s="2235"/>
      <c r="J45" s="2235"/>
      <c r="K45" s="2235"/>
      <c r="L45" s="2235"/>
      <c r="M45" s="2235"/>
      <c r="N45" s="2236"/>
      <c r="O45"/>
      <c r="P45"/>
      <c r="Q45"/>
      <c r="R45"/>
      <c r="S45"/>
      <c r="T45"/>
    </row>
    <row r="46" spans="1:20">
      <c r="A46" s="2001" t="s">
        <v>0</v>
      </c>
      <c r="B46" s="1991" t="s">
        <v>849</v>
      </c>
      <c r="C46" s="1992" t="s">
        <v>844</v>
      </c>
      <c r="D46" s="1993" t="s">
        <v>848</v>
      </c>
      <c r="E46" s="1992" t="s">
        <v>847</v>
      </c>
      <c r="F46" s="1993" t="s">
        <v>846</v>
      </c>
      <c r="G46" s="1992" t="s">
        <v>206</v>
      </c>
      <c r="H46" s="1992" t="s">
        <v>845</v>
      </c>
      <c r="I46" s="574" t="s">
        <v>843</v>
      </c>
      <c r="J46" s="1986" t="s">
        <v>844</v>
      </c>
      <c r="K46" s="1992"/>
      <c r="L46" s="1992"/>
      <c r="M46" s="1994"/>
      <c r="N46" s="1995"/>
      <c r="O46"/>
      <c r="P46"/>
      <c r="Q46"/>
      <c r="R46"/>
      <c r="S46"/>
      <c r="T46"/>
    </row>
    <row r="47" spans="1:20" ht="38.25">
      <c r="A47" s="2001"/>
      <c r="B47" s="1996"/>
      <c r="C47" s="1997"/>
      <c r="D47" s="1993"/>
      <c r="E47" s="1997"/>
      <c r="F47" s="1993"/>
      <c r="G47" s="1998"/>
      <c r="H47" s="1998"/>
      <c r="I47" s="1543" t="s">
        <v>1650</v>
      </c>
      <c r="J47" s="1544" t="s">
        <v>1649</v>
      </c>
      <c r="K47" s="1998"/>
      <c r="L47" s="1998"/>
      <c r="M47" s="1999"/>
      <c r="N47" s="2000" t="s">
        <v>378</v>
      </c>
      <c r="O47"/>
      <c r="P47"/>
      <c r="Q47"/>
      <c r="R47"/>
      <c r="S47"/>
      <c r="T47"/>
    </row>
    <row r="48" spans="1:20">
      <c r="A48" s="2001"/>
      <c r="B48" s="255" t="s">
        <v>852</v>
      </c>
      <c r="C48" s="2002" t="s">
        <v>852</v>
      </c>
      <c r="D48" s="255" t="s">
        <v>852</v>
      </c>
      <c r="E48" s="2002" t="s">
        <v>852</v>
      </c>
      <c r="F48" s="2002" t="s">
        <v>852</v>
      </c>
      <c r="G48" s="2002" t="s">
        <v>852</v>
      </c>
      <c r="H48" s="255" t="s">
        <v>852</v>
      </c>
      <c r="I48" s="2053" t="s">
        <v>853</v>
      </c>
      <c r="J48" s="2053" t="s">
        <v>853</v>
      </c>
      <c r="K48" s="2053"/>
      <c r="L48" s="2053"/>
      <c r="M48" s="1994"/>
      <c r="N48" s="1989"/>
      <c r="O48"/>
      <c r="P48"/>
      <c r="Q48"/>
      <c r="R48"/>
      <c r="S48"/>
      <c r="T48"/>
    </row>
    <row r="49" spans="1:20" ht="13.5" thickBot="1">
      <c r="A49" s="2001"/>
      <c r="B49" s="2007"/>
      <c r="C49" s="2006"/>
      <c r="D49" s="2007"/>
      <c r="E49" s="2006"/>
      <c r="F49" s="2006"/>
      <c r="G49" s="2006"/>
      <c r="H49" s="2007"/>
      <c r="I49" s="2006"/>
      <c r="J49" s="2006"/>
      <c r="K49" s="2006"/>
      <c r="L49" s="2006"/>
      <c r="M49" s="2009"/>
      <c r="N49" s="2010"/>
      <c r="O49"/>
      <c r="P49"/>
      <c r="Q49"/>
      <c r="R49"/>
      <c r="S49"/>
      <c r="T49"/>
    </row>
    <row r="50" spans="1:20">
      <c r="A50" s="2054"/>
      <c r="B50" s="179"/>
      <c r="C50" s="2013"/>
      <c r="D50" s="242"/>
      <c r="E50" s="2013"/>
      <c r="F50" s="2013"/>
      <c r="G50" s="2013"/>
      <c r="H50" s="242"/>
      <c r="I50" s="2013"/>
      <c r="J50" s="2013"/>
      <c r="K50" s="2013"/>
      <c r="L50" s="2014"/>
      <c r="M50" s="242"/>
      <c r="N50" s="1988"/>
      <c r="O50"/>
      <c r="P50"/>
      <c r="Q50"/>
      <c r="R50"/>
      <c r="S50"/>
      <c r="T50"/>
    </row>
    <row r="51" spans="1:20" ht="14.25">
      <c r="A51" s="2055" t="s">
        <v>12</v>
      </c>
      <c r="B51" s="2056">
        <f>+'4A'!D15-'4B'!B12</f>
        <v>0</v>
      </c>
      <c r="C51" s="2056">
        <f>+'4A'!E15-'4B'!C12</f>
        <v>0</v>
      </c>
      <c r="D51" s="2056">
        <f>+'4A'!F15-'4B'!D12</f>
        <v>0</v>
      </c>
      <c r="E51" s="2056">
        <f>+'4A'!G15-'4B'!E12</f>
        <v>0</v>
      </c>
      <c r="F51" s="2056">
        <f>+'4A'!H15-'4B'!F12</f>
        <v>0</v>
      </c>
      <c r="G51" s="2056">
        <f>+'4A'!I15-'4B'!G12</f>
        <v>0</v>
      </c>
      <c r="H51" s="2056">
        <f>+'4A'!J15-'4B'!H12</f>
        <v>0</v>
      </c>
      <c r="I51" s="2056">
        <f>+'4A'!K15-'4B'!I12</f>
        <v>0</v>
      </c>
      <c r="J51" s="2056">
        <f>+'4A'!L15-'4B'!J12</f>
        <v>0</v>
      </c>
      <c r="K51" s="2057"/>
      <c r="L51" s="2057"/>
      <c r="M51" s="2057"/>
      <c r="N51" s="2021">
        <f t="shared" ref="N51:N75" si="2">SUM(B51:M51)</f>
        <v>0</v>
      </c>
      <c r="O51"/>
      <c r="P51"/>
      <c r="Q51"/>
      <c r="R51"/>
      <c r="S51"/>
      <c r="T51"/>
    </row>
    <row r="52" spans="1:20" ht="14.25">
      <c r="A52" s="2055" t="s">
        <v>39</v>
      </c>
      <c r="B52" s="2056">
        <f>+'4A'!D16-'4B'!B13</f>
        <v>0</v>
      </c>
      <c r="C52" s="2056">
        <f>+'4A'!E16-'4B'!C13</f>
        <v>0</v>
      </c>
      <c r="D52" s="2056">
        <f>+'4A'!F16-'4B'!D13</f>
        <v>0</v>
      </c>
      <c r="E52" s="2056">
        <f>+'4A'!G16-'4B'!E13</f>
        <v>0</v>
      </c>
      <c r="F52" s="2056">
        <f>+'4A'!H16-'4B'!F13</f>
        <v>0</v>
      </c>
      <c r="G52" s="2056">
        <f>+'4A'!I16-'4B'!G13</f>
        <v>0</v>
      </c>
      <c r="H52" s="2056">
        <f>+'4A'!J16-'4B'!H13</f>
        <v>0</v>
      </c>
      <c r="I52" s="2056">
        <f>+'4A'!K16-'4B'!I13</f>
        <v>0</v>
      </c>
      <c r="J52" s="2056">
        <f>+'4A'!L16-'4B'!J13</f>
        <v>0</v>
      </c>
      <c r="K52" s="2057"/>
      <c r="L52" s="2057"/>
      <c r="M52" s="2057"/>
      <c r="N52" s="2021">
        <f t="shared" si="2"/>
        <v>0</v>
      </c>
      <c r="O52"/>
      <c r="P52"/>
      <c r="Q52"/>
      <c r="R52"/>
      <c r="S52"/>
      <c r="T52"/>
    </row>
    <row r="53" spans="1:20" ht="14.25">
      <c r="A53" s="2055" t="s">
        <v>99</v>
      </c>
      <c r="B53" s="2056">
        <f>+'4A'!D17-'4B'!B14</f>
        <v>0</v>
      </c>
      <c r="C53" s="2056">
        <f>+'4A'!E17-'4B'!C14</f>
        <v>0</v>
      </c>
      <c r="D53" s="2056">
        <f>+'4A'!F17-'4B'!D14</f>
        <v>0</v>
      </c>
      <c r="E53" s="2056">
        <f>+'4A'!G17-'4B'!E14</f>
        <v>0</v>
      </c>
      <c r="F53" s="2056">
        <f>+'4A'!H17-'4B'!F14</f>
        <v>0</v>
      </c>
      <c r="G53" s="2056">
        <f>+'4A'!I17-'4B'!G14</f>
        <v>0</v>
      </c>
      <c r="H53" s="2056">
        <f>+'4A'!J17-'4B'!H14</f>
        <v>0</v>
      </c>
      <c r="I53" s="2056">
        <f>+'4A'!K17-'4B'!I14</f>
        <v>0</v>
      </c>
      <c r="J53" s="2056">
        <f>+'4A'!L17-'4B'!J14</f>
        <v>0</v>
      </c>
      <c r="K53" s="2057"/>
      <c r="L53" s="2057"/>
      <c r="M53" s="2057"/>
      <c r="N53" s="2021">
        <f t="shared" si="2"/>
        <v>0</v>
      </c>
      <c r="O53"/>
      <c r="P53"/>
      <c r="Q53"/>
      <c r="R53"/>
      <c r="S53"/>
      <c r="T53"/>
    </row>
    <row r="54" spans="1:20" ht="14.25">
      <c r="A54" s="2055" t="s">
        <v>132</v>
      </c>
      <c r="B54" s="2056">
        <f>+'4A'!D18-'4B'!B15</f>
        <v>0</v>
      </c>
      <c r="C54" s="2056">
        <f>+'4A'!E18-'4B'!C15</f>
        <v>0</v>
      </c>
      <c r="D54" s="2056">
        <f>+'4A'!F18-'4B'!D15</f>
        <v>0</v>
      </c>
      <c r="E54" s="2056">
        <f>+'4A'!G18-'4B'!E15</f>
        <v>0</v>
      </c>
      <c r="F54" s="2056">
        <f>+'4A'!H18-'4B'!F15</f>
        <v>0</v>
      </c>
      <c r="G54" s="2056">
        <f>+'4A'!I18-'4B'!G15</f>
        <v>0</v>
      </c>
      <c r="H54" s="2056">
        <f>+'4A'!J18-'4B'!H15</f>
        <v>0</v>
      </c>
      <c r="I54" s="2056">
        <f>+'4A'!K18-'4B'!I15</f>
        <v>0</v>
      </c>
      <c r="J54" s="2056">
        <f>+'4A'!L18-'4B'!J15</f>
        <v>0</v>
      </c>
      <c r="K54" s="2057"/>
      <c r="L54" s="2057"/>
      <c r="M54" s="2057"/>
      <c r="N54" s="2021">
        <f t="shared" si="2"/>
        <v>0</v>
      </c>
      <c r="O54"/>
      <c r="P54"/>
      <c r="Q54"/>
      <c r="R54"/>
      <c r="S54"/>
      <c r="T54"/>
    </row>
    <row r="55" spans="1:20" ht="14.25">
      <c r="A55" s="2055" t="s">
        <v>444</v>
      </c>
      <c r="B55" s="2056">
        <f>+'4A'!D19-'4B'!B16</f>
        <v>0</v>
      </c>
      <c r="C55" s="2056">
        <f>+'4A'!E19-'4B'!C16</f>
        <v>0</v>
      </c>
      <c r="D55" s="2056">
        <f>+'4A'!F19-'4B'!D16</f>
        <v>0</v>
      </c>
      <c r="E55" s="2056">
        <f>+'4A'!G19-'4B'!E16</f>
        <v>0</v>
      </c>
      <c r="F55" s="2056">
        <f>+'4A'!H19-'4B'!F16</f>
        <v>0</v>
      </c>
      <c r="G55" s="2056">
        <f>+'4A'!I19-'4B'!G16</f>
        <v>0</v>
      </c>
      <c r="H55" s="2056">
        <f>+'4A'!J19-'4B'!H16</f>
        <v>0</v>
      </c>
      <c r="I55" s="2056">
        <f>+'4A'!K19-'4B'!I16</f>
        <v>0</v>
      </c>
      <c r="J55" s="2056">
        <f>+'4A'!L19-'4B'!J16</f>
        <v>0</v>
      </c>
      <c r="K55" s="2057"/>
      <c r="L55" s="2057"/>
      <c r="M55" s="2057"/>
      <c r="N55" s="2021">
        <f t="shared" si="2"/>
        <v>0</v>
      </c>
      <c r="O55"/>
      <c r="P55"/>
      <c r="Q55"/>
      <c r="R55"/>
      <c r="S55"/>
      <c r="T55"/>
    </row>
    <row r="56" spans="1:20" ht="14.25">
      <c r="A56" s="2055" t="s">
        <v>224</v>
      </c>
      <c r="B56" s="2056">
        <f>+'4A'!D20-'4B'!B17</f>
        <v>0</v>
      </c>
      <c r="C56" s="2056">
        <f>+'4A'!E20-'4B'!C17</f>
        <v>0</v>
      </c>
      <c r="D56" s="2056">
        <f>+'4A'!F20-'4B'!D17</f>
        <v>0</v>
      </c>
      <c r="E56" s="2056">
        <f>+'4A'!G20-'4B'!E17</f>
        <v>0</v>
      </c>
      <c r="F56" s="2056">
        <f>+'4A'!H20-'4B'!F17</f>
        <v>0</v>
      </c>
      <c r="G56" s="2056">
        <f>+'4A'!I20-'4B'!G17</f>
        <v>0</v>
      </c>
      <c r="H56" s="2056">
        <f>+'4A'!J20-'4B'!H17</f>
        <v>0</v>
      </c>
      <c r="I56" s="2056">
        <f>+'4A'!K20-'4B'!I17</f>
        <v>0</v>
      </c>
      <c r="J56" s="2056">
        <f>+'4A'!L20-'4B'!J17</f>
        <v>0</v>
      </c>
      <c r="K56" s="2057"/>
      <c r="L56" s="2057"/>
      <c r="M56" s="2057"/>
      <c r="N56" s="2021">
        <f t="shared" si="2"/>
        <v>0</v>
      </c>
      <c r="O56"/>
      <c r="P56"/>
      <c r="Q56"/>
      <c r="R56"/>
      <c r="S56"/>
      <c r="T56"/>
    </row>
    <row r="57" spans="1:20" ht="14.25">
      <c r="A57" s="2055" t="s">
        <v>92</v>
      </c>
      <c r="B57" s="2056">
        <f>+'4A'!D21-'4B'!B18</f>
        <v>0</v>
      </c>
      <c r="C57" s="2056">
        <f>+'4A'!E21-'4B'!C18</f>
        <v>0</v>
      </c>
      <c r="D57" s="2056">
        <f>+'4A'!F21-'4B'!D18</f>
        <v>0</v>
      </c>
      <c r="E57" s="2056">
        <f>+'4A'!G21-'4B'!E18</f>
        <v>0</v>
      </c>
      <c r="F57" s="2056">
        <f>+'4A'!H21-'4B'!F18</f>
        <v>0</v>
      </c>
      <c r="G57" s="2056">
        <f>+'4A'!I21-'4B'!G18</f>
        <v>0</v>
      </c>
      <c r="H57" s="2056">
        <f>+'4A'!J21-'4B'!H18</f>
        <v>0</v>
      </c>
      <c r="I57" s="2056">
        <f>+'4A'!K21-'4B'!I18</f>
        <v>0</v>
      </c>
      <c r="J57" s="2056">
        <f>+'4A'!L21-'4B'!J18</f>
        <v>0</v>
      </c>
      <c r="K57" s="2057"/>
      <c r="L57" s="2057"/>
      <c r="M57" s="2057"/>
      <c r="N57" s="2021">
        <f t="shared" si="2"/>
        <v>0</v>
      </c>
      <c r="O57"/>
      <c r="P57"/>
      <c r="Q57"/>
      <c r="R57"/>
      <c r="S57"/>
      <c r="T57"/>
    </row>
    <row r="58" spans="1:20" ht="14.25">
      <c r="A58" s="2055" t="s">
        <v>173</v>
      </c>
      <c r="B58" s="2056">
        <f>+'4A'!D22-'4B'!B19</f>
        <v>0</v>
      </c>
      <c r="C58" s="2056">
        <f>+'4A'!E22-'4B'!C19</f>
        <v>0</v>
      </c>
      <c r="D58" s="2056">
        <f>+'4A'!F22-'4B'!D19</f>
        <v>0</v>
      </c>
      <c r="E58" s="2056">
        <f>+'4A'!G22-'4B'!E19</f>
        <v>0</v>
      </c>
      <c r="F58" s="2056">
        <f>+'4A'!H22-'4B'!F19</f>
        <v>0</v>
      </c>
      <c r="G58" s="2056">
        <f>+'4A'!I22-'4B'!G19</f>
        <v>0</v>
      </c>
      <c r="H58" s="2056">
        <f>+'4A'!J22-'4B'!H19</f>
        <v>0</v>
      </c>
      <c r="I58" s="2056">
        <f>+'4A'!K22-'4B'!I19</f>
        <v>0</v>
      </c>
      <c r="J58" s="2056">
        <f>+'4A'!L22-'4B'!J19</f>
        <v>0</v>
      </c>
      <c r="K58" s="2057"/>
      <c r="L58" s="2057"/>
      <c r="M58" s="2057"/>
      <c r="N58" s="2021">
        <f t="shared" si="2"/>
        <v>0</v>
      </c>
      <c r="O58"/>
      <c r="P58"/>
      <c r="Q58"/>
      <c r="R58"/>
      <c r="S58"/>
      <c r="T58"/>
    </row>
    <row r="59" spans="1:20" ht="14.25">
      <c r="A59" s="2055" t="s">
        <v>186</v>
      </c>
      <c r="B59" s="2056">
        <f>+'4A'!D23-'4B'!B20</f>
        <v>0</v>
      </c>
      <c r="C59" s="2056">
        <f>+'4A'!E23-'4B'!C20</f>
        <v>0</v>
      </c>
      <c r="D59" s="2056">
        <f>+'4A'!F23-'4B'!D20</f>
        <v>0</v>
      </c>
      <c r="E59" s="2056">
        <f>+'4A'!G23-'4B'!E20</f>
        <v>0</v>
      </c>
      <c r="F59" s="2056">
        <f>+'4A'!H23-'4B'!F20</f>
        <v>0</v>
      </c>
      <c r="G59" s="2056">
        <f>+'4A'!I23-'4B'!G20</f>
        <v>0</v>
      </c>
      <c r="H59" s="2056">
        <f>+'4A'!J23-'4B'!H20</f>
        <v>0</v>
      </c>
      <c r="I59" s="2056">
        <f>+'4A'!K23-'4B'!I20</f>
        <v>0</v>
      </c>
      <c r="J59" s="2056">
        <f>+'4A'!L23-'4B'!J20</f>
        <v>0</v>
      </c>
      <c r="K59" s="2057"/>
      <c r="L59" s="2057"/>
      <c r="M59" s="2057"/>
      <c r="N59" s="2021">
        <f t="shared" si="2"/>
        <v>0</v>
      </c>
      <c r="O59"/>
      <c r="P59"/>
      <c r="Q59"/>
      <c r="R59"/>
      <c r="S59"/>
      <c r="T59"/>
    </row>
    <row r="60" spans="1:20" ht="14.25">
      <c r="A60" s="2055" t="s">
        <v>206</v>
      </c>
      <c r="B60" s="2056">
        <f>+'4A'!D24-'4B'!B21</f>
        <v>0</v>
      </c>
      <c r="C60" s="2056">
        <f>+'4A'!E24-'4B'!C21</f>
        <v>0</v>
      </c>
      <c r="D60" s="2056">
        <f>+'4A'!F24-'4B'!D21</f>
        <v>0</v>
      </c>
      <c r="E60" s="2056">
        <f>+'4A'!G24-'4B'!E21</f>
        <v>0</v>
      </c>
      <c r="F60" s="2056">
        <f>+'4A'!H24-'4B'!F21</f>
        <v>0</v>
      </c>
      <c r="G60" s="2056">
        <f>+'4A'!I24-'4B'!G21</f>
        <v>0</v>
      </c>
      <c r="H60" s="2056">
        <f>+'4A'!J24-'4B'!H21</f>
        <v>0</v>
      </c>
      <c r="I60" s="2056">
        <f>+'4A'!K24-'4B'!I21</f>
        <v>0</v>
      </c>
      <c r="J60" s="2056">
        <f>+'4A'!L24-'4B'!J21</f>
        <v>0</v>
      </c>
      <c r="K60" s="2057"/>
      <c r="L60" s="2057"/>
      <c r="M60" s="2057"/>
      <c r="N60" s="2021">
        <f t="shared" si="2"/>
        <v>0</v>
      </c>
      <c r="O60"/>
      <c r="P60"/>
      <c r="Q60"/>
      <c r="R60"/>
      <c r="S60"/>
      <c r="T60"/>
    </row>
    <row r="61" spans="1:20" ht="14.25">
      <c r="A61" s="2055" t="s">
        <v>217</v>
      </c>
      <c r="B61" s="2056">
        <f>+'4A'!D25-'4B'!B22</f>
        <v>0</v>
      </c>
      <c r="C61" s="2056">
        <f>+'4A'!E25-'4B'!C22</f>
        <v>0</v>
      </c>
      <c r="D61" s="2056">
        <f>+'4A'!F25-'4B'!D22</f>
        <v>0</v>
      </c>
      <c r="E61" s="2056">
        <f>+'4A'!G25-'4B'!E22</f>
        <v>0</v>
      </c>
      <c r="F61" s="2056">
        <f>+'4A'!H25-'4B'!F22</f>
        <v>0</v>
      </c>
      <c r="G61" s="2056">
        <f>+'4A'!I25-'4B'!G22</f>
        <v>0</v>
      </c>
      <c r="H61" s="2056">
        <f>+'4A'!J25-'4B'!H22</f>
        <v>0</v>
      </c>
      <c r="I61" s="2056">
        <f>+'4A'!K25-'4B'!I22</f>
        <v>0</v>
      </c>
      <c r="J61" s="2056">
        <f>+'4A'!L25-'4B'!J22</f>
        <v>0</v>
      </c>
      <c r="K61" s="2057"/>
      <c r="L61" s="2057"/>
      <c r="M61" s="2057"/>
      <c r="N61" s="2021">
        <f t="shared" si="2"/>
        <v>0</v>
      </c>
      <c r="O61"/>
      <c r="P61"/>
      <c r="Q61"/>
      <c r="R61"/>
      <c r="S61"/>
      <c r="T61"/>
    </row>
    <row r="62" spans="1:20" ht="14.25">
      <c r="A62" s="2055" t="s">
        <v>314</v>
      </c>
      <c r="B62" s="2056">
        <f>+'4A'!D26-'4B'!B23</f>
        <v>0</v>
      </c>
      <c r="C62" s="2056">
        <f>+'4A'!E26-'4B'!C23</f>
        <v>0</v>
      </c>
      <c r="D62" s="2056">
        <f>+'4A'!F26-'4B'!D23</f>
        <v>0</v>
      </c>
      <c r="E62" s="2056">
        <f>+'4A'!G26-'4B'!E23</f>
        <v>0</v>
      </c>
      <c r="F62" s="2056">
        <f>+'4A'!H26-'4B'!F23</f>
        <v>0</v>
      </c>
      <c r="G62" s="2056">
        <f>+'4A'!I26-'4B'!G23</f>
        <v>0</v>
      </c>
      <c r="H62" s="2056">
        <f>+'4A'!J26-'4B'!H23</f>
        <v>0</v>
      </c>
      <c r="I62" s="2056">
        <f>+'4A'!K26-'4B'!I23</f>
        <v>0</v>
      </c>
      <c r="J62" s="2056">
        <f>+'4A'!L26-'4B'!J23</f>
        <v>0</v>
      </c>
      <c r="K62" s="2057"/>
      <c r="L62" s="2057"/>
      <c r="M62" s="2057"/>
      <c r="N62" s="2021">
        <f t="shared" si="2"/>
        <v>0</v>
      </c>
      <c r="O62"/>
      <c r="P62"/>
      <c r="Q62"/>
      <c r="R62"/>
      <c r="S62"/>
      <c r="T62"/>
    </row>
    <row r="63" spans="1:20" ht="14.25">
      <c r="A63" s="2055" t="s">
        <v>268</v>
      </c>
      <c r="B63" s="2056">
        <f>+'4A'!D27-'4B'!B24</f>
        <v>0</v>
      </c>
      <c r="C63" s="2056">
        <f>+'4A'!E27-'4B'!C24</f>
        <v>0</v>
      </c>
      <c r="D63" s="2056">
        <f>+'4A'!F27-'4B'!D24</f>
        <v>0</v>
      </c>
      <c r="E63" s="2056">
        <f>+'4A'!G27-'4B'!E24</f>
        <v>0</v>
      </c>
      <c r="F63" s="2056">
        <f>+'4A'!H27-'4B'!F24</f>
        <v>0</v>
      </c>
      <c r="G63" s="2056">
        <f>+'4A'!I27-'4B'!G24</f>
        <v>0</v>
      </c>
      <c r="H63" s="2056">
        <f>+'4A'!J27-'4B'!H24</f>
        <v>0</v>
      </c>
      <c r="I63" s="2056">
        <f>+'4A'!K27-'4B'!I24</f>
        <v>0</v>
      </c>
      <c r="J63" s="2056">
        <f>+'4A'!L27-'4B'!J24</f>
        <v>0</v>
      </c>
      <c r="K63" s="2057"/>
      <c r="L63" s="2057"/>
      <c r="M63" s="2057"/>
      <c r="N63" s="2021">
        <f t="shared" si="2"/>
        <v>0</v>
      </c>
      <c r="O63"/>
      <c r="P63"/>
      <c r="Q63"/>
      <c r="R63"/>
      <c r="S63"/>
      <c r="T63"/>
    </row>
    <row r="64" spans="1:20" ht="14.25">
      <c r="A64" s="2055" t="s">
        <v>279</v>
      </c>
      <c r="B64" s="2056">
        <f>+'4A'!D28-'4B'!B25</f>
        <v>0</v>
      </c>
      <c r="C64" s="2056">
        <f>+'4A'!E28-'4B'!C25</f>
        <v>0</v>
      </c>
      <c r="D64" s="2056">
        <f>+'4A'!F28-'4B'!D25</f>
        <v>0</v>
      </c>
      <c r="E64" s="2056">
        <f>+'4A'!G28-'4B'!E25</f>
        <v>0</v>
      </c>
      <c r="F64" s="2056">
        <f>+'4A'!H28-'4B'!F25</f>
        <v>0</v>
      </c>
      <c r="G64" s="2056">
        <f>+'4A'!I28-'4B'!G25</f>
        <v>0</v>
      </c>
      <c r="H64" s="2056">
        <f>+'4A'!J28-'4B'!H25</f>
        <v>0</v>
      </c>
      <c r="I64" s="2056">
        <f>+'4A'!K28-'4B'!I25</f>
        <v>0</v>
      </c>
      <c r="J64" s="2056">
        <f>+'4A'!L28-'4B'!J25</f>
        <v>0</v>
      </c>
      <c r="K64" s="2057"/>
      <c r="L64" s="2057"/>
      <c r="M64" s="2057"/>
      <c r="N64" s="2021">
        <f t="shared" si="2"/>
        <v>0</v>
      </c>
      <c r="O64"/>
      <c r="P64"/>
      <c r="Q64"/>
      <c r="R64"/>
      <c r="S64"/>
      <c r="T64"/>
    </row>
    <row r="65" spans="1:20" ht="14.25">
      <c r="A65" s="2055" t="s">
        <v>371</v>
      </c>
      <c r="B65" s="2056">
        <f>+'4A'!D29-'4B'!B26</f>
        <v>0</v>
      </c>
      <c r="C65" s="2056">
        <f>+'4A'!E29-'4B'!C26</f>
        <v>0</v>
      </c>
      <c r="D65" s="2056">
        <f>+'4A'!F29-'4B'!D26</f>
        <v>0</v>
      </c>
      <c r="E65" s="2056">
        <f>+'4A'!G29-'4B'!E26</f>
        <v>0</v>
      </c>
      <c r="F65" s="2056">
        <f>+'4A'!H29-'4B'!F26</f>
        <v>0</v>
      </c>
      <c r="G65" s="2056">
        <f>+'4A'!I29-'4B'!G26</f>
        <v>0</v>
      </c>
      <c r="H65" s="2056">
        <f>+'4A'!J29-'4B'!H26</f>
        <v>0</v>
      </c>
      <c r="I65" s="2056">
        <f>+'4A'!K29-'4B'!I26</f>
        <v>0</v>
      </c>
      <c r="J65" s="2056">
        <f>+'4A'!L29-'4B'!J26</f>
        <v>0</v>
      </c>
      <c r="K65" s="2057"/>
      <c r="L65" s="2057"/>
      <c r="M65" s="2057"/>
      <c r="N65" s="2021">
        <f t="shared" si="2"/>
        <v>0</v>
      </c>
      <c r="O65"/>
      <c r="P65"/>
      <c r="Q65"/>
      <c r="R65"/>
      <c r="S65"/>
      <c r="T65"/>
    </row>
    <row r="66" spans="1:20" ht="14.25">
      <c r="A66" s="2058" t="s">
        <v>141</v>
      </c>
      <c r="B66" s="2056">
        <f>+'4A'!D30-'4B'!B27</f>
        <v>0</v>
      </c>
      <c r="C66" s="2056">
        <f>+'4A'!E30-'4B'!C27</f>
        <v>0</v>
      </c>
      <c r="D66" s="2056">
        <f>+'4A'!F30-'4B'!D27</f>
        <v>0</v>
      </c>
      <c r="E66" s="2056">
        <f>+'4A'!G30-'4B'!E27</f>
        <v>0</v>
      </c>
      <c r="F66" s="2056">
        <f>+'4A'!H30-'4B'!F27</f>
        <v>0</v>
      </c>
      <c r="G66" s="2056">
        <f>+'4A'!I30-'4B'!G27</f>
        <v>0</v>
      </c>
      <c r="H66" s="2056">
        <f>+'4A'!J30-'4B'!H27</f>
        <v>0</v>
      </c>
      <c r="I66" s="2056">
        <f>+'4A'!K30-'4B'!I27</f>
        <v>0</v>
      </c>
      <c r="J66" s="2056">
        <f>+'4A'!L30-'4B'!J27</f>
        <v>0</v>
      </c>
      <c r="K66" s="2057"/>
      <c r="L66" s="2057"/>
      <c r="M66" s="2057"/>
      <c r="N66" s="2021">
        <f t="shared" si="2"/>
        <v>0</v>
      </c>
      <c r="O66"/>
      <c r="P66"/>
      <c r="Q66"/>
      <c r="R66"/>
      <c r="S66"/>
      <c r="T66"/>
    </row>
    <row r="67" spans="1:20" ht="14.25">
      <c r="A67" s="2058" t="s">
        <v>311</v>
      </c>
      <c r="B67" s="2056">
        <f>+'4A'!D31-'4B'!B28</f>
        <v>0</v>
      </c>
      <c r="C67" s="2056">
        <f>+'4A'!E31-'4B'!C28</f>
        <v>0</v>
      </c>
      <c r="D67" s="2056">
        <f>+'4A'!F31-'4B'!D28</f>
        <v>0</v>
      </c>
      <c r="E67" s="2056">
        <f>+'4A'!G31-'4B'!E28</f>
        <v>0</v>
      </c>
      <c r="F67" s="2056">
        <f>+'4A'!H31-'4B'!F28</f>
        <v>0</v>
      </c>
      <c r="G67" s="2056">
        <f>+'4A'!I31-'4B'!G28</f>
        <v>0</v>
      </c>
      <c r="H67" s="2056">
        <f>+'4A'!J31-'4B'!H28</f>
        <v>0</v>
      </c>
      <c r="I67" s="2056">
        <f>+'4A'!K31-'4B'!I28</f>
        <v>0</v>
      </c>
      <c r="J67" s="2056">
        <f>+'4A'!L31-'4B'!J28</f>
        <v>0</v>
      </c>
      <c r="K67" s="2057"/>
      <c r="L67" s="2057"/>
      <c r="M67" s="2057"/>
      <c r="N67" s="2021">
        <f t="shared" si="2"/>
        <v>0</v>
      </c>
      <c r="O67"/>
      <c r="P67"/>
      <c r="Q67"/>
      <c r="R67"/>
      <c r="S67"/>
      <c r="T67"/>
    </row>
    <row r="68" spans="1:20" ht="14.25">
      <c r="A68" s="2058" t="s">
        <v>372</v>
      </c>
      <c r="B68" s="2056">
        <f>+'4A'!D32-'4B'!B29</f>
        <v>0</v>
      </c>
      <c r="C68" s="2056">
        <f>+'4A'!E32-'4B'!C29</f>
        <v>0</v>
      </c>
      <c r="D68" s="2056">
        <f>+'4A'!F32-'4B'!D29</f>
        <v>0</v>
      </c>
      <c r="E68" s="2056">
        <f>+'4A'!G32-'4B'!E29</f>
        <v>0</v>
      </c>
      <c r="F68" s="2056">
        <f>+'4A'!H32-'4B'!F29</f>
        <v>0</v>
      </c>
      <c r="G68" s="2056">
        <f>+'4A'!I32-'4B'!G29</f>
        <v>0</v>
      </c>
      <c r="H68" s="2056">
        <f>+'4A'!J32-'4B'!H29</f>
        <v>0</v>
      </c>
      <c r="I68" s="2056">
        <f>+'4A'!K32-'4B'!I29</f>
        <v>0</v>
      </c>
      <c r="J68" s="2056">
        <f>+'4A'!L32-'4B'!J29</f>
        <v>0</v>
      </c>
      <c r="K68" s="2057"/>
      <c r="L68" s="2057"/>
      <c r="M68" s="2057"/>
      <c r="N68" s="2021">
        <f t="shared" si="2"/>
        <v>0</v>
      </c>
      <c r="O68"/>
      <c r="P68"/>
      <c r="Q68"/>
      <c r="R68"/>
      <c r="S68"/>
      <c r="T68"/>
    </row>
    <row r="69" spans="1:20" ht="14.25">
      <c r="A69" s="2058" t="s">
        <v>350</v>
      </c>
      <c r="B69" s="2056">
        <f>+'4A'!D33-'4B'!B30</f>
        <v>0</v>
      </c>
      <c r="C69" s="2056">
        <f>+'4A'!E33-'4B'!C30</f>
        <v>0</v>
      </c>
      <c r="D69" s="2056">
        <f>+'4A'!F33-'4B'!D30</f>
        <v>0</v>
      </c>
      <c r="E69" s="2056">
        <f>+'4A'!G33-'4B'!E30</f>
        <v>0</v>
      </c>
      <c r="F69" s="2056">
        <f>+'4A'!H33-'4B'!F30</f>
        <v>0</v>
      </c>
      <c r="G69" s="2056">
        <f>+'4A'!I33-'4B'!G30</f>
        <v>0</v>
      </c>
      <c r="H69" s="2056">
        <f>+'4A'!J33-'4B'!H30</f>
        <v>0</v>
      </c>
      <c r="I69" s="2056">
        <f>+'4A'!K33-'4B'!I30</f>
        <v>0</v>
      </c>
      <c r="J69" s="2056">
        <f>+'4A'!L33-'4B'!J30</f>
        <v>0</v>
      </c>
      <c r="K69" s="2057"/>
      <c r="L69" s="2057"/>
      <c r="M69" s="2057"/>
      <c r="N69" s="2021">
        <f t="shared" si="2"/>
        <v>0</v>
      </c>
      <c r="O69"/>
      <c r="P69"/>
      <c r="Q69"/>
      <c r="R69"/>
      <c r="S69"/>
      <c r="T69"/>
    </row>
    <row r="70" spans="1:20" ht="14.25">
      <c r="A70" s="2058" t="s">
        <v>373</v>
      </c>
      <c r="B70" s="2056">
        <f>+'4A'!D34-'4B'!B31</f>
        <v>0</v>
      </c>
      <c r="C70" s="2056">
        <f>+'4A'!E34-'4B'!C31</f>
        <v>0</v>
      </c>
      <c r="D70" s="2056">
        <f>+'4A'!F34-'4B'!D31</f>
        <v>0</v>
      </c>
      <c r="E70" s="2056">
        <f>+'4A'!G34-'4B'!E31</f>
        <v>0</v>
      </c>
      <c r="F70" s="2056">
        <f>+'4A'!H34-'4B'!F31</f>
        <v>0</v>
      </c>
      <c r="G70" s="2056">
        <f>+'4A'!I34-'4B'!G31</f>
        <v>0</v>
      </c>
      <c r="H70" s="2056">
        <f>+'4A'!J34-'4B'!H31</f>
        <v>0</v>
      </c>
      <c r="I70" s="2056">
        <f>+'4A'!K34-'4B'!I31</f>
        <v>0</v>
      </c>
      <c r="J70" s="2056">
        <f>+'4A'!L34-'4B'!J31</f>
        <v>0</v>
      </c>
      <c r="K70" s="2057"/>
      <c r="L70" s="2057"/>
      <c r="M70" s="2057"/>
      <c r="N70" s="2021">
        <f t="shared" si="2"/>
        <v>0</v>
      </c>
      <c r="O70"/>
      <c r="P70"/>
      <c r="Q70"/>
      <c r="R70"/>
      <c r="S70"/>
      <c r="T70"/>
    </row>
    <row r="71" spans="1:20" ht="14.25">
      <c r="A71" s="2058" t="s">
        <v>374</v>
      </c>
      <c r="B71" s="2056">
        <f>+'4A'!D35-'4B'!B32</f>
        <v>0</v>
      </c>
      <c r="C71" s="2056">
        <f>+'4A'!E35-'4B'!C32</f>
        <v>0</v>
      </c>
      <c r="D71" s="2056">
        <f>+'4A'!F35-'4B'!D32</f>
        <v>0</v>
      </c>
      <c r="E71" s="2056">
        <f>+'4A'!G35-'4B'!E32</f>
        <v>0</v>
      </c>
      <c r="F71" s="2056">
        <f>+'4A'!H35-'4B'!F32</f>
        <v>0</v>
      </c>
      <c r="G71" s="2056">
        <f>+'4A'!I35-'4B'!G32</f>
        <v>0</v>
      </c>
      <c r="H71" s="2056">
        <f>+'4A'!J35-'4B'!H32</f>
        <v>0</v>
      </c>
      <c r="I71" s="2056">
        <f>+'4A'!K35-'4B'!I32</f>
        <v>0</v>
      </c>
      <c r="J71" s="2056">
        <f>+'4A'!L35-'4B'!J32</f>
        <v>0</v>
      </c>
      <c r="K71" s="2057"/>
      <c r="L71" s="2057"/>
      <c r="M71" s="2057"/>
      <c r="N71" s="2021">
        <f t="shared" si="2"/>
        <v>0</v>
      </c>
      <c r="O71"/>
      <c r="P71"/>
      <c r="Q71"/>
      <c r="R71"/>
      <c r="S71"/>
      <c r="T71"/>
    </row>
    <row r="72" spans="1:20" ht="14.25">
      <c r="A72" s="2058" t="s">
        <v>375</v>
      </c>
      <c r="B72" s="2056">
        <f>+'4A'!D36-'4B'!B33</f>
        <v>0</v>
      </c>
      <c r="C72" s="2056">
        <f>+'4A'!E36-'4B'!C33</f>
        <v>0</v>
      </c>
      <c r="D72" s="2056">
        <f>+'4A'!F36-'4B'!D33</f>
        <v>0</v>
      </c>
      <c r="E72" s="2056">
        <f>+'4A'!G36-'4B'!E33</f>
        <v>0</v>
      </c>
      <c r="F72" s="2056">
        <f>+'4A'!H36-'4B'!F33</f>
        <v>0</v>
      </c>
      <c r="G72" s="2056">
        <f>+'4A'!I36-'4B'!G33</f>
        <v>0</v>
      </c>
      <c r="H72" s="2056">
        <f>+'4A'!J36-'4B'!H33</f>
        <v>0</v>
      </c>
      <c r="I72" s="2056">
        <f>+'4A'!K36-'4B'!I33</f>
        <v>0</v>
      </c>
      <c r="J72" s="2056">
        <f>+'4A'!L36-'4B'!J33</f>
        <v>0</v>
      </c>
      <c r="K72" s="2057"/>
      <c r="L72" s="2057"/>
      <c r="M72" s="2057"/>
      <c r="N72" s="2021">
        <f t="shared" si="2"/>
        <v>0</v>
      </c>
      <c r="O72"/>
      <c r="P72"/>
      <c r="Q72"/>
      <c r="R72"/>
      <c r="S72"/>
      <c r="T72"/>
    </row>
    <row r="73" spans="1:20" ht="14.25">
      <c r="A73" s="2058" t="s">
        <v>376</v>
      </c>
      <c r="B73" s="2056">
        <f>+'4A'!D37-'4B'!B34</f>
        <v>0</v>
      </c>
      <c r="C73" s="2056">
        <f>+'4A'!E37-'4B'!C34</f>
        <v>0</v>
      </c>
      <c r="D73" s="2056">
        <f>+'4A'!F37-'4B'!D34</f>
        <v>0</v>
      </c>
      <c r="E73" s="2056">
        <f>+'4A'!G37-'4B'!E34</f>
        <v>0</v>
      </c>
      <c r="F73" s="2056">
        <f>+'4A'!H37-'4B'!F34</f>
        <v>0</v>
      </c>
      <c r="G73" s="2056">
        <f>+'4A'!I37-'4B'!G34</f>
        <v>0</v>
      </c>
      <c r="H73" s="2056">
        <f>+'4A'!J37-'4B'!H34</f>
        <v>0</v>
      </c>
      <c r="I73" s="2056">
        <f>+'4A'!K37-'4B'!I34</f>
        <v>0</v>
      </c>
      <c r="J73" s="2056">
        <f>+'4A'!L37-'4B'!J34</f>
        <v>0</v>
      </c>
      <c r="K73" s="2057"/>
      <c r="L73" s="2057"/>
      <c r="M73" s="2057"/>
      <c r="N73" s="2021">
        <f t="shared" si="2"/>
        <v>0</v>
      </c>
      <c r="O73"/>
      <c r="P73"/>
      <c r="Q73"/>
      <c r="R73"/>
      <c r="S73"/>
      <c r="T73"/>
    </row>
    <row r="74" spans="1:20" ht="14.25">
      <c r="A74" s="2058" t="s">
        <v>359</v>
      </c>
      <c r="B74" s="2056">
        <f>+'4A'!D38-'4B'!B35</f>
        <v>0</v>
      </c>
      <c r="C74" s="2056">
        <f>+'4A'!E38-'4B'!C35</f>
        <v>0</v>
      </c>
      <c r="D74" s="2056">
        <f>+'4A'!F38-'4B'!D35</f>
        <v>0</v>
      </c>
      <c r="E74" s="2056">
        <f>+'4A'!G38-'4B'!E35</f>
        <v>0</v>
      </c>
      <c r="F74" s="2056">
        <f>+'4A'!H38-'4B'!F35</f>
        <v>0</v>
      </c>
      <c r="G74" s="2056">
        <f>+'4A'!I38-'4B'!G35</f>
        <v>0</v>
      </c>
      <c r="H74" s="2056">
        <f>+'4A'!J38-'4B'!H35</f>
        <v>0</v>
      </c>
      <c r="I74" s="2056">
        <f>+'4A'!K38-'4B'!I35</f>
        <v>0</v>
      </c>
      <c r="J74" s="2056">
        <f>+'4A'!L38-'4B'!J35</f>
        <v>0</v>
      </c>
      <c r="K74" s="2057"/>
      <c r="L74" s="2057"/>
      <c r="M74" s="2057"/>
      <c r="N74" s="2021">
        <f t="shared" si="2"/>
        <v>0</v>
      </c>
      <c r="O74"/>
      <c r="P74"/>
      <c r="Q74"/>
      <c r="R74"/>
      <c r="S74"/>
      <c r="T74"/>
    </row>
    <row r="75" spans="1:20" ht="15" thickBot="1">
      <c r="A75" s="2059" t="s">
        <v>377</v>
      </c>
      <c r="B75" s="2056">
        <f>+'4A'!D39-'4B'!B36</f>
        <v>0</v>
      </c>
      <c r="C75" s="2056">
        <f>+'4A'!E39-'4B'!C36</f>
        <v>0</v>
      </c>
      <c r="D75" s="2056">
        <f>+'4A'!F39-'4B'!D36</f>
        <v>0</v>
      </c>
      <c r="E75" s="2056">
        <f>+'4A'!G39-'4B'!E36</f>
        <v>0</v>
      </c>
      <c r="F75" s="2056">
        <f>+'4A'!H39-'4B'!F36</f>
        <v>0</v>
      </c>
      <c r="G75" s="2056">
        <f>+'4A'!I39-'4B'!G36</f>
        <v>0</v>
      </c>
      <c r="H75" s="2056">
        <f>+'4A'!J39-'4B'!H36</f>
        <v>0</v>
      </c>
      <c r="I75" s="2056">
        <f>+'4A'!K39-'4B'!I36</f>
        <v>0</v>
      </c>
      <c r="J75" s="2056">
        <f>+'4A'!L39-'4B'!J36</f>
        <v>0</v>
      </c>
      <c r="K75" s="2057"/>
      <c r="L75" s="2057"/>
      <c r="M75" s="2057"/>
      <c r="N75" s="2021">
        <f t="shared" si="2"/>
        <v>0</v>
      </c>
      <c r="O75"/>
      <c r="P75"/>
      <c r="Q75"/>
      <c r="R75"/>
      <c r="S75"/>
      <c r="T75"/>
    </row>
    <row r="76" spans="1:20">
      <c r="A76" s="2060"/>
      <c r="B76" s="2038"/>
      <c r="C76" s="2037"/>
      <c r="D76" s="2038"/>
      <c r="E76" s="2037"/>
      <c r="F76" s="2037"/>
      <c r="G76" s="2037"/>
      <c r="H76" s="2038"/>
      <c r="I76" s="2037"/>
      <c r="J76" s="2038"/>
      <c r="K76" s="2038"/>
      <c r="L76" s="2038"/>
      <c r="M76" s="2038"/>
      <c r="N76" s="1988"/>
      <c r="O76"/>
      <c r="P76"/>
      <c r="Q76"/>
      <c r="R76"/>
      <c r="S76"/>
      <c r="T76"/>
    </row>
    <row r="77" spans="1:20">
      <c r="A77" s="2060" t="s">
        <v>836</v>
      </c>
      <c r="B77" s="2061">
        <f>SUM(B51:B75)</f>
        <v>0</v>
      </c>
      <c r="C77" s="2041">
        <f t="shared" ref="C77:N77" si="3">SUM(C51:C75)</f>
        <v>0</v>
      </c>
      <c r="D77" s="2041">
        <f t="shared" si="3"/>
        <v>0</v>
      </c>
      <c r="E77" s="2041">
        <f t="shared" si="3"/>
        <v>0</v>
      </c>
      <c r="F77" s="2041">
        <f t="shared" si="3"/>
        <v>0</v>
      </c>
      <c r="G77" s="2041">
        <f t="shared" si="3"/>
        <v>0</v>
      </c>
      <c r="H77" s="2041">
        <f t="shared" si="3"/>
        <v>0</v>
      </c>
      <c r="I77" s="2041">
        <f t="shared" si="3"/>
        <v>0</v>
      </c>
      <c r="J77" s="2041">
        <f t="shared" si="3"/>
        <v>0</v>
      </c>
      <c r="K77" s="2041"/>
      <c r="L77" s="2041"/>
      <c r="M77" s="2041"/>
      <c r="N77" s="2041">
        <f t="shared" si="3"/>
        <v>0</v>
      </c>
      <c r="O77"/>
      <c r="P77"/>
      <c r="Q77"/>
      <c r="R77"/>
      <c r="S77"/>
      <c r="T77"/>
    </row>
    <row r="78" spans="1:20" ht="13.5" thickBot="1">
      <c r="A78" s="2062"/>
      <c r="B78" s="2046"/>
      <c r="C78" s="2045"/>
      <c r="D78" s="2046"/>
      <c r="E78" s="2045"/>
      <c r="F78" s="2045"/>
      <c r="G78" s="2045"/>
      <c r="H78" s="2046"/>
      <c r="I78" s="2045"/>
      <c r="J78" s="2046"/>
      <c r="K78" s="2046"/>
      <c r="L78" s="2046"/>
      <c r="M78" s="2046"/>
      <c r="N78" s="2048"/>
      <c r="O78"/>
      <c r="P78"/>
      <c r="Q78"/>
      <c r="R78"/>
      <c r="S78"/>
      <c r="T78"/>
    </row>
    <row r="79" spans="1:20">
      <c r="B79" s="1987"/>
      <c r="C79" s="1987"/>
      <c r="D79" s="1987"/>
      <c r="E79" s="1987"/>
      <c r="F79" s="1987"/>
      <c r="G79" s="1987"/>
      <c r="H79" s="1987"/>
      <c r="I79" s="1987"/>
      <c r="Q79"/>
      <c r="R79"/>
      <c r="S79"/>
      <c r="T79"/>
    </row>
    <row r="80" spans="1:20">
      <c r="B80" s="1987"/>
      <c r="C80" s="1987"/>
      <c r="D80" s="1987"/>
      <c r="E80" s="1987"/>
      <c r="F80" s="1987"/>
      <c r="G80" s="1987"/>
      <c r="H80" s="1987"/>
      <c r="I80" s="1987"/>
      <c r="Q80"/>
      <c r="R80"/>
      <c r="S80"/>
      <c r="T80"/>
    </row>
    <row r="81" spans="1:21">
      <c r="B81" s="1987"/>
      <c r="C81" s="1987"/>
      <c r="D81" s="1987"/>
      <c r="E81" s="1987"/>
      <c r="F81" s="1987"/>
      <c r="G81" s="1987"/>
      <c r="H81" s="1987"/>
      <c r="I81" s="1987"/>
      <c r="Q81"/>
      <c r="R81"/>
      <c r="S81"/>
      <c r="T81"/>
    </row>
    <row r="84" spans="1:21" ht="15">
      <c r="A84" s="2237"/>
      <c r="B84" s="2237"/>
      <c r="C84" s="2237"/>
      <c r="D84" s="2237"/>
      <c r="E84" s="2237"/>
      <c r="F84" s="2237"/>
      <c r="G84" s="2237"/>
      <c r="H84" s="2237"/>
      <c r="I84" s="2237"/>
      <c r="J84" s="2237"/>
      <c r="K84" s="2237"/>
      <c r="L84" s="2237"/>
      <c r="M84" s="2237"/>
      <c r="N84" s="2237"/>
      <c r="O84" s="2237"/>
      <c r="P84" s="2237"/>
    </row>
    <row r="85" spans="1:21">
      <c r="A85" s="2238"/>
      <c r="B85" s="2239"/>
      <c r="C85" s="2239"/>
      <c r="D85" s="2239"/>
      <c r="E85" s="2239"/>
      <c r="F85" s="2239"/>
      <c r="G85" s="2239"/>
      <c r="H85" s="2239"/>
      <c r="I85" s="2239"/>
      <c r="J85" s="2239"/>
      <c r="K85" s="2239"/>
      <c r="L85" s="2239"/>
      <c r="M85" s="2239"/>
      <c r="N85" s="2239"/>
      <c r="O85" s="2239"/>
      <c r="P85" s="2239"/>
    </row>
    <row r="86" spans="1:21">
      <c r="B86" s="1987"/>
      <c r="C86" s="1987"/>
      <c r="D86" s="1987"/>
      <c r="E86" s="1987"/>
      <c r="F86" s="1987"/>
      <c r="G86" s="1987"/>
      <c r="H86" s="1987"/>
      <c r="I86" s="1987"/>
    </row>
    <row r="87" spans="1:21" ht="13.5" thickBot="1">
      <c r="A87" s="2033"/>
      <c r="B87" s="2063"/>
      <c r="C87" s="2063"/>
      <c r="D87" s="2063"/>
      <c r="E87" s="2063"/>
      <c r="F87" s="2063"/>
      <c r="G87" s="2063"/>
      <c r="H87" s="2063"/>
      <c r="I87" s="2063"/>
      <c r="J87" s="2063"/>
      <c r="K87" s="2063"/>
      <c r="L87" s="2063"/>
      <c r="M87" s="2063"/>
      <c r="N87" s="2063"/>
      <c r="O87" s="2063"/>
      <c r="P87" s="34"/>
    </row>
    <row r="88" spans="1:21" s="2067" customFormat="1" ht="12.75" customHeight="1">
      <c r="A88" s="2064"/>
      <c r="B88" s="2245" t="s">
        <v>1706</v>
      </c>
      <c r="C88" s="2245"/>
      <c r="D88" s="2246"/>
      <c r="E88" s="2253" t="s">
        <v>1707</v>
      </c>
      <c r="F88" s="2245"/>
      <c r="G88" s="2246"/>
      <c r="H88" s="2253" t="s">
        <v>1708</v>
      </c>
      <c r="I88" s="2245"/>
      <c r="J88" s="2246"/>
      <c r="K88" s="2255" t="s">
        <v>1709</v>
      </c>
      <c r="L88" s="2245"/>
      <c r="M88" s="2246"/>
      <c r="N88" s="2255" t="s">
        <v>1710</v>
      </c>
      <c r="O88" s="2245"/>
      <c r="P88" s="2246"/>
      <c r="Q88" s="2065"/>
      <c r="R88" s="2065"/>
      <c r="S88" s="2065"/>
      <c r="T88" s="2066"/>
      <c r="U88" s="2066"/>
    </row>
    <row r="89" spans="1:21">
      <c r="A89" s="2068" t="s">
        <v>0</v>
      </c>
      <c r="B89" s="2251"/>
      <c r="C89" s="2251"/>
      <c r="D89" s="2252"/>
      <c r="E89" s="2254"/>
      <c r="F89" s="2251"/>
      <c r="G89" s="2252"/>
      <c r="H89" s="2254"/>
      <c r="I89" s="2251"/>
      <c r="J89" s="2252"/>
      <c r="K89" s="2069"/>
      <c r="L89" s="2070"/>
      <c r="M89" s="2071"/>
      <c r="N89" s="2069"/>
      <c r="O89" s="2070"/>
      <c r="P89" s="2071"/>
      <c r="Q89" s="2072"/>
      <c r="R89" s="2072"/>
      <c r="S89" s="2072"/>
      <c r="T89" s="2072"/>
      <c r="U89" s="2072"/>
    </row>
    <row r="90" spans="1:21">
      <c r="A90" s="2073"/>
      <c r="B90" s="2074"/>
      <c r="C90" s="2074" t="str">
        <f>+F90</f>
        <v xml:space="preserve"> JUNIO 2012  </v>
      </c>
      <c r="D90" s="2075"/>
      <c r="E90" s="2076"/>
      <c r="F90" s="2074" t="str">
        <f>+RELACION!C66</f>
        <v xml:space="preserve"> JUNIO 2012  </v>
      </c>
      <c r="G90" s="2075"/>
      <c r="H90" s="2076"/>
      <c r="I90" s="2074" t="str">
        <f>+L90</f>
        <v xml:space="preserve"> JUNIO 2012  </v>
      </c>
      <c r="J90" s="2075"/>
      <c r="K90" s="2076"/>
      <c r="L90" s="2074" t="str">
        <f>+F90</f>
        <v xml:space="preserve"> JUNIO 2012  </v>
      </c>
      <c r="M90" s="2075"/>
      <c r="N90" s="2076"/>
      <c r="O90" s="2074" t="str">
        <f>+C90</f>
        <v xml:space="preserve"> JUNIO 2012  </v>
      </c>
      <c r="P90" s="2075"/>
      <c r="Q90" s="179"/>
      <c r="R90" s="179"/>
      <c r="S90" s="179"/>
      <c r="T90" s="179"/>
      <c r="U90" s="179"/>
    </row>
    <row r="91" spans="1:21">
      <c r="A91" s="2077"/>
      <c r="B91" s="2078" t="s">
        <v>1737</v>
      </c>
      <c r="C91" s="2079" t="s">
        <v>1727</v>
      </c>
      <c r="D91" s="2080" t="s">
        <v>1711</v>
      </c>
      <c r="E91" s="2078" t="s">
        <v>1737</v>
      </c>
      <c r="F91" s="2079" t="s">
        <v>1727</v>
      </c>
      <c r="G91" s="2080" t="s">
        <v>1711</v>
      </c>
      <c r="H91" s="2078" t="s">
        <v>1737</v>
      </c>
      <c r="I91" s="2079" t="s">
        <v>1727</v>
      </c>
      <c r="J91" s="2080" t="s">
        <v>1711</v>
      </c>
      <c r="K91" s="2078" t="s">
        <v>1737</v>
      </c>
      <c r="L91" s="2079" t="s">
        <v>1727</v>
      </c>
      <c r="M91" s="2080" t="s">
        <v>1711</v>
      </c>
      <c r="N91" s="2078" t="s">
        <v>1737</v>
      </c>
      <c r="O91" s="2079" t="s">
        <v>1727</v>
      </c>
      <c r="P91" s="2080" t="s">
        <v>1711</v>
      </c>
      <c r="Q91" s="34"/>
      <c r="R91" s="179"/>
      <c r="S91" s="179"/>
      <c r="T91" s="179"/>
      <c r="U91" s="179"/>
    </row>
    <row r="92" spans="1:21">
      <c r="A92" s="2081" t="s">
        <v>12</v>
      </c>
      <c r="B92" s="165">
        <f>+'3'!G70</f>
        <v>31769.451821066083</v>
      </c>
      <c r="C92" s="2082">
        <v>31769.451821066083</v>
      </c>
      <c r="D92" s="2083">
        <f>+B92-C92</f>
        <v>0</v>
      </c>
      <c r="E92" s="2084">
        <f>+'3'!H70</f>
        <v>319282.99080171407</v>
      </c>
      <c r="F92" s="2085">
        <v>319282.99080171407</v>
      </c>
      <c r="G92" s="2083">
        <f>+E92-F92</f>
        <v>0</v>
      </c>
      <c r="H92" s="2084">
        <f>+'3'!I70</f>
        <v>0</v>
      </c>
      <c r="I92" s="2082">
        <v>0</v>
      </c>
      <c r="J92" s="2083">
        <f>+H92-I92</f>
        <v>0</v>
      </c>
      <c r="K92" s="2086">
        <f>+'3'!Y70</f>
        <v>281049.21005058906</v>
      </c>
      <c r="L92" s="2087">
        <v>281049.21005058906</v>
      </c>
      <c r="M92" s="2088">
        <f t="shared" ref="M92:M116" si="4">+K92-L92</f>
        <v>0</v>
      </c>
      <c r="N92" s="2086">
        <f>+'3'!Z70</f>
        <v>12491.076002248403</v>
      </c>
      <c r="O92" s="2087">
        <v>12491.076002248403</v>
      </c>
      <c r="P92" s="2088">
        <f t="shared" ref="P92:P116" si="5">+N92-O92</f>
        <v>0</v>
      </c>
      <c r="Q92" s="460"/>
      <c r="R92" s="2089"/>
      <c r="S92" s="2089"/>
      <c r="T92" s="2090"/>
      <c r="U92" s="2090"/>
    </row>
    <row r="93" spans="1:21">
      <c r="A93" s="2081" t="s">
        <v>39</v>
      </c>
      <c r="B93" s="165">
        <f>+'3'!G71</f>
        <v>219154.84082429099</v>
      </c>
      <c r="C93" s="2082">
        <v>219154.84082429099</v>
      </c>
      <c r="D93" s="2083">
        <f t="shared" ref="D93:D113" si="6">+B93-C93</f>
        <v>0</v>
      </c>
      <c r="E93" s="2084">
        <f>+'3'!H71</f>
        <v>2202506.1502841259</v>
      </c>
      <c r="F93" s="2082">
        <v>2202506.1502841259</v>
      </c>
      <c r="G93" s="2083">
        <f t="shared" ref="G93:G116" si="7">+E93-F93</f>
        <v>0</v>
      </c>
      <c r="H93" s="2084">
        <f>+'3'!I71</f>
        <v>0</v>
      </c>
      <c r="I93" s="2082">
        <v>0</v>
      </c>
      <c r="J93" s="2083">
        <f t="shared" ref="J93:J116" si="8">+H93-I93</f>
        <v>0</v>
      </c>
      <c r="K93" s="2086">
        <f>+'3'!Y71</f>
        <v>3256070.8899530624</v>
      </c>
      <c r="L93" s="2087">
        <v>3256070.8899530624</v>
      </c>
      <c r="M93" s="2088">
        <f t="shared" si="4"/>
        <v>0</v>
      </c>
      <c r="N93" s="2086">
        <f>+'3'!Z71</f>
        <v>144714.26177569167</v>
      </c>
      <c r="O93" s="2087">
        <v>144714.26177569167</v>
      </c>
      <c r="P93" s="2088">
        <f t="shared" si="5"/>
        <v>0</v>
      </c>
      <c r="Q93" s="460"/>
      <c r="R93" s="2089"/>
      <c r="S93" s="2089"/>
      <c r="T93" s="2090"/>
      <c r="U93" s="2090"/>
    </row>
    <row r="94" spans="1:21">
      <c r="A94" s="2081" t="s">
        <v>99</v>
      </c>
      <c r="B94" s="165">
        <f>+'3'!G72</f>
        <v>30335.310195821858</v>
      </c>
      <c r="C94" s="2082">
        <v>30335.310195821858</v>
      </c>
      <c r="D94" s="2083">
        <f t="shared" si="6"/>
        <v>0</v>
      </c>
      <c r="E94" s="2084">
        <f>+'3'!H72</f>
        <v>304869.8674680097</v>
      </c>
      <c r="F94" s="2082">
        <v>304869.8674680097</v>
      </c>
      <c r="G94" s="2083">
        <f t="shared" si="7"/>
        <v>0</v>
      </c>
      <c r="H94" s="2084">
        <f>+'3'!I72</f>
        <v>0</v>
      </c>
      <c r="I94" s="2082">
        <v>0</v>
      </c>
      <c r="J94" s="2083">
        <f t="shared" si="8"/>
        <v>0</v>
      </c>
      <c r="K94" s="2086">
        <f>+'3'!Y72</f>
        <v>252629.34552674321</v>
      </c>
      <c r="L94" s="2087">
        <v>252629.34552674321</v>
      </c>
      <c r="M94" s="2088">
        <f t="shared" si="4"/>
        <v>0</v>
      </c>
      <c r="N94" s="2086">
        <f>+'3'!Z72</f>
        <v>11227.970912299699</v>
      </c>
      <c r="O94" s="2087">
        <v>11227.970912299699</v>
      </c>
      <c r="P94" s="2088">
        <f t="shared" si="5"/>
        <v>0</v>
      </c>
      <c r="Q94" s="460"/>
      <c r="R94" s="2089"/>
      <c r="S94" s="2089"/>
      <c r="T94" s="2090"/>
      <c r="U94" s="2090"/>
    </row>
    <row r="95" spans="1:21">
      <c r="A95" s="2081" t="s">
        <v>132</v>
      </c>
      <c r="B95" s="165">
        <f>+'3'!G73</f>
        <v>68890.997933903054</v>
      </c>
      <c r="C95" s="2082">
        <v>68890.997933903054</v>
      </c>
      <c r="D95" s="2083">
        <f t="shared" si="6"/>
        <v>0</v>
      </c>
      <c r="E95" s="2084">
        <f>+'3'!H73</f>
        <v>692354.52923572529</v>
      </c>
      <c r="F95" s="2082">
        <v>692354.52923572529</v>
      </c>
      <c r="G95" s="2083">
        <f t="shared" si="7"/>
        <v>0</v>
      </c>
      <c r="H95" s="2084">
        <f>+'3'!I73</f>
        <v>0</v>
      </c>
      <c r="I95" s="2082">
        <v>0</v>
      </c>
      <c r="J95" s="2083">
        <f t="shared" si="8"/>
        <v>0</v>
      </c>
      <c r="K95" s="2086">
        <f>+'3'!Y73</f>
        <v>1074346.5583675113</v>
      </c>
      <c r="L95" s="2087">
        <v>1074346.5583675113</v>
      </c>
      <c r="M95" s="2088">
        <f t="shared" si="4"/>
        <v>0</v>
      </c>
      <c r="N95" s="2086">
        <f>+'3'!Z73</f>
        <v>47748.735927444948</v>
      </c>
      <c r="O95" s="2087">
        <v>47748.735927444948</v>
      </c>
      <c r="P95" s="2088">
        <f t="shared" si="5"/>
        <v>0</v>
      </c>
      <c r="Q95" s="460"/>
      <c r="R95" s="2089"/>
      <c r="S95" s="2089"/>
      <c r="T95" s="2090"/>
      <c r="U95" s="2090"/>
    </row>
    <row r="96" spans="1:21">
      <c r="A96" s="2081" t="s">
        <v>444</v>
      </c>
      <c r="B96" s="165">
        <f>+'3'!G74</f>
        <v>35087.895890137654</v>
      </c>
      <c r="C96" s="2082">
        <v>35087.895890137654</v>
      </c>
      <c r="D96" s="2083">
        <f t="shared" si="6"/>
        <v>0</v>
      </c>
      <c r="E96" s="2084">
        <f>+'3'!H74</f>
        <v>352633.3536958833</v>
      </c>
      <c r="F96" s="2082">
        <v>352633.3536958833</v>
      </c>
      <c r="G96" s="2083">
        <f t="shared" si="7"/>
        <v>0</v>
      </c>
      <c r="H96" s="2084">
        <f>+'3'!I74</f>
        <v>0</v>
      </c>
      <c r="I96" s="2082">
        <v>0</v>
      </c>
      <c r="J96" s="2083">
        <f t="shared" si="8"/>
        <v>0</v>
      </c>
      <c r="K96" s="2086">
        <f>+'3'!Y74</f>
        <v>523865.39580053434</v>
      </c>
      <c r="L96" s="2087">
        <v>523865.39580053434</v>
      </c>
      <c r="M96" s="2088">
        <f t="shared" si="4"/>
        <v>0</v>
      </c>
      <c r="N96" s="2086">
        <f>+'3'!Z74</f>
        <v>23282.90648002375</v>
      </c>
      <c r="O96" s="2087">
        <v>23282.90648002375</v>
      </c>
      <c r="P96" s="2088">
        <f t="shared" si="5"/>
        <v>0</v>
      </c>
      <c r="Q96" s="460"/>
      <c r="R96" s="2089"/>
      <c r="S96" s="2089"/>
      <c r="T96" s="2090"/>
      <c r="U96" s="2090"/>
    </row>
    <row r="97" spans="1:21">
      <c r="A97" s="2081" t="s">
        <v>224</v>
      </c>
      <c r="B97" s="165">
        <f>+'3'!G75</f>
        <v>162352.99452682116</v>
      </c>
      <c r="C97" s="2082">
        <v>162352.99452682116</v>
      </c>
      <c r="D97" s="2083">
        <f t="shared" si="6"/>
        <v>0</v>
      </c>
      <c r="E97" s="2084">
        <f>+'3'!H75</f>
        <v>1631647.5949945524</v>
      </c>
      <c r="F97" s="2082">
        <v>1631647.5949945524</v>
      </c>
      <c r="G97" s="2083">
        <f t="shared" si="7"/>
        <v>0</v>
      </c>
      <c r="H97" s="2084">
        <f>+'3'!I75</f>
        <v>0</v>
      </c>
      <c r="I97" s="2082">
        <v>0</v>
      </c>
      <c r="J97" s="2083">
        <f t="shared" si="8"/>
        <v>0</v>
      </c>
      <c r="K97" s="2086">
        <f>+'3'!Y75</f>
        <v>1883955.7902547268</v>
      </c>
      <c r="L97" s="2087">
        <v>1883955.7902547268</v>
      </c>
      <c r="M97" s="2088">
        <f t="shared" si="4"/>
        <v>0</v>
      </c>
      <c r="N97" s="2086">
        <f>+'3'!Z75</f>
        <v>83731.368455765638</v>
      </c>
      <c r="O97" s="2087">
        <v>83731.368455765638</v>
      </c>
      <c r="P97" s="2088">
        <f t="shared" si="5"/>
        <v>0</v>
      </c>
      <c r="Q97" s="460"/>
      <c r="R97" s="2089"/>
      <c r="S97" s="2089"/>
      <c r="T97" s="2090"/>
      <c r="U97" s="2090"/>
    </row>
    <row r="98" spans="1:21">
      <c r="A98" s="2081" t="s">
        <v>92</v>
      </c>
      <c r="B98" s="165">
        <f>+'3'!G76</f>
        <v>11601.4</v>
      </c>
      <c r="C98" s="2082">
        <v>11601.4</v>
      </c>
      <c r="D98" s="2083">
        <f t="shared" si="6"/>
        <v>0</v>
      </c>
      <c r="E98" s="2084">
        <f>+'3'!H76</f>
        <v>116594.06999999998</v>
      </c>
      <c r="F98" s="2082">
        <v>116594.06999999998</v>
      </c>
      <c r="G98" s="2083">
        <f t="shared" si="7"/>
        <v>0</v>
      </c>
      <c r="H98" s="2084">
        <f>+'3'!I76</f>
        <v>0</v>
      </c>
      <c r="I98" s="2082">
        <v>0</v>
      </c>
      <c r="J98" s="2083">
        <f t="shared" si="8"/>
        <v>0</v>
      </c>
      <c r="K98" s="2086">
        <f>+'3'!Y76</f>
        <v>514797.26400000008</v>
      </c>
      <c r="L98" s="2087">
        <v>514797.26400000008</v>
      </c>
      <c r="M98" s="2088">
        <f t="shared" si="4"/>
        <v>0</v>
      </c>
      <c r="N98" s="2086">
        <f>+'3'!Z76</f>
        <v>22879.878400000005</v>
      </c>
      <c r="O98" s="2087">
        <v>22879.878400000005</v>
      </c>
      <c r="P98" s="2088">
        <f t="shared" si="5"/>
        <v>0</v>
      </c>
      <c r="Q98" s="460"/>
      <c r="R98" s="2089"/>
      <c r="S98" s="2089"/>
      <c r="T98" s="2090"/>
      <c r="U98" s="2090"/>
    </row>
    <row r="99" spans="1:21">
      <c r="A99" s="2081" t="s">
        <v>173</v>
      </c>
      <c r="B99" s="165">
        <f>+'3'!G77</f>
        <v>35493.542901304296</v>
      </c>
      <c r="C99" s="2082">
        <v>35493.542901304296</v>
      </c>
      <c r="D99" s="2083">
        <f t="shared" si="6"/>
        <v>0</v>
      </c>
      <c r="E99" s="2084">
        <f>+'3'!H77</f>
        <v>356710.10615810822</v>
      </c>
      <c r="F99" s="2082">
        <v>356710.10615810822</v>
      </c>
      <c r="G99" s="2083">
        <f t="shared" si="7"/>
        <v>0</v>
      </c>
      <c r="H99" s="2084">
        <f>+'3'!I77</f>
        <v>0</v>
      </c>
      <c r="I99" s="2082">
        <v>0</v>
      </c>
      <c r="J99" s="2083">
        <f t="shared" si="8"/>
        <v>0</v>
      </c>
      <c r="K99" s="2086">
        <f>+'3'!Y77</f>
        <v>498327.49471973063</v>
      </c>
      <c r="L99" s="2087">
        <v>498327.49471973063</v>
      </c>
      <c r="M99" s="2088">
        <f t="shared" si="4"/>
        <v>0</v>
      </c>
      <c r="N99" s="2086">
        <f>+'3'!Z77</f>
        <v>22147.888654210252</v>
      </c>
      <c r="O99" s="2087">
        <v>22147.888654210252</v>
      </c>
      <c r="P99" s="2088">
        <f t="shared" si="5"/>
        <v>0</v>
      </c>
      <c r="Q99" s="460"/>
      <c r="R99" s="2089"/>
      <c r="S99" s="2089"/>
      <c r="T99" s="2090"/>
      <c r="U99" s="2090"/>
    </row>
    <row r="100" spans="1:21">
      <c r="A100" s="2081" t="s">
        <v>186</v>
      </c>
      <c r="B100" s="165">
        <f>+'3'!G78</f>
        <v>13082.387568137914</v>
      </c>
      <c r="C100" s="2082">
        <v>13082.387568137914</v>
      </c>
      <c r="D100" s="2083">
        <f t="shared" si="6"/>
        <v>0</v>
      </c>
      <c r="E100" s="2084">
        <f>+'3'!H78</f>
        <v>131477.99505978602</v>
      </c>
      <c r="F100" s="2082">
        <v>131477.99505978602</v>
      </c>
      <c r="G100" s="2083">
        <f t="shared" si="7"/>
        <v>0</v>
      </c>
      <c r="H100" s="2084">
        <f>+'3'!I78</f>
        <v>0</v>
      </c>
      <c r="I100" s="2082">
        <v>0</v>
      </c>
      <c r="J100" s="2083">
        <f t="shared" si="8"/>
        <v>0</v>
      </c>
      <c r="K100" s="2086">
        <f>+'3'!Y78</f>
        <v>331158.04736533191</v>
      </c>
      <c r="L100" s="2087">
        <v>331158.04736533191</v>
      </c>
      <c r="M100" s="2088">
        <f t="shared" si="4"/>
        <v>0</v>
      </c>
      <c r="N100" s="2086">
        <f>+'3'!Z78</f>
        <v>14718.135438459194</v>
      </c>
      <c r="O100" s="2087">
        <v>14718.135438459194</v>
      </c>
      <c r="P100" s="2088">
        <f t="shared" si="5"/>
        <v>0</v>
      </c>
      <c r="Q100" s="460"/>
      <c r="R100" s="2089"/>
      <c r="S100" s="2089"/>
      <c r="T100" s="2090"/>
      <c r="U100" s="2090"/>
    </row>
    <row r="101" spans="1:21">
      <c r="A101" s="2081" t="s">
        <v>206</v>
      </c>
      <c r="B101" s="165">
        <f>+'3'!G79</f>
        <v>5783.6316889268001</v>
      </c>
      <c r="C101" s="2082">
        <v>5783.6316889268001</v>
      </c>
      <c r="D101" s="2083">
        <f t="shared" si="6"/>
        <v>0</v>
      </c>
      <c r="E101" s="2084">
        <f>+'3'!H79</f>
        <v>58125.498473714339</v>
      </c>
      <c r="F101" s="2082">
        <v>58125.498473714339</v>
      </c>
      <c r="G101" s="2083">
        <f t="shared" si="7"/>
        <v>0</v>
      </c>
      <c r="H101" s="2084">
        <f>+'3'!I79</f>
        <v>0</v>
      </c>
      <c r="I101" s="2082">
        <v>0</v>
      </c>
      <c r="J101" s="2083">
        <f t="shared" si="8"/>
        <v>0</v>
      </c>
      <c r="K101" s="2086">
        <f>+'3'!Y79</f>
        <v>259222.37229769921</v>
      </c>
      <c r="L101" s="2087">
        <v>259222.37229769921</v>
      </c>
      <c r="M101" s="2088">
        <f t="shared" si="4"/>
        <v>0</v>
      </c>
      <c r="N101" s="2086">
        <f>+'3'!Z79</f>
        <v>11520.994324342188</v>
      </c>
      <c r="O101" s="2087">
        <v>11520.994324342188</v>
      </c>
      <c r="P101" s="2088">
        <f t="shared" si="5"/>
        <v>0</v>
      </c>
      <c r="Q101" s="460"/>
      <c r="R101" s="2089"/>
      <c r="S101" s="2089"/>
      <c r="T101" s="2090"/>
      <c r="U101" s="2090"/>
    </row>
    <row r="102" spans="1:21">
      <c r="A102" s="2081" t="s">
        <v>217</v>
      </c>
      <c r="B102" s="165">
        <f>+'3'!G80</f>
        <v>9385.0346304024115</v>
      </c>
      <c r="C102" s="2082">
        <v>9385.0346304024115</v>
      </c>
      <c r="D102" s="2083">
        <f t="shared" si="6"/>
        <v>0</v>
      </c>
      <c r="E102" s="2084">
        <f>+'3'!H80</f>
        <v>94319.598035544201</v>
      </c>
      <c r="F102" s="2082">
        <v>94319.598035544201</v>
      </c>
      <c r="G102" s="2083">
        <f t="shared" si="7"/>
        <v>0</v>
      </c>
      <c r="H102" s="2084">
        <f>+'3'!I80</f>
        <v>0</v>
      </c>
      <c r="I102" s="2082">
        <v>0</v>
      </c>
      <c r="J102" s="2083">
        <f t="shared" si="8"/>
        <v>0</v>
      </c>
      <c r="K102" s="2086">
        <f>+'3'!Y80</f>
        <v>89448.506834298867</v>
      </c>
      <c r="L102" s="2087">
        <v>89448.506834298867</v>
      </c>
      <c r="M102" s="2088">
        <f t="shared" si="4"/>
        <v>0</v>
      </c>
      <c r="N102" s="2086">
        <f>+'3'!Z80</f>
        <v>3975.4891926355049</v>
      </c>
      <c r="O102" s="2087">
        <v>3975.4891926355049</v>
      </c>
      <c r="P102" s="2088">
        <f t="shared" si="5"/>
        <v>0</v>
      </c>
      <c r="Q102" s="460"/>
      <c r="R102" s="2089"/>
      <c r="S102" s="2089"/>
      <c r="T102" s="2090"/>
      <c r="U102" s="2090"/>
    </row>
    <row r="103" spans="1:21">
      <c r="A103" s="2081" t="s">
        <v>314</v>
      </c>
      <c r="B103" s="165">
        <f>+'3'!G81</f>
        <v>169458.42779076452</v>
      </c>
      <c r="C103" s="2082">
        <v>169458.42779076452</v>
      </c>
      <c r="D103" s="2083">
        <f t="shared" si="6"/>
        <v>0</v>
      </c>
      <c r="E103" s="2084">
        <f>+'3'!H81</f>
        <v>1703057.1992971837</v>
      </c>
      <c r="F103" s="2082">
        <v>1703057.1992971837</v>
      </c>
      <c r="G103" s="2083">
        <f t="shared" si="7"/>
        <v>0</v>
      </c>
      <c r="H103" s="2084">
        <f>+'3'!I81</f>
        <v>0</v>
      </c>
      <c r="I103" s="2082">
        <v>0</v>
      </c>
      <c r="J103" s="2083">
        <f t="shared" si="8"/>
        <v>0</v>
      </c>
      <c r="K103" s="2086">
        <f>+'3'!Y81</f>
        <v>3185186.7201241953</v>
      </c>
      <c r="L103" s="2087">
        <v>3185186.7201241953</v>
      </c>
      <c r="M103" s="2088">
        <f t="shared" si="4"/>
        <v>0</v>
      </c>
      <c r="N103" s="2086">
        <f>+'3'!Z81</f>
        <v>141563.85422774201</v>
      </c>
      <c r="O103" s="2087">
        <v>141563.85422774201</v>
      </c>
      <c r="P103" s="2088">
        <f t="shared" si="5"/>
        <v>0</v>
      </c>
      <c r="Q103" s="460"/>
      <c r="R103" s="2089"/>
      <c r="S103" s="2089"/>
      <c r="T103" s="2090"/>
      <c r="U103" s="2090"/>
    </row>
    <row r="104" spans="1:21">
      <c r="A104" s="2081" t="s">
        <v>268</v>
      </c>
      <c r="B104" s="165">
        <f>+'3'!G82</f>
        <v>2474.8078609638033</v>
      </c>
      <c r="C104" s="2082">
        <v>2474.8078609638033</v>
      </c>
      <c r="D104" s="2083">
        <f t="shared" si="6"/>
        <v>0</v>
      </c>
      <c r="E104" s="2084">
        <f>+'3'!H82</f>
        <v>24871.819002686218</v>
      </c>
      <c r="F104" s="2082">
        <v>24871.819002686218</v>
      </c>
      <c r="G104" s="2083">
        <f t="shared" si="7"/>
        <v>0</v>
      </c>
      <c r="H104" s="2084">
        <f>+'3'!I82</f>
        <v>0</v>
      </c>
      <c r="I104" s="2082">
        <v>0</v>
      </c>
      <c r="J104" s="2083">
        <f t="shared" si="8"/>
        <v>0</v>
      </c>
      <c r="K104" s="2086">
        <f>+'3'!Y82</f>
        <v>38083.350359261945</v>
      </c>
      <c r="L104" s="2087">
        <v>38083.350359261945</v>
      </c>
      <c r="M104" s="2088">
        <f t="shared" si="4"/>
        <v>0</v>
      </c>
      <c r="N104" s="2086">
        <f>+'3'!Z82</f>
        <v>1692.5933493005309</v>
      </c>
      <c r="O104" s="2087">
        <v>1692.5933493005309</v>
      </c>
      <c r="P104" s="2088">
        <f t="shared" si="5"/>
        <v>0</v>
      </c>
      <c r="Q104" s="460"/>
      <c r="R104" s="2089"/>
      <c r="S104" s="2089"/>
      <c r="T104" s="2090"/>
      <c r="U104" s="2090"/>
    </row>
    <row r="105" spans="1:21">
      <c r="A105" s="2081" t="s">
        <v>279</v>
      </c>
      <c r="B105" s="165">
        <f>+'3'!G83</f>
        <v>103877.12392088168</v>
      </c>
      <c r="C105" s="2082">
        <v>103877.12392088168</v>
      </c>
      <c r="D105" s="2083">
        <f t="shared" si="6"/>
        <v>0</v>
      </c>
      <c r="E105" s="2084">
        <f>+'3'!H83</f>
        <v>1043965.0954048608</v>
      </c>
      <c r="F105" s="2082">
        <v>1043965.0954048608</v>
      </c>
      <c r="G105" s="2083">
        <f t="shared" si="7"/>
        <v>0</v>
      </c>
      <c r="H105" s="2084">
        <f>+'3'!I83</f>
        <v>0</v>
      </c>
      <c r="I105" s="2082">
        <v>0</v>
      </c>
      <c r="J105" s="2083">
        <f t="shared" si="8"/>
        <v>0</v>
      </c>
      <c r="K105" s="2086">
        <f>+'3'!Y83</f>
        <v>2378932.4915593243</v>
      </c>
      <c r="L105" s="2087">
        <v>2378932.4915593243</v>
      </c>
      <c r="M105" s="2088">
        <f t="shared" si="4"/>
        <v>0</v>
      </c>
      <c r="N105" s="2086">
        <f>+'3'!Z83</f>
        <v>105730.3329581922</v>
      </c>
      <c r="O105" s="2087">
        <v>105730.3329581922</v>
      </c>
      <c r="P105" s="2088">
        <f t="shared" si="5"/>
        <v>0</v>
      </c>
      <c r="Q105" s="460"/>
      <c r="R105" s="2089"/>
      <c r="S105" s="2089"/>
      <c r="T105" s="2090"/>
      <c r="U105" s="2090"/>
    </row>
    <row r="106" spans="1:21" ht="14.25" customHeight="1">
      <c r="A106" s="2081" t="s">
        <v>371</v>
      </c>
      <c r="B106" s="165">
        <f>+'3'!G84</f>
        <v>0</v>
      </c>
      <c r="C106" s="2082">
        <v>0</v>
      </c>
      <c r="D106" s="2083">
        <f t="shared" si="6"/>
        <v>0</v>
      </c>
      <c r="E106" s="2084">
        <f>+'3'!H84</f>
        <v>0</v>
      </c>
      <c r="F106" s="2082">
        <v>0</v>
      </c>
      <c r="G106" s="2083">
        <f t="shared" si="7"/>
        <v>0</v>
      </c>
      <c r="H106" s="2084">
        <f>+'3'!I84</f>
        <v>0</v>
      </c>
      <c r="I106" s="2082">
        <v>0</v>
      </c>
      <c r="J106" s="2083">
        <f t="shared" si="8"/>
        <v>0</v>
      </c>
      <c r="K106" s="2086">
        <f>+'3'!Y84</f>
        <v>0</v>
      </c>
      <c r="L106" s="2087">
        <v>0</v>
      </c>
      <c r="M106" s="2088">
        <f t="shared" si="4"/>
        <v>0</v>
      </c>
      <c r="N106" s="2086">
        <f>+'3'!Z84</f>
        <v>0</v>
      </c>
      <c r="O106" s="2087">
        <v>0</v>
      </c>
      <c r="P106" s="2088">
        <f t="shared" si="5"/>
        <v>0</v>
      </c>
      <c r="Q106" s="460"/>
      <c r="R106" s="2089"/>
      <c r="S106" s="2089"/>
      <c r="T106" s="2090"/>
      <c r="U106" s="2090"/>
    </row>
    <row r="107" spans="1:21" ht="14.25" customHeight="1">
      <c r="A107" s="2077" t="s">
        <v>141</v>
      </c>
      <c r="B107" s="165">
        <f>+'3'!G85</f>
        <v>3912.2000000000003</v>
      </c>
      <c r="C107" s="2082">
        <v>3912.2000000000003</v>
      </c>
      <c r="D107" s="2083">
        <f t="shared" si="6"/>
        <v>0</v>
      </c>
      <c r="E107" s="2084">
        <f>+'3'!H85</f>
        <v>39317.609999999993</v>
      </c>
      <c r="F107" s="2082">
        <v>39317.609999999993</v>
      </c>
      <c r="G107" s="2083">
        <f t="shared" si="7"/>
        <v>0</v>
      </c>
      <c r="H107" s="2084">
        <f>+'3'!I85</f>
        <v>0</v>
      </c>
      <c r="I107" s="2082">
        <v>0</v>
      </c>
      <c r="J107" s="2083">
        <f t="shared" si="8"/>
        <v>0</v>
      </c>
      <c r="K107" s="2086">
        <f>+'3'!Y85</f>
        <v>168092.21943000006</v>
      </c>
      <c r="L107" s="2087">
        <v>168092.21943000006</v>
      </c>
      <c r="M107" s="2088">
        <f t="shared" si="4"/>
        <v>0</v>
      </c>
      <c r="N107" s="2086">
        <f>+'3'!Z85</f>
        <v>7470.7653080000018</v>
      </c>
      <c r="O107" s="2087">
        <v>7470.7653080000018</v>
      </c>
      <c r="P107" s="2088">
        <f t="shared" si="5"/>
        <v>0</v>
      </c>
      <c r="Q107" s="460"/>
      <c r="R107" s="2089"/>
      <c r="S107" s="2089"/>
      <c r="T107" s="2090"/>
      <c r="U107" s="2090"/>
    </row>
    <row r="108" spans="1:21" ht="14.25" customHeight="1">
      <c r="A108" s="2077" t="s">
        <v>311</v>
      </c>
      <c r="B108" s="165">
        <f>+'3'!G86</f>
        <v>33135.707977096339</v>
      </c>
      <c r="C108" s="2082">
        <v>33135.707977096339</v>
      </c>
      <c r="D108" s="2083">
        <f t="shared" si="6"/>
        <v>0</v>
      </c>
      <c r="E108" s="2084">
        <f>+'3'!H86</f>
        <v>333013.86516981811</v>
      </c>
      <c r="F108" s="2082">
        <v>333013.86516981811</v>
      </c>
      <c r="G108" s="2083">
        <f t="shared" si="7"/>
        <v>0</v>
      </c>
      <c r="H108" s="2084">
        <f>+'3'!I86</f>
        <v>0</v>
      </c>
      <c r="I108" s="2082">
        <v>0</v>
      </c>
      <c r="J108" s="2083">
        <f t="shared" si="8"/>
        <v>0</v>
      </c>
      <c r="K108" s="2086">
        <f>+'3'!Y86</f>
        <v>301721.5870505537</v>
      </c>
      <c r="L108" s="2087">
        <v>301721.5870505537</v>
      </c>
      <c r="M108" s="2088">
        <f t="shared" si="4"/>
        <v>0</v>
      </c>
      <c r="N108" s="2086">
        <f>+'3'!Z86</f>
        <v>13409.848313357943</v>
      </c>
      <c r="O108" s="2087">
        <v>13409.848313357943</v>
      </c>
      <c r="P108" s="2088">
        <f t="shared" si="5"/>
        <v>0</v>
      </c>
      <c r="Q108" s="460"/>
      <c r="R108" s="2089"/>
      <c r="S108" s="2089"/>
      <c r="T108" s="2090"/>
      <c r="U108" s="2090"/>
    </row>
    <row r="109" spans="1:21" ht="14.25" customHeight="1">
      <c r="A109" s="2077" t="s">
        <v>372</v>
      </c>
      <c r="B109" s="165">
        <f>+'3'!G87</f>
        <v>0</v>
      </c>
      <c r="C109" s="2082">
        <v>0</v>
      </c>
      <c r="D109" s="2083">
        <f t="shared" si="6"/>
        <v>0</v>
      </c>
      <c r="E109" s="2084">
        <f>+'3'!H87</f>
        <v>0</v>
      </c>
      <c r="F109" s="2082">
        <v>0</v>
      </c>
      <c r="G109" s="2083">
        <f t="shared" si="7"/>
        <v>0</v>
      </c>
      <c r="H109" s="2084">
        <f>+'3'!I87</f>
        <v>0</v>
      </c>
      <c r="I109" s="2082">
        <v>0</v>
      </c>
      <c r="J109" s="2083">
        <f t="shared" si="8"/>
        <v>0</v>
      </c>
      <c r="K109" s="2086">
        <f>+'3'!Y87</f>
        <v>0</v>
      </c>
      <c r="L109" s="2087">
        <v>0</v>
      </c>
      <c r="M109" s="2088">
        <f t="shared" si="4"/>
        <v>0</v>
      </c>
      <c r="N109" s="2086">
        <f>+'3'!Z87</f>
        <v>0</v>
      </c>
      <c r="O109" s="2087">
        <v>0</v>
      </c>
      <c r="P109" s="2088">
        <f t="shared" si="5"/>
        <v>0</v>
      </c>
      <c r="Q109" s="460"/>
      <c r="R109" s="2089"/>
      <c r="S109" s="2089"/>
      <c r="T109" s="2090"/>
      <c r="U109" s="2090"/>
    </row>
    <row r="110" spans="1:21" ht="14.25" customHeight="1">
      <c r="A110" s="2077" t="s">
        <v>350</v>
      </c>
      <c r="B110" s="165">
        <f>+'3'!G88</f>
        <v>11228.465135811484</v>
      </c>
      <c r="C110" s="2082">
        <v>11228.465135811484</v>
      </c>
      <c r="D110" s="2083">
        <f t="shared" si="6"/>
        <v>0</v>
      </c>
      <c r="E110" s="2084">
        <f>+'3'!H88</f>
        <v>112846.0746149054</v>
      </c>
      <c r="F110" s="2082">
        <v>112846.0746149054</v>
      </c>
      <c r="G110" s="2083">
        <f t="shared" si="7"/>
        <v>0</v>
      </c>
      <c r="H110" s="2084">
        <f>+'3'!I88</f>
        <v>0</v>
      </c>
      <c r="I110" s="2082">
        <v>0</v>
      </c>
      <c r="J110" s="2083">
        <f t="shared" si="8"/>
        <v>0</v>
      </c>
      <c r="K110" s="2086">
        <f>+'3'!Y88</f>
        <v>428209.97286981437</v>
      </c>
      <c r="L110" s="2087">
        <v>428209.97286981437</v>
      </c>
      <c r="M110" s="2088">
        <f t="shared" si="4"/>
        <v>0</v>
      </c>
      <c r="N110" s="2086">
        <f>+'3'!Z88</f>
        <v>19031.554349769529</v>
      </c>
      <c r="O110" s="2087">
        <v>19031.554349769529</v>
      </c>
      <c r="P110" s="2088">
        <f t="shared" si="5"/>
        <v>0</v>
      </c>
      <c r="Q110" s="460"/>
      <c r="R110" s="2089"/>
      <c r="S110" s="2089"/>
      <c r="T110" s="2090"/>
      <c r="U110" s="2090"/>
    </row>
    <row r="111" spans="1:21" ht="14.25" customHeight="1">
      <c r="A111" s="2077" t="s">
        <v>373</v>
      </c>
      <c r="B111" s="165">
        <f>+'3'!G89</f>
        <v>0</v>
      </c>
      <c r="C111" s="2082">
        <v>0</v>
      </c>
      <c r="D111" s="2083">
        <f t="shared" si="6"/>
        <v>0</v>
      </c>
      <c r="E111" s="2084">
        <f>+'3'!H89</f>
        <v>0</v>
      </c>
      <c r="F111" s="2082">
        <v>0</v>
      </c>
      <c r="G111" s="2083">
        <f t="shared" si="7"/>
        <v>0</v>
      </c>
      <c r="H111" s="2084">
        <f>+'3'!I89</f>
        <v>0</v>
      </c>
      <c r="I111" s="2082">
        <v>0</v>
      </c>
      <c r="J111" s="2083">
        <f t="shared" si="8"/>
        <v>0</v>
      </c>
      <c r="K111" s="2086">
        <f>+'3'!Y89</f>
        <v>0</v>
      </c>
      <c r="L111" s="2087">
        <v>0</v>
      </c>
      <c r="M111" s="2088">
        <f t="shared" si="4"/>
        <v>0</v>
      </c>
      <c r="N111" s="2086">
        <f>+'3'!Z89</f>
        <v>0</v>
      </c>
      <c r="O111" s="2087">
        <v>0</v>
      </c>
      <c r="P111" s="2088">
        <f t="shared" si="5"/>
        <v>0</v>
      </c>
      <c r="Q111" s="460"/>
      <c r="R111" s="2089"/>
      <c r="S111" s="2089"/>
      <c r="T111" s="2090"/>
      <c r="U111" s="2090"/>
    </row>
    <row r="112" spans="1:21" ht="14.25" customHeight="1">
      <c r="A112" s="2077" t="s">
        <v>374</v>
      </c>
      <c r="B112" s="165">
        <f>+'3'!G90</f>
        <v>0</v>
      </c>
      <c r="C112" s="2082">
        <v>0</v>
      </c>
      <c r="D112" s="2083">
        <f t="shared" si="6"/>
        <v>0</v>
      </c>
      <c r="E112" s="2084">
        <f>+'3'!H90</f>
        <v>0</v>
      </c>
      <c r="F112" s="2082">
        <v>0</v>
      </c>
      <c r="G112" s="2083">
        <f t="shared" si="7"/>
        <v>0</v>
      </c>
      <c r="H112" s="2084">
        <f>+'3'!I90</f>
        <v>0</v>
      </c>
      <c r="I112" s="2082">
        <v>0</v>
      </c>
      <c r="J112" s="2083">
        <f t="shared" si="8"/>
        <v>0</v>
      </c>
      <c r="K112" s="2086">
        <f>+'3'!Y90</f>
        <v>0</v>
      </c>
      <c r="L112" s="2087">
        <v>0</v>
      </c>
      <c r="M112" s="2088">
        <f t="shared" si="4"/>
        <v>0</v>
      </c>
      <c r="N112" s="2086">
        <f>+'3'!Z90</f>
        <v>0</v>
      </c>
      <c r="O112" s="2087">
        <v>0</v>
      </c>
      <c r="P112" s="2088">
        <f t="shared" si="5"/>
        <v>0</v>
      </c>
      <c r="Q112" s="460"/>
      <c r="R112" s="2089"/>
      <c r="S112" s="2089"/>
      <c r="T112" s="2090"/>
      <c r="U112" s="2090"/>
    </row>
    <row r="113" spans="1:21" ht="14.25" customHeight="1">
      <c r="A113" s="2077" t="s">
        <v>375</v>
      </c>
      <c r="B113" s="165">
        <f>+'3'!G91</f>
        <v>0</v>
      </c>
      <c r="C113" s="2082">
        <v>0</v>
      </c>
      <c r="D113" s="2083">
        <f t="shared" si="6"/>
        <v>0</v>
      </c>
      <c r="E113" s="2084">
        <f>+'3'!H91</f>
        <v>0</v>
      </c>
      <c r="F113" s="2082">
        <v>0</v>
      </c>
      <c r="G113" s="2083">
        <f t="shared" si="7"/>
        <v>0</v>
      </c>
      <c r="H113" s="2084">
        <f>+'3'!I91</f>
        <v>0</v>
      </c>
      <c r="I113" s="2082">
        <v>0</v>
      </c>
      <c r="J113" s="2083">
        <f t="shared" si="8"/>
        <v>0</v>
      </c>
      <c r="K113" s="2086">
        <f>+'3'!Y91</f>
        <v>0</v>
      </c>
      <c r="L113" s="2087">
        <v>0</v>
      </c>
      <c r="M113" s="2088">
        <f t="shared" si="4"/>
        <v>0</v>
      </c>
      <c r="N113" s="2086">
        <f>+'3'!Z91</f>
        <v>0</v>
      </c>
      <c r="O113" s="2087">
        <v>0</v>
      </c>
      <c r="P113" s="2088">
        <f t="shared" si="5"/>
        <v>0</v>
      </c>
      <c r="Q113" s="460"/>
      <c r="R113" s="2089"/>
      <c r="S113" s="2089"/>
      <c r="T113" s="2090"/>
      <c r="U113" s="2090"/>
    </row>
    <row r="114" spans="1:21" ht="14.25" customHeight="1">
      <c r="A114" s="2077" t="s">
        <v>376</v>
      </c>
      <c r="B114" s="165">
        <f>+'3'!G92</f>
        <v>0</v>
      </c>
      <c r="C114" s="2082">
        <v>0</v>
      </c>
      <c r="D114" s="2083">
        <v>0</v>
      </c>
      <c r="E114" s="2084">
        <f>+'3'!H92</f>
        <v>0</v>
      </c>
      <c r="F114" s="2082">
        <v>0</v>
      </c>
      <c r="G114" s="2083">
        <f t="shared" si="7"/>
        <v>0</v>
      </c>
      <c r="H114" s="2084">
        <f>+'3'!I92</f>
        <v>0</v>
      </c>
      <c r="I114" s="2082">
        <v>0</v>
      </c>
      <c r="J114" s="2083">
        <f t="shared" si="8"/>
        <v>0</v>
      </c>
      <c r="K114" s="2086">
        <f>+'3'!Y92</f>
        <v>0</v>
      </c>
      <c r="L114" s="2087">
        <v>0</v>
      </c>
      <c r="M114" s="2088">
        <f t="shared" si="4"/>
        <v>0</v>
      </c>
      <c r="N114" s="2086">
        <f>+'3'!Z92</f>
        <v>0</v>
      </c>
      <c r="O114" s="2087">
        <v>0</v>
      </c>
      <c r="P114" s="2088">
        <f t="shared" si="5"/>
        <v>0</v>
      </c>
      <c r="Q114" s="460"/>
      <c r="R114" s="2089"/>
      <c r="S114" s="2089"/>
      <c r="T114" s="2090"/>
      <c r="U114" s="2090"/>
    </row>
    <row r="115" spans="1:21" ht="14.25" customHeight="1">
      <c r="A115" s="2077" t="s">
        <v>359</v>
      </c>
      <c r="B115" s="165">
        <f>+'3'!G93</f>
        <v>1393.7286990481866</v>
      </c>
      <c r="C115" s="2082">
        <v>1393.7286990481866</v>
      </c>
      <c r="D115" s="2083">
        <v>0</v>
      </c>
      <c r="E115" s="2084">
        <f>+'3'!H93</f>
        <v>14006.973425434275</v>
      </c>
      <c r="F115" s="2082">
        <v>14006.973425434275</v>
      </c>
      <c r="G115" s="2083">
        <f t="shared" si="7"/>
        <v>0</v>
      </c>
      <c r="H115" s="2084">
        <f>+'3'!I93</f>
        <v>0</v>
      </c>
      <c r="I115" s="2082">
        <v>0</v>
      </c>
      <c r="J115" s="2083">
        <f t="shared" si="8"/>
        <v>0</v>
      </c>
      <c r="K115" s="2086">
        <f>+'3'!Y93</f>
        <v>28252.582503785427</v>
      </c>
      <c r="L115" s="2087">
        <v>28252.582503785427</v>
      </c>
      <c r="M115" s="2088">
        <f t="shared" si="4"/>
        <v>0</v>
      </c>
      <c r="N115" s="2086">
        <f>+'3'!Z93</f>
        <v>1255.6703335015745</v>
      </c>
      <c r="O115" s="2087">
        <v>1255.6703335015745</v>
      </c>
      <c r="P115" s="2088">
        <f t="shared" si="5"/>
        <v>0</v>
      </c>
      <c r="Q115" s="460"/>
      <c r="R115" s="2089"/>
      <c r="S115" s="2089"/>
      <c r="T115" s="2090"/>
      <c r="U115" s="2090"/>
    </row>
    <row r="116" spans="1:21" ht="14.25" customHeight="1" thickBot="1">
      <c r="A116" s="2091" t="s">
        <v>377</v>
      </c>
      <c r="B116" s="165">
        <f>+'3'!G94</f>
        <v>0</v>
      </c>
      <c r="C116" s="2082">
        <v>0</v>
      </c>
      <c r="D116" s="2083">
        <v>0</v>
      </c>
      <c r="E116" s="2084">
        <f>+'3'!H94</f>
        <v>0</v>
      </c>
      <c r="F116" s="2082">
        <v>0</v>
      </c>
      <c r="G116" s="2083">
        <f t="shared" si="7"/>
        <v>0</v>
      </c>
      <c r="H116" s="2084">
        <f>+'3'!I94</f>
        <v>0</v>
      </c>
      <c r="I116" s="2082">
        <v>0</v>
      </c>
      <c r="J116" s="2083">
        <f t="shared" si="8"/>
        <v>0</v>
      </c>
      <c r="K116" s="2086">
        <f>+'3'!Y94</f>
        <v>0</v>
      </c>
      <c r="L116" s="2087">
        <v>0</v>
      </c>
      <c r="M116" s="2088">
        <f t="shared" si="4"/>
        <v>0</v>
      </c>
      <c r="N116" s="2086">
        <f>+'3'!Z94</f>
        <v>0</v>
      </c>
      <c r="O116" s="2087">
        <v>0</v>
      </c>
      <c r="P116" s="2088">
        <f t="shared" si="5"/>
        <v>0</v>
      </c>
      <c r="Q116" s="460"/>
      <c r="R116" s="2089"/>
      <c r="S116" s="2089"/>
      <c r="T116" s="2090"/>
      <c r="U116" s="2090"/>
    </row>
    <row r="117" spans="1:21" ht="7.5" customHeight="1">
      <c r="A117" s="2092"/>
      <c r="B117" s="2093"/>
      <c r="C117" s="2094"/>
      <c r="D117" s="2095"/>
      <c r="E117" s="2096"/>
      <c r="F117" s="2094"/>
      <c r="G117" s="2095"/>
      <c r="H117" s="2096"/>
      <c r="I117" s="2094"/>
      <c r="J117" s="2095"/>
      <c r="K117" s="2097"/>
      <c r="L117" s="2098"/>
      <c r="M117" s="2099"/>
      <c r="N117" s="2097"/>
      <c r="O117" s="2098"/>
      <c r="P117" s="2099"/>
      <c r="Q117" s="179"/>
      <c r="R117" s="179"/>
      <c r="S117" s="179"/>
      <c r="T117" s="179"/>
      <c r="U117" s="179"/>
    </row>
    <row r="118" spans="1:21">
      <c r="A118" s="2077" t="s">
        <v>836</v>
      </c>
      <c r="B118" s="165">
        <f t="shared" ref="B118:M118" si="9">SUM(B92:B116)</f>
        <v>948417.94936537836</v>
      </c>
      <c r="C118" s="2100">
        <f t="shared" si="9"/>
        <v>948417.94936537836</v>
      </c>
      <c r="D118" s="2083">
        <f t="shared" si="9"/>
        <v>0</v>
      </c>
      <c r="E118" s="2084">
        <f t="shared" si="9"/>
        <v>9531600.3911220524</v>
      </c>
      <c r="F118" s="2100">
        <f t="shared" si="9"/>
        <v>9531600.3911220524</v>
      </c>
      <c r="G118" s="2083">
        <f t="shared" si="9"/>
        <v>0</v>
      </c>
      <c r="H118" s="2084">
        <f t="shared" si="9"/>
        <v>0</v>
      </c>
      <c r="I118" s="2100">
        <f t="shared" si="9"/>
        <v>0</v>
      </c>
      <c r="J118" s="2083">
        <f t="shared" si="9"/>
        <v>0</v>
      </c>
      <c r="K118" s="2084">
        <f t="shared" si="9"/>
        <v>15493349.799067164</v>
      </c>
      <c r="L118" s="2100">
        <f t="shared" si="9"/>
        <v>15493349.799067164</v>
      </c>
      <c r="M118" s="2083">
        <f t="shared" si="9"/>
        <v>0</v>
      </c>
      <c r="N118" s="2084">
        <f>SUM(N92:N116)</f>
        <v>688593.32440298493</v>
      </c>
      <c r="O118" s="2100">
        <f>SUM(O92:O116)</f>
        <v>688593.32440298493</v>
      </c>
      <c r="P118" s="2083">
        <f>SUM(P92:P116)</f>
        <v>0</v>
      </c>
      <c r="Q118" s="2101"/>
      <c r="R118" s="2101"/>
      <c r="S118" s="2101"/>
      <c r="T118" s="2101"/>
      <c r="U118" s="2101"/>
    </row>
    <row r="119" spans="1:21" ht="4.5" customHeight="1" thickBot="1">
      <c r="A119" s="2102"/>
      <c r="B119" s="2103"/>
      <c r="C119" s="2104"/>
      <c r="D119" s="2105"/>
      <c r="E119" s="2106"/>
      <c r="F119" s="2104"/>
      <c r="G119" s="2105"/>
      <c r="H119" s="2106"/>
      <c r="I119" s="2104"/>
      <c r="J119" s="2105"/>
      <c r="K119" s="2107"/>
      <c r="L119" s="2108"/>
      <c r="M119" s="2109"/>
      <c r="N119" s="2107"/>
      <c r="O119" s="2108"/>
      <c r="P119" s="2109"/>
      <c r="Q119"/>
      <c r="R119"/>
      <c r="S119"/>
      <c r="T119"/>
    </row>
    <row r="120" spans="1:21">
      <c r="C120" s="34"/>
      <c r="D120" s="2110"/>
      <c r="K120" s="2111"/>
      <c r="L120" s="2111"/>
      <c r="M120" s="2111"/>
      <c r="Q120"/>
      <c r="R120" s="2112"/>
      <c r="S120" s="2112"/>
      <c r="T120"/>
    </row>
    <row r="121" spans="1:21" ht="13.5" thickBot="1">
      <c r="K121" s="2111"/>
      <c r="L121" s="2111"/>
      <c r="M121" s="2111"/>
      <c r="Q121"/>
      <c r="R121"/>
      <c r="S121"/>
      <c r="T121"/>
    </row>
    <row r="122" spans="1:21" ht="12.75" customHeight="1">
      <c r="A122" s="1279"/>
      <c r="B122" s="2245" t="s">
        <v>1712</v>
      </c>
      <c r="C122" s="2245"/>
      <c r="D122" s="2246"/>
      <c r="E122" s="2247" t="s">
        <v>515</v>
      </c>
      <c r="F122" s="2248"/>
      <c r="G122" s="2249"/>
      <c r="H122" s="2248" t="s">
        <v>516</v>
      </c>
      <c r="I122" s="2248"/>
      <c r="J122" s="2250"/>
      <c r="K122" s="2248" t="s">
        <v>517</v>
      </c>
      <c r="L122" s="2248"/>
      <c r="M122" s="2250"/>
      <c r="N122" s="2247" t="s">
        <v>518</v>
      </c>
      <c r="O122" s="2248"/>
      <c r="P122" s="2249"/>
      <c r="Q122"/>
      <c r="R122"/>
      <c r="S122"/>
      <c r="T122"/>
    </row>
    <row r="123" spans="1:21" ht="13.5" thickBot="1">
      <c r="A123" s="2068" t="s">
        <v>0</v>
      </c>
      <c r="B123" s="2070"/>
      <c r="C123" s="2070"/>
      <c r="D123" s="2071"/>
      <c r="E123" s="2257"/>
      <c r="F123" s="2258"/>
      <c r="G123" s="2259"/>
      <c r="H123" s="2257"/>
      <c r="I123" s="2258"/>
      <c r="J123" s="2259"/>
      <c r="K123" s="2257"/>
      <c r="L123" s="2258"/>
      <c r="M123" s="2259"/>
      <c r="N123" s="2113"/>
      <c r="O123" s="2007"/>
      <c r="P123" s="2008"/>
      <c r="Q123"/>
      <c r="R123"/>
      <c r="S123"/>
      <c r="T123"/>
    </row>
    <row r="124" spans="1:21">
      <c r="A124" s="2073"/>
      <c r="B124" s="2074"/>
      <c r="C124" s="2074" t="str">
        <f>+F124</f>
        <v xml:space="preserve"> JUNIO 2012  </v>
      </c>
      <c r="D124" s="2075"/>
      <c r="E124" s="2076"/>
      <c r="F124" s="2074" t="str">
        <f>+I90</f>
        <v xml:space="preserve"> JUNIO 2012  </v>
      </c>
      <c r="G124" s="2075"/>
      <c r="H124" s="2076"/>
      <c r="I124" s="2074" t="str">
        <f>+F124</f>
        <v xml:space="preserve"> JUNIO 2012  </v>
      </c>
      <c r="J124" s="2075"/>
      <c r="K124" s="2076"/>
      <c r="L124" s="2074" t="str">
        <f>+I124</f>
        <v xml:space="preserve"> JUNIO 2012  </v>
      </c>
      <c r="M124" s="2075"/>
      <c r="N124" s="2076"/>
      <c r="O124" s="2074" t="str">
        <f>+I124</f>
        <v xml:space="preserve"> JUNIO 2012  </v>
      </c>
      <c r="P124" s="2075"/>
      <c r="Q124"/>
      <c r="R124"/>
      <c r="S124"/>
      <c r="T124"/>
    </row>
    <row r="125" spans="1:21">
      <c r="A125" s="2077"/>
      <c r="B125" s="2078" t="s">
        <v>1737</v>
      </c>
      <c r="C125" s="2079" t="s">
        <v>1727</v>
      </c>
      <c r="D125" s="2080" t="s">
        <v>1711</v>
      </c>
      <c r="E125" s="2078" t="s">
        <v>1737</v>
      </c>
      <c r="F125" s="2079" t="s">
        <v>1727</v>
      </c>
      <c r="G125" s="2080" t="s">
        <v>1711</v>
      </c>
      <c r="H125" s="2078" t="s">
        <v>1737</v>
      </c>
      <c r="I125" s="2079" t="s">
        <v>1727</v>
      </c>
      <c r="J125" s="2080" t="s">
        <v>1711</v>
      </c>
      <c r="K125" s="2078" t="s">
        <v>1737</v>
      </c>
      <c r="L125" s="2079" t="s">
        <v>1727</v>
      </c>
      <c r="M125" s="2080" t="s">
        <v>1711</v>
      </c>
      <c r="N125" s="2078" t="s">
        <v>1737</v>
      </c>
      <c r="O125" s="2079" t="s">
        <v>1727</v>
      </c>
      <c r="P125" s="2080" t="s">
        <v>1711</v>
      </c>
      <c r="Q125"/>
      <c r="R125"/>
      <c r="S125"/>
      <c r="T125"/>
    </row>
    <row r="126" spans="1:21">
      <c r="A126" s="2081" t="s">
        <v>12</v>
      </c>
      <c r="B126" s="2114">
        <f>+'3'!AA70</f>
        <v>18736.614003372604</v>
      </c>
      <c r="C126" s="2087">
        <v>18736.614003372604</v>
      </c>
      <c r="D126" s="2088">
        <f t="shared" ref="D126:D150" si="10">+B126-C126</f>
        <v>0</v>
      </c>
      <c r="E126" s="2084">
        <f>+'3'!K70</f>
        <v>3176.9451821066082</v>
      </c>
      <c r="F126" s="2082">
        <v>3176.9451821066082</v>
      </c>
      <c r="G126" s="2083">
        <f>+E126-F126</f>
        <v>0</v>
      </c>
      <c r="H126" s="2084">
        <f>+'3'!L70</f>
        <v>4765.4177731599129</v>
      </c>
      <c r="I126" s="2082">
        <v>4765.4177731599129</v>
      </c>
      <c r="J126" s="2083">
        <f>+H126-I126</f>
        <v>0</v>
      </c>
      <c r="K126" s="2084">
        <f>+'3'!M70</f>
        <v>3176.9451821066082</v>
      </c>
      <c r="L126" s="2082">
        <v>3176.9451821066082</v>
      </c>
      <c r="M126" s="2083">
        <f>+K126-L126</f>
        <v>0</v>
      </c>
      <c r="N126" s="2086">
        <f>+'3'!N70</f>
        <v>6353.8903642132163</v>
      </c>
      <c r="O126" s="2087">
        <v>6353.8903642132163</v>
      </c>
      <c r="P126" s="2088">
        <f t="shared" ref="P126:P150" si="11">+N126-O126</f>
        <v>0</v>
      </c>
      <c r="Q126"/>
      <c r="R126"/>
      <c r="S126"/>
      <c r="T126"/>
    </row>
    <row r="127" spans="1:21">
      <c r="A127" s="2081" t="s">
        <v>39</v>
      </c>
      <c r="B127" s="2114">
        <f>+'3'!AA71</f>
        <v>217071.39266353747</v>
      </c>
      <c r="C127" s="2087">
        <v>217071.39266353747</v>
      </c>
      <c r="D127" s="2088">
        <f t="shared" si="10"/>
        <v>0</v>
      </c>
      <c r="E127" s="2084">
        <f>+'3'!K71</f>
        <v>21915.484082429099</v>
      </c>
      <c r="F127" s="2082">
        <v>21915.484082429099</v>
      </c>
      <c r="G127" s="2083">
        <f t="shared" ref="G127:G150" si="12">+E127-F127</f>
        <v>0</v>
      </c>
      <c r="H127" s="2084">
        <f>+'3'!L71</f>
        <v>32873.226123643653</v>
      </c>
      <c r="I127" s="2082">
        <v>32873.226123643653</v>
      </c>
      <c r="J127" s="2083">
        <f t="shared" ref="J127:J150" si="13">+H127-I127</f>
        <v>0</v>
      </c>
      <c r="K127" s="2084">
        <f>+'3'!M71</f>
        <v>21915.484082429099</v>
      </c>
      <c r="L127" s="2082">
        <v>21915.484082429099</v>
      </c>
      <c r="M127" s="2083">
        <f t="shared" ref="M127:M150" si="14">+K127-L127</f>
        <v>0</v>
      </c>
      <c r="N127" s="2086">
        <f>+'3'!N71</f>
        <v>43830.968164858197</v>
      </c>
      <c r="O127" s="2087">
        <v>43830.968164858197</v>
      </c>
      <c r="P127" s="2088">
        <f t="shared" si="11"/>
        <v>0</v>
      </c>
      <c r="Q127"/>
      <c r="R127"/>
      <c r="S127"/>
      <c r="T127"/>
    </row>
    <row r="128" spans="1:21">
      <c r="A128" s="2081" t="s">
        <v>99</v>
      </c>
      <c r="B128" s="2114">
        <f>+'3'!AA72</f>
        <v>16841.956368449548</v>
      </c>
      <c r="C128" s="2087">
        <v>16841.956368449548</v>
      </c>
      <c r="D128" s="2088">
        <f t="shared" si="10"/>
        <v>0</v>
      </c>
      <c r="E128" s="2084">
        <f>+'3'!K72</f>
        <v>3033.5310195821858</v>
      </c>
      <c r="F128" s="2082">
        <v>3033.5310195821858</v>
      </c>
      <c r="G128" s="2083">
        <f t="shared" si="12"/>
        <v>0</v>
      </c>
      <c r="H128" s="2084">
        <f>+'3'!L72</f>
        <v>4550.2965293732786</v>
      </c>
      <c r="I128" s="2082">
        <v>4550.2965293732786</v>
      </c>
      <c r="J128" s="2083">
        <f t="shared" si="13"/>
        <v>0</v>
      </c>
      <c r="K128" s="2084">
        <f>+'3'!M72</f>
        <v>3033.5310195821858</v>
      </c>
      <c r="L128" s="2082">
        <v>3033.5310195821858</v>
      </c>
      <c r="M128" s="2083">
        <f t="shared" si="14"/>
        <v>0</v>
      </c>
      <c r="N128" s="2086">
        <f>+'3'!N72</f>
        <v>6067.0620391643715</v>
      </c>
      <c r="O128" s="2087">
        <v>6067.0620391643715</v>
      </c>
      <c r="P128" s="2088">
        <f t="shared" si="11"/>
        <v>0</v>
      </c>
      <c r="Q128"/>
      <c r="R128"/>
      <c r="S128"/>
      <c r="T128"/>
    </row>
    <row r="129" spans="1:20">
      <c r="A129" s="2081" t="s">
        <v>132</v>
      </c>
      <c r="B129" s="2114">
        <f>+'3'!AA73</f>
        <v>71623.103891167426</v>
      </c>
      <c r="C129" s="2087">
        <v>71623.103891167426</v>
      </c>
      <c r="D129" s="2088">
        <f t="shared" si="10"/>
        <v>0</v>
      </c>
      <c r="E129" s="2084">
        <f>+'3'!K73</f>
        <v>6889.0997933903054</v>
      </c>
      <c r="F129" s="2082">
        <v>6889.0997933903054</v>
      </c>
      <c r="G129" s="2083">
        <f t="shared" si="12"/>
        <v>0</v>
      </c>
      <c r="H129" s="2084">
        <f>+'3'!L73</f>
        <v>10333.649690085456</v>
      </c>
      <c r="I129" s="2082">
        <v>10333.649690085456</v>
      </c>
      <c r="J129" s="2083">
        <f t="shared" si="13"/>
        <v>0</v>
      </c>
      <c r="K129" s="2084">
        <f>+'3'!M73</f>
        <v>6889.0997933903054</v>
      </c>
      <c r="L129" s="2082">
        <v>6889.0997933903054</v>
      </c>
      <c r="M129" s="2083">
        <f t="shared" si="14"/>
        <v>0</v>
      </c>
      <c r="N129" s="2086">
        <f>+'3'!N73</f>
        <v>13778.199586780611</v>
      </c>
      <c r="O129" s="2087">
        <v>13778.199586780611</v>
      </c>
      <c r="P129" s="2088">
        <f t="shared" si="11"/>
        <v>0</v>
      </c>
      <c r="Q129"/>
      <c r="R129"/>
      <c r="S129"/>
      <c r="T129"/>
    </row>
    <row r="130" spans="1:20">
      <c r="A130" s="2081" t="s">
        <v>444</v>
      </c>
      <c r="B130" s="2114">
        <f>+'3'!AA74</f>
        <v>34924.359720035623</v>
      </c>
      <c r="C130" s="2087">
        <v>34924.359720035623</v>
      </c>
      <c r="D130" s="2088">
        <f t="shared" si="10"/>
        <v>0</v>
      </c>
      <c r="E130" s="2084">
        <f>+'3'!K74</f>
        <v>3508.7895890137656</v>
      </c>
      <c r="F130" s="2082">
        <v>3508.7895890137656</v>
      </c>
      <c r="G130" s="2083">
        <f t="shared" si="12"/>
        <v>0</v>
      </c>
      <c r="H130" s="2084">
        <f>+'3'!L74</f>
        <v>5263.1843835206446</v>
      </c>
      <c r="I130" s="2082">
        <v>5263.1843835206446</v>
      </c>
      <c r="J130" s="2083">
        <f t="shared" si="13"/>
        <v>0</v>
      </c>
      <c r="K130" s="2084">
        <f>+'3'!M74</f>
        <v>3508.7895890137656</v>
      </c>
      <c r="L130" s="2082">
        <v>3508.7895890137656</v>
      </c>
      <c r="M130" s="2083">
        <f t="shared" si="14"/>
        <v>0</v>
      </c>
      <c r="N130" s="2086">
        <f>+'3'!N74</f>
        <v>7017.5791780275313</v>
      </c>
      <c r="O130" s="2087">
        <v>7017.5791780275313</v>
      </c>
      <c r="P130" s="2088">
        <f t="shared" si="11"/>
        <v>0</v>
      </c>
      <c r="Q130"/>
      <c r="R130"/>
      <c r="S130"/>
      <c r="T130"/>
    </row>
    <row r="131" spans="1:20">
      <c r="A131" s="2081" t="s">
        <v>224</v>
      </c>
      <c r="B131" s="2114">
        <f>+'3'!AA75</f>
        <v>125597.05268364844</v>
      </c>
      <c r="C131" s="2087">
        <v>125597.05268364844</v>
      </c>
      <c r="D131" s="2088">
        <f t="shared" si="10"/>
        <v>0</v>
      </c>
      <c r="E131" s="2084">
        <f>+'3'!K75</f>
        <v>16235.299452682117</v>
      </c>
      <c r="F131" s="2082">
        <v>16235.299452682117</v>
      </c>
      <c r="G131" s="2083">
        <f t="shared" si="12"/>
        <v>0</v>
      </c>
      <c r="H131" s="2084">
        <f>+'3'!L75</f>
        <v>24352.949179023173</v>
      </c>
      <c r="I131" s="2082">
        <v>24352.949179023173</v>
      </c>
      <c r="J131" s="2083">
        <f t="shared" si="13"/>
        <v>0</v>
      </c>
      <c r="K131" s="2084">
        <f>+'3'!M75</f>
        <v>16235.299452682117</v>
      </c>
      <c r="L131" s="2082">
        <v>16235.299452682117</v>
      </c>
      <c r="M131" s="2083">
        <f t="shared" si="14"/>
        <v>0</v>
      </c>
      <c r="N131" s="2086">
        <f>+'3'!N75</f>
        <v>32470.598905364233</v>
      </c>
      <c r="O131" s="2087">
        <v>32470.598905364233</v>
      </c>
      <c r="P131" s="2088">
        <f t="shared" si="11"/>
        <v>0</v>
      </c>
      <c r="Q131"/>
      <c r="R131"/>
      <c r="S131"/>
      <c r="T131"/>
    </row>
    <row r="132" spans="1:20">
      <c r="A132" s="2081" t="s">
        <v>92</v>
      </c>
      <c r="B132" s="2114">
        <f>+'3'!AA76</f>
        <v>34319.817600000002</v>
      </c>
      <c r="C132" s="2087">
        <v>34319.817600000002</v>
      </c>
      <c r="D132" s="2088">
        <f t="shared" si="10"/>
        <v>0</v>
      </c>
      <c r="E132" s="2084">
        <f>+'3'!K76</f>
        <v>1160.1400000000001</v>
      </c>
      <c r="F132" s="2082">
        <v>1160.1400000000001</v>
      </c>
      <c r="G132" s="2083">
        <f t="shared" si="12"/>
        <v>0</v>
      </c>
      <c r="H132" s="2084">
        <f>+'3'!L76</f>
        <v>1740.2099999999996</v>
      </c>
      <c r="I132" s="2082">
        <v>1740.2099999999996</v>
      </c>
      <c r="J132" s="2083">
        <f t="shared" si="13"/>
        <v>0</v>
      </c>
      <c r="K132" s="2084">
        <f>+'3'!M76</f>
        <v>1160.1400000000001</v>
      </c>
      <c r="L132" s="2082">
        <v>1160.1400000000001</v>
      </c>
      <c r="M132" s="2083">
        <f t="shared" si="14"/>
        <v>0</v>
      </c>
      <c r="N132" s="2086">
        <f>+'3'!N76</f>
        <v>2320.2800000000002</v>
      </c>
      <c r="O132" s="2087">
        <v>2320.2800000000002</v>
      </c>
      <c r="P132" s="2088">
        <f t="shared" si="11"/>
        <v>0</v>
      </c>
      <c r="Q132"/>
      <c r="R132"/>
      <c r="S132"/>
      <c r="T132"/>
    </row>
    <row r="133" spans="1:20">
      <c r="A133" s="2081" t="s">
        <v>173</v>
      </c>
      <c r="B133" s="2114">
        <f>+'3'!AA77</f>
        <v>33221.832981315376</v>
      </c>
      <c r="C133" s="2087">
        <v>33221.832981315376</v>
      </c>
      <c r="D133" s="2088">
        <f t="shared" si="10"/>
        <v>0</v>
      </c>
      <c r="E133" s="2084">
        <f>+'3'!K77</f>
        <v>3549.3542901304309</v>
      </c>
      <c r="F133" s="2082">
        <v>3549.3542901304309</v>
      </c>
      <c r="G133" s="2083">
        <f t="shared" si="12"/>
        <v>0</v>
      </c>
      <c r="H133" s="2084">
        <f>+'3'!L77</f>
        <v>5324.031435195644</v>
      </c>
      <c r="I133" s="2082">
        <v>5324.031435195644</v>
      </c>
      <c r="J133" s="2083">
        <f t="shared" si="13"/>
        <v>0</v>
      </c>
      <c r="K133" s="2084">
        <f>+'3'!M77</f>
        <v>3549.3542901304309</v>
      </c>
      <c r="L133" s="2082">
        <v>3549.3542901304309</v>
      </c>
      <c r="M133" s="2083">
        <f t="shared" si="14"/>
        <v>0</v>
      </c>
      <c r="N133" s="2086">
        <f>+'3'!N77</f>
        <v>7098.7085802608617</v>
      </c>
      <c r="O133" s="2087">
        <v>7098.7085802608617</v>
      </c>
      <c r="P133" s="2088">
        <f t="shared" si="11"/>
        <v>0</v>
      </c>
      <c r="Q133"/>
      <c r="R133"/>
      <c r="S133"/>
      <c r="T133"/>
    </row>
    <row r="134" spans="1:20">
      <c r="A134" s="2081" t="s">
        <v>186</v>
      </c>
      <c r="B134" s="2114">
        <f>+'3'!AA78</f>
        <v>22077.203157688789</v>
      </c>
      <c r="C134" s="2087">
        <v>22077.203157688789</v>
      </c>
      <c r="D134" s="2088">
        <f t="shared" si="10"/>
        <v>0</v>
      </c>
      <c r="E134" s="2084">
        <f>+'3'!K78</f>
        <v>1308.2387568137915</v>
      </c>
      <c r="F134" s="2082">
        <v>1308.2387568137915</v>
      </c>
      <c r="G134" s="2083">
        <f t="shared" si="12"/>
        <v>0</v>
      </c>
      <c r="H134" s="2084">
        <f>+'3'!L78</f>
        <v>1962.3581352206866</v>
      </c>
      <c r="I134" s="2082">
        <v>1962.3581352206866</v>
      </c>
      <c r="J134" s="2083">
        <f t="shared" si="13"/>
        <v>0</v>
      </c>
      <c r="K134" s="2084">
        <f>+'3'!M78</f>
        <v>1308.2387568137915</v>
      </c>
      <c r="L134" s="2082">
        <v>1308.2387568137915</v>
      </c>
      <c r="M134" s="2083">
        <f t="shared" si="14"/>
        <v>0</v>
      </c>
      <c r="N134" s="2086">
        <f>+'3'!N78</f>
        <v>2616.477513627583</v>
      </c>
      <c r="O134" s="2087">
        <v>2616.477513627583</v>
      </c>
      <c r="P134" s="2088">
        <f t="shared" si="11"/>
        <v>0</v>
      </c>
      <c r="Q134"/>
      <c r="R134"/>
      <c r="S134"/>
      <c r="T134"/>
    </row>
    <row r="135" spans="1:20">
      <c r="A135" s="2081" t="s">
        <v>206</v>
      </c>
      <c r="B135" s="2114">
        <f>+'3'!AA79</f>
        <v>17281.491486513281</v>
      </c>
      <c r="C135" s="2087">
        <v>17281.491486513281</v>
      </c>
      <c r="D135" s="2088">
        <f t="shared" si="10"/>
        <v>0</v>
      </c>
      <c r="E135" s="2084">
        <f>+'3'!K79</f>
        <v>578.36316889268005</v>
      </c>
      <c r="F135" s="2082">
        <v>578.36316889268005</v>
      </c>
      <c r="G135" s="2083">
        <f t="shared" si="12"/>
        <v>0</v>
      </c>
      <c r="H135" s="2084">
        <f>+'3'!L79</f>
        <v>867.54475333901973</v>
      </c>
      <c r="I135" s="2082">
        <v>867.54475333901973</v>
      </c>
      <c r="J135" s="2083">
        <f t="shared" si="13"/>
        <v>0</v>
      </c>
      <c r="K135" s="2084">
        <f>+'3'!M79</f>
        <v>578.36316889268005</v>
      </c>
      <c r="L135" s="2082">
        <v>578.36316889268005</v>
      </c>
      <c r="M135" s="2083">
        <f t="shared" si="14"/>
        <v>0</v>
      </c>
      <c r="N135" s="2086">
        <f>+'3'!N79</f>
        <v>1156.7263377853601</v>
      </c>
      <c r="O135" s="2087">
        <v>1156.7263377853601</v>
      </c>
      <c r="P135" s="2088">
        <f t="shared" si="11"/>
        <v>0</v>
      </c>
      <c r="Q135"/>
      <c r="R135"/>
      <c r="S135"/>
      <c r="T135"/>
    </row>
    <row r="136" spans="1:20">
      <c r="A136" s="2081" t="s">
        <v>217</v>
      </c>
      <c r="B136" s="2114">
        <f>+'3'!AA80</f>
        <v>5963.2337889532573</v>
      </c>
      <c r="C136" s="2087">
        <v>5963.2337889532573</v>
      </c>
      <c r="D136" s="2088">
        <f t="shared" si="10"/>
        <v>0</v>
      </c>
      <c r="E136" s="2084">
        <f>+'3'!K80</f>
        <v>938.50346304024106</v>
      </c>
      <c r="F136" s="2082">
        <v>938.50346304024106</v>
      </c>
      <c r="G136" s="2083">
        <f t="shared" si="12"/>
        <v>0</v>
      </c>
      <c r="H136" s="2084">
        <f>+'3'!L80</f>
        <v>1407.7551945603611</v>
      </c>
      <c r="I136" s="2082">
        <v>1407.7551945603611</v>
      </c>
      <c r="J136" s="2083">
        <f t="shared" si="13"/>
        <v>0</v>
      </c>
      <c r="K136" s="2084">
        <f>+'3'!M80</f>
        <v>938.50346304024106</v>
      </c>
      <c r="L136" s="2082">
        <v>938.50346304024106</v>
      </c>
      <c r="M136" s="2083">
        <f t="shared" si="14"/>
        <v>0</v>
      </c>
      <c r="N136" s="2086">
        <f>+'3'!N80</f>
        <v>1877.0069260804821</v>
      </c>
      <c r="O136" s="2087">
        <v>1877.0069260804821</v>
      </c>
      <c r="P136" s="2088">
        <f t="shared" si="11"/>
        <v>0</v>
      </c>
      <c r="Q136"/>
      <c r="R136"/>
      <c r="S136"/>
      <c r="T136"/>
    </row>
    <row r="137" spans="1:20">
      <c r="A137" s="2081" t="s">
        <v>314</v>
      </c>
      <c r="B137" s="2114">
        <f>+'3'!AA81</f>
        <v>212345.78134161301</v>
      </c>
      <c r="C137" s="2087">
        <v>212345.78134161301</v>
      </c>
      <c r="D137" s="2088">
        <f t="shared" si="10"/>
        <v>0</v>
      </c>
      <c r="E137" s="2084">
        <f>+'3'!K81</f>
        <v>16945.842779076462</v>
      </c>
      <c r="F137" s="2082">
        <v>16945.842779076462</v>
      </c>
      <c r="G137" s="2083">
        <f t="shared" si="12"/>
        <v>0</v>
      </c>
      <c r="H137" s="2084">
        <f>+'3'!L81</f>
        <v>25418.764168614682</v>
      </c>
      <c r="I137" s="2082">
        <v>25418.764168614682</v>
      </c>
      <c r="J137" s="2083">
        <f t="shared" si="13"/>
        <v>0</v>
      </c>
      <c r="K137" s="2084">
        <f>+'3'!M81</f>
        <v>16945.842779076462</v>
      </c>
      <c r="L137" s="2082">
        <v>16945.842779076462</v>
      </c>
      <c r="M137" s="2083">
        <f t="shared" si="14"/>
        <v>0</v>
      </c>
      <c r="N137" s="2086">
        <f>+'3'!N81</f>
        <v>33891.685558152923</v>
      </c>
      <c r="O137" s="2087">
        <v>33891.685558152923</v>
      </c>
      <c r="P137" s="2088">
        <f t="shared" si="11"/>
        <v>0</v>
      </c>
      <c r="Q137"/>
      <c r="R137"/>
      <c r="S137"/>
      <c r="T137"/>
    </row>
    <row r="138" spans="1:20">
      <c r="A138" s="2081" t="s">
        <v>268</v>
      </c>
      <c r="B138" s="2114">
        <f>+'3'!AA82</f>
        <v>2538.8900239507961</v>
      </c>
      <c r="C138" s="2087">
        <v>2538.8900239507961</v>
      </c>
      <c r="D138" s="2088">
        <f t="shared" si="10"/>
        <v>0</v>
      </c>
      <c r="E138" s="2084">
        <f>+'3'!K82</f>
        <v>247.48078609638037</v>
      </c>
      <c r="F138" s="2082">
        <v>247.48078609638037</v>
      </c>
      <c r="G138" s="2083">
        <f t="shared" si="12"/>
        <v>0</v>
      </c>
      <c r="H138" s="2084">
        <f>+'3'!L82</f>
        <v>371.22117914457039</v>
      </c>
      <c r="I138" s="2082">
        <v>371.22117914457039</v>
      </c>
      <c r="J138" s="2083">
        <f t="shared" si="13"/>
        <v>0</v>
      </c>
      <c r="K138" s="2084">
        <f>+'3'!M82</f>
        <v>247.48078609638037</v>
      </c>
      <c r="L138" s="2082">
        <v>247.48078609638037</v>
      </c>
      <c r="M138" s="2083">
        <f t="shared" si="14"/>
        <v>0</v>
      </c>
      <c r="N138" s="2086">
        <f>+'3'!N82</f>
        <v>494.96157219276074</v>
      </c>
      <c r="O138" s="2087">
        <v>494.96157219276074</v>
      </c>
      <c r="P138" s="2088">
        <f t="shared" si="11"/>
        <v>0</v>
      </c>
      <c r="Q138"/>
      <c r="R138"/>
      <c r="S138"/>
      <c r="T138"/>
    </row>
    <row r="139" spans="1:20">
      <c r="A139" s="2081" t="s">
        <v>279</v>
      </c>
      <c r="B139" s="2114">
        <f>+'3'!AA83</f>
        <v>158595.49943728829</v>
      </c>
      <c r="C139" s="2087">
        <v>158595.49943728829</v>
      </c>
      <c r="D139" s="2088">
        <f t="shared" si="10"/>
        <v>0</v>
      </c>
      <c r="E139" s="2084">
        <f>+'3'!K83</f>
        <v>10387.71239208817</v>
      </c>
      <c r="F139" s="2082">
        <v>10387.71239208817</v>
      </c>
      <c r="G139" s="2083">
        <f t="shared" si="12"/>
        <v>0</v>
      </c>
      <c r="H139" s="2084">
        <f>+'3'!L83</f>
        <v>15581.568588132252</v>
      </c>
      <c r="I139" s="2082">
        <v>15581.568588132252</v>
      </c>
      <c r="J139" s="2083">
        <f t="shared" si="13"/>
        <v>0</v>
      </c>
      <c r="K139" s="2084">
        <f>+'3'!M83</f>
        <v>10387.71239208817</v>
      </c>
      <c r="L139" s="2082">
        <v>10387.71239208817</v>
      </c>
      <c r="M139" s="2083">
        <f t="shared" si="14"/>
        <v>0</v>
      </c>
      <c r="N139" s="2086">
        <f>+'3'!N83</f>
        <v>20775.424784176339</v>
      </c>
      <c r="O139" s="2087">
        <v>20775.424784176339</v>
      </c>
      <c r="P139" s="2088">
        <f t="shared" si="11"/>
        <v>0</v>
      </c>
      <c r="Q139"/>
      <c r="R139"/>
      <c r="S139"/>
      <c r="T139"/>
    </row>
    <row r="140" spans="1:20">
      <c r="A140" s="2081" t="s">
        <v>371</v>
      </c>
      <c r="B140" s="2114">
        <f>+'3'!AA84</f>
        <v>0</v>
      </c>
      <c r="C140" s="2087">
        <v>0</v>
      </c>
      <c r="D140" s="2088">
        <f t="shared" si="10"/>
        <v>0</v>
      </c>
      <c r="E140" s="2084">
        <f>+'3'!K84</f>
        <v>0</v>
      </c>
      <c r="F140" s="2082">
        <v>0</v>
      </c>
      <c r="G140" s="2083">
        <f t="shared" si="12"/>
        <v>0</v>
      </c>
      <c r="H140" s="2084">
        <f>+'3'!L84</f>
        <v>0</v>
      </c>
      <c r="I140" s="2082">
        <v>0</v>
      </c>
      <c r="J140" s="2083">
        <f t="shared" si="13"/>
        <v>0</v>
      </c>
      <c r="K140" s="2084">
        <f>+'3'!M84</f>
        <v>0</v>
      </c>
      <c r="L140" s="2082">
        <v>0</v>
      </c>
      <c r="M140" s="2083">
        <f t="shared" si="14"/>
        <v>0</v>
      </c>
      <c r="N140" s="2086">
        <f>+'3'!N84</f>
        <v>0</v>
      </c>
      <c r="O140" s="2087">
        <v>0</v>
      </c>
      <c r="P140" s="2088">
        <f t="shared" si="11"/>
        <v>0</v>
      </c>
      <c r="Q140"/>
      <c r="R140"/>
      <c r="S140"/>
      <c r="T140"/>
    </row>
    <row r="141" spans="1:20">
      <c r="A141" s="2077" t="s">
        <v>141</v>
      </c>
      <c r="B141" s="2114">
        <f>+'3'!AA85</f>
        <v>11206.147962000003</v>
      </c>
      <c r="C141" s="2087">
        <v>11206.147962000003</v>
      </c>
      <c r="D141" s="2088">
        <f t="shared" si="10"/>
        <v>0</v>
      </c>
      <c r="E141" s="2084">
        <f>+'3'!K85</f>
        <v>391.22000000000008</v>
      </c>
      <c r="F141" s="2082">
        <v>391.22000000000008</v>
      </c>
      <c r="G141" s="2083">
        <f t="shared" si="12"/>
        <v>0</v>
      </c>
      <c r="H141" s="2084">
        <f>+'3'!L85</f>
        <v>586.82999999999981</v>
      </c>
      <c r="I141" s="2082">
        <v>586.82999999999981</v>
      </c>
      <c r="J141" s="2083">
        <f t="shared" si="13"/>
        <v>0</v>
      </c>
      <c r="K141" s="2084">
        <f>+'3'!M85</f>
        <v>391.22000000000008</v>
      </c>
      <c r="L141" s="2082">
        <v>391.22000000000008</v>
      </c>
      <c r="M141" s="2083">
        <f t="shared" si="14"/>
        <v>0</v>
      </c>
      <c r="N141" s="2086">
        <f>+'3'!N85</f>
        <v>782.44000000000017</v>
      </c>
      <c r="O141" s="2087">
        <v>782.44000000000017</v>
      </c>
      <c r="P141" s="2088">
        <f t="shared" si="11"/>
        <v>0</v>
      </c>
      <c r="Q141"/>
      <c r="R141"/>
      <c r="S141"/>
      <c r="T141"/>
    </row>
    <row r="142" spans="1:20">
      <c r="A142" s="2077" t="s">
        <v>311</v>
      </c>
      <c r="B142" s="2114">
        <f>+'3'!AA86</f>
        <v>20114.772470036911</v>
      </c>
      <c r="C142" s="2087">
        <v>20114.772470036911</v>
      </c>
      <c r="D142" s="2088">
        <f t="shared" si="10"/>
        <v>0</v>
      </c>
      <c r="E142" s="2084">
        <f>+'3'!K86</f>
        <v>3313.5707977096345</v>
      </c>
      <c r="F142" s="2082">
        <v>3313.5707977096345</v>
      </c>
      <c r="G142" s="2083">
        <f t="shared" si="12"/>
        <v>0</v>
      </c>
      <c r="H142" s="2084">
        <f>+'3'!L86</f>
        <v>4970.3561965644512</v>
      </c>
      <c r="I142" s="2082">
        <v>4970.3561965644512</v>
      </c>
      <c r="J142" s="2083">
        <f t="shared" si="13"/>
        <v>0</v>
      </c>
      <c r="K142" s="2084">
        <f>+'3'!M86</f>
        <v>3313.5707977096345</v>
      </c>
      <c r="L142" s="2082">
        <v>3313.5707977096345</v>
      </c>
      <c r="M142" s="2083">
        <f t="shared" si="14"/>
        <v>0</v>
      </c>
      <c r="N142" s="2086">
        <f>+'3'!N86</f>
        <v>6627.1415954192689</v>
      </c>
      <c r="O142" s="2087">
        <v>6627.1415954192689</v>
      </c>
      <c r="P142" s="2088">
        <f t="shared" si="11"/>
        <v>0</v>
      </c>
      <c r="Q142"/>
      <c r="R142"/>
      <c r="S142"/>
      <c r="T142"/>
    </row>
    <row r="143" spans="1:20">
      <c r="A143" s="2077" t="s">
        <v>372</v>
      </c>
      <c r="B143" s="2114">
        <f>+'3'!AA87</f>
        <v>0</v>
      </c>
      <c r="C143" s="2087">
        <v>0</v>
      </c>
      <c r="D143" s="2088">
        <f t="shared" si="10"/>
        <v>0</v>
      </c>
      <c r="E143" s="2084">
        <f>+'3'!K87</f>
        <v>0</v>
      </c>
      <c r="F143" s="2082">
        <v>0</v>
      </c>
      <c r="G143" s="2083">
        <f t="shared" si="12"/>
        <v>0</v>
      </c>
      <c r="H143" s="2084">
        <f>+'3'!L87</f>
        <v>0</v>
      </c>
      <c r="I143" s="2082">
        <v>0</v>
      </c>
      <c r="J143" s="2083">
        <f t="shared" si="13"/>
        <v>0</v>
      </c>
      <c r="K143" s="2084">
        <f>+'3'!M87</f>
        <v>0</v>
      </c>
      <c r="L143" s="2082">
        <v>0</v>
      </c>
      <c r="M143" s="2083">
        <f t="shared" si="14"/>
        <v>0</v>
      </c>
      <c r="N143" s="2086">
        <f>+'3'!N87</f>
        <v>0</v>
      </c>
      <c r="O143" s="2087">
        <v>0</v>
      </c>
      <c r="P143" s="2088">
        <f t="shared" si="11"/>
        <v>0</v>
      </c>
      <c r="Q143"/>
      <c r="R143"/>
      <c r="S143"/>
      <c r="T143"/>
    </row>
    <row r="144" spans="1:20">
      <c r="A144" s="2077" t="s">
        <v>350</v>
      </c>
      <c r="B144" s="2114">
        <f>+'3'!AA88</f>
        <v>28547.331524654292</v>
      </c>
      <c r="C144" s="2087">
        <v>28547.331524654292</v>
      </c>
      <c r="D144" s="2088">
        <f t="shared" si="10"/>
        <v>0</v>
      </c>
      <c r="E144" s="2084">
        <f>+'3'!K88</f>
        <v>1122.8465135811484</v>
      </c>
      <c r="F144" s="2082">
        <v>1122.8465135811484</v>
      </c>
      <c r="G144" s="2083">
        <f t="shared" si="12"/>
        <v>0</v>
      </c>
      <c r="H144" s="2084">
        <f>+'3'!L88</f>
        <v>1684.269770371722</v>
      </c>
      <c r="I144" s="2082">
        <v>1684.269770371722</v>
      </c>
      <c r="J144" s="2083">
        <f t="shared" si="13"/>
        <v>0</v>
      </c>
      <c r="K144" s="2084">
        <f>+'3'!M88</f>
        <v>1122.8465135811484</v>
      </c>
      <c r="L144" s="2082">
        <v>1122.8465135811484</v>
      </c>
      <c r="M144" s="2083">
        <f t="shared" si="14"/>
        <v>0</v>
      </c>
      <c r="N144" s="2086">
        <f>+'3'!N88</f>
        <v>2245.6930271622969</v>
      </c>
      <c r="O144" s="2087">
        <v>2245.6930271622969</v>
      </c>
      <c r="P144" s="2088">
        <f t="shared" si="11"/>
        <v>0</v>
      </c>
      <c r="Q144"/>
      <c r="R144"/>
      <c r="S144"/>
      <c r="T144"/>
    </row>
    <row r="145" spans="1:20">
      <c r="A145" s="2077" t="s">
        <v>373</v>
      </c>
      <c r="B145" s="2114">
        <f>+'3'!AA89</f>
        <v>0</v>
      </c>
      <c r="C145" s="2087">
        <v>0</v>
      </c>
      <c r="D145" s="2088">
        <f t="shared" si="10"/>
        <v>0</v>
      </c>
      <c r="E145" s="2084">
        <f>+'3'!K89</f>
        <v>0</v>
      </c>
      <c r="F145" s="2082">
        <v>0</v>
      </c>
      <c r="G145" s="2083">
        <f t="shared" si="12"/>
        <v>0</v>
      </c>
      <c r="H145" s="2084">
        <f>+'3'!L89</f>
        <v>0</v>
      </c>
      <c r="I145" s="2082">
        <v>0</v>
      </c>
      <c r="J145" s="2083">
        <f t="shared" si="13"/>
        <v>0</v>
      </c>
      <c r="K145" s="2084">
        <f>+'3'!M89</f>
        <v>0</v>
      </c>
      <c r="L145" s="2082">
        <v>0</v>
      </c>
      <c r="M145" s="2083">
        <f t="shared" si="14"/>
        <v>0</v>
      </c>
      <c r="N145" s="2086">
        <f>+'3'!N89</f>
        <v>0</v>
      </c>
      <c r="O145" s="2087">
        <v>0</v>
      </c>
      <c r="P145" s="2088">
        <f t="shared" si="11"/>
        <v>0</v>
      </c>
      <c r="Q145"/>
      <c r="R145"/>
      <c r="S145"/>
      <c r="T145"/>
    </row>
    <row r="146" spans="1:20">
      <c r="A146" s="2077" t="s">
        <v>374</v>
      </c>
      <c r="B146" s="2114">
        <f>+'3'!AA90</f>
        <v>0</v>
      </c>
      <c r="C146" s="2087">
        <v>0</v>
      </c>
      <c r="D146" s="2088">
        <f t="shared" si="10"/>
        <v>0</v>
      </c>
      <c r="E146" s="2084">
        <f>+'3'!K90</f>
        <v>0</v>
      </c>
      <c r="F146" s="2082">
        <v>0</v>
      </c>
      <c r="G146" s="2083">
        <f t="shared" si="12"/>
        <v>0</v>
      </c>
      <c r="H146" s="2084">
        <f>+'3'!L90</f>
        <v>0</v>
      </c>
      <c r="I146" s="2082">
        <v>0</v>
      </c>
      <c r="J146" s="2083">
        <f t="shared" si="13"/>
        <v>0</v>
      </c>
      <c r="K146" s="2084">
        <f>+'3'!M90</f>
        <v>0</v>
      </c>
      <c r="L146" s="2082">
        <v>0</v>
      </c>
      <c r="M146" s="2083">
        <f t="shared" si="14"/>
        <v>0</v>
      </c>
      <c r="N146" s="2086">
        <f>+'3'!N90</f>
        <v>0</v>
      </c>
      <c r="O146" s="2087">
        <v>0</v>
      </c>
      <c r="P146" s="2088">
        <f t="shared" si="11"/>
        <v>0</v>
      </c>
      <c r="Q146"/>
      <c r="R146"/>
      <c r="S146"/>
      <c r="T146"/>
    </row>
    <row r="147" spans="1:20">
      <c r="A147" s="2077" t="s">
        <v>375</v>
      </c>
      <c r="B147" s="2114">
        <f>+'3'!AA91</f>
        <v>0</v>
      </c>
      <c r="C147" s="2087">
        <v>0</v>
      </c>
      <c r="D147" s="2088">
        <f t="shared" si="10"/>
        <v>0</v>
      </c>
      <c r="E147" s="2084">
        <f>+'3'!K91</f>
        <v>0</v>
      </c>
      <c r="F147" s="2082">
        <v>0</v>
      </c>
      <c r="G147" s="2083">
        <f t="shared" si="12"/>
        <v>0</v>
      </c>
      <c r="H147" s="2084">
        <f>+'3'!L91</f>
        <v>0</v>
      </c>
      <c r="I147" s="2082">
        <v>0</v>
      </c>
      <c r="J147" s="2083">
        <f t="shared" si="13"/>
        <v>0</v>
      </c>
      <c r="K147" s="2084">
        <f>+'3'!M91</f>
        <v>0</v>
      </c>
      <c r="L147" s="2082">
        <v>0</v>
      </c>
      <c r="M147" s="2083">
        <f t="shared" si="14"/>
        <v>0</v>
      </c>
      <c r="N147" s="2086">
        <f>+'3'!N91</f>
        <v>0</v>
      </c>
      <c r="O147" s="2087">
        <v>0</v>
      </c>
      <c r="P147" s="2088">
        <f t="shared" si="11"/>
        <v>0</v>
      </c>
      <c r="Q147"/>
      <c r="R147"/>
      <c r="S147"/>
      <c r="T147"/>
    </row>
    <row r="148" spans="1:20">
      <c r="A148" s="2077" t="s">
        <v>376</v>
      </c>
      <c r="B148" s="2114">
        <f>+'3'!AA92</f>
        <v>0</v>
      </c>
      <c r="C148" s="2087">
        <v>0</v>
      </c>
      <c r="D148" s="2088">
        <f t="shared" si="10"/>
        <v>0</v>
      </c>
      <c r="E148" s="2084">
        <f>+'3'!K92</f>
        <v>0</v>
      </c>
      <c r="F148" s="2082">
        <v>0</v>
      </c>
      <c r="G148" s="2083">
        <f t="shared" si="12"/>
        <v>0</v>
      </c>
      <c r="H148" s="2084">
        <f>+'3'!L92</f>
        <v>0</v>
      </c>
      <c r="I148" s="2082">
        <v>0</v>
      </c>
      <c r="J148" s="2083">
        <f t="shared" si="13"/>
        <v>0</v>
      </c>
      <c r="K148" s="2084">
        <f>+'3'!M92</f>
        <v>0</v>
      </c>
      <c r="L148" s="2082">
        <v>0</v>
      </c>
      <c r="M148" s="2083">
        <f t="shared" si="14"/>
        <v>0</v>
      </c>
      <c r="N148" s="2086">
        <f>+'3'!N92</f>
        <v>0</v>
      </c>
      <c r="O148" s="2087">
        <v>0</v>
      </c>
      <c r="P148" s="2088">
        <f t="shared" si="11"/>
        <v>0</v>
      </c>
      <c r="Q148"/>
      <c r="R148"/>
      <c r="S148"/>
      <c r="T148"/>
    </row>
    <row r="149" spans="1:20">
      <c r="A149" s="2077" t="s">
        <v>359</v>
      </c>
      <c r="B149" s="2114">
        <f>+'3'!AA93</f>
        <v>1883.5055002523616</v>
      </c>
      <c r="C149" s="2087">
        <v>1883.5055002523616</v>
      </c>
      <c r="D149" s="2088">
        <f t="shared" si="10"/>
        <v>0</v>
      </c>
      <c r="E149" s="2084">
        <f>+'3'!K93</f>
        <v>139.37286990481869</v>
      </c>
      <c r="F149" s="2082">
        <v>139.37286990481869</v>
      </c>
      <c r="G149" s="2083">
        <f t="shared" si="12"/>
        <v>0</v>
      </c>
      <c r="H149" s="2084">
        <f>+'3'!L93</f>
        <v>209.05930485722797</v>
      </c>
      <c r="I149" s="2082">
        <v>209.05930485722797</v>
      </c>
      <c r="J149" s="2083">
        <f t="shared" si="13"/>
        <v>0</v>
      </c>
      <c r="K149" s="2084">
        <f>+'3'!M93</f>
        <v>139.37286990481869</v>
      </c>
      <c r="L149" s="2082">
        <v>139.37286990481869</v>
      </c>
      <c r="M149" s="2083">
        <f t="shared" si="14"/>
        <v>0</v>
      </c>
      <c r="N149" s="2086">
        <f>+'3'!N93</f>
        <v>278.74573980963737</v>
      </c>
      <c r="O149" s="2087">
        <v>278.74573980963737</v>
      </c>
      <c r="P149" s="2088">
        <f t="shared" si="11"/>
        <v>0</v>
      </c>
      <c r="Q149"/>
      <c r="R149"/>
      <c r="S149"/>
      <c r="T149"/>
    </row>
    <row r="150" spans="1:20" ht="13.5" thickBot="1">
      <c r="A150" s="2091" t="s">
        <v>377</v>
      </c>
      <c r="B150" s="2114">
        <f>+'3'!AA94</f>
        <v>0</v>
      </c>
      <c r="C150" s="2087">
        <v>0</v>
      </c>
      <c r="D150" s="2088">
        <f t="shared" si="10"/>
        <v>0</v>
      </c>
      <c r="E150" s="2084">
        <f>+'3'!K94</f>
        <v>0</v>
      </c>
      <c r="F150" s="2082">
        <v>0</v>
      </c>
      <c r="G150" s="2083">
        <f t="shared" si="12"/>
        <v>0</v>
      </c>
      <c r="H150" s="2084">
        <f>+'3'!L94</f>
        <v>0</v>
      </c>
      <c r="I150" s="2082">
        <v>0</v>
      </c>
      <c r="J150" s="2083">
        <f t="shared" si="13"/>
        <v>0</v>
      </c>
      <c r="K150" s="2084">
        <f>+'3'!M94</f>
        <v>0</v>
      </c>
      <c r="L150" s="2082">
        <v>0</v>
      </c>
      <c r="M150" s="2083">
        <f t="shared" si="14"/>
        <v>0</v>
      </c>
      <c r="N150" s="2086">
        <f>+'3'!N94</f>
        <v>0</v>
      </c>
      <c r="O150" s="2087">
        <v>0</v>
      </c>
      <c r="P150" s="2088">
        <f t="shared" si="11"/>
        <v>0</v>
      </c>
      <c r="Q150"/>
      <c r="R150"/>
      <c r="S150"/>
      <c r="T150"/>
    </row>
    <row r="151" spans="1:20">
      <c r="A151" s="2092"/>
      <c r="B151" s="2115"/>
      <c r="C151" s="2098"/>
      <c r="D151" s="2099"/>
      <c r="E151" s="2096"/>
      <c r="F151" s="2094"/>
      <c r="G151" s="2095"/>
      <c r="H151" s="2096"/>
      <c r="I151" s="2094"/>
      <c r="J151" s="2095"/>
      <c r="K151" s="2096"/>
      <c r="L151" s="2094"/>
      <c r="M151" s="2095"/>
      <c r="N151" s="2097"/>
      <c r="O151" s="2098"/>
      <c r="P151" s="2099"/>
      <c r="Q151"/>
      <c r="R151"/>
      <c r="S151"/>
      <c r="T151"/>
    </row>
    <row r="152" spans="1:20">
      <c r="A152" s="2077" t="s">
        <v>836</v>
      </c>
      <c r="B152" s="165">
        <f>SUM(B126:B150)</f>
        <v>1032889.9866044775</v>
      </c>
      <c r="C152" s="2100">
        <f>SUM(C126:C150)</f>
        <v>1032889.9866044775</v>
      </c>
      <c r="D152" s="2083">
        <f>SUM(D126:D150)</f>
        <v>0</v>
      </c>
      <c r="E152" s="2084">
        <f t="shared" ref="E152:M152" si="15">SUM(E126:E150)</f>
        <v>94841.794936537844</v>
      </c>
      <c r="F152" s="2100">
        <f t="shared" si="15"/>
        <v>94841.794936537844</v>
      </c>
      <c r="G152" s="2083">
        <f t="shared" si="15"/>
        <v>0</v>
      </c>
      <c r="H152" s="2084">
        <f t="shared" si="15"/>
        <v>142262.69240480673</v>
      </c>
      <c r="I152" s="2100">
        <f t="shared" si="15"/>
        <v>142262.69240480673</v>
      </c>
      <c r="J152" s="2083">
        <f t="shared" si="15"/>
        <v>0</v>
      </c>
      <c r="K152" s="2084">
        <f t="shared" si="15"/>
        <v>94841.794936537844</v>
      </c>
      <c r="L152" s="2100">
        <f t="shared" si="15"/>
        <v>94841.794936537844</v>
      </c>
      <c r="M152" s="2083">
        <f t="shared" si="15"/>
        <v>0</v>
      </c>
      <c r="N152" s="2084">
        <f>SUM(N126:N150)</f>
        <v>189683.58987307569</v>
      </c>
      <c r="O152" s="2100">
        <f>SUM(O126:O150)</f>
        <v>189683.58987307569</v>
      </c>
      <c r="P152" s="2083">
        <f>SUM(P126:P150)</f>
        <v>0</v>
      </c>
      <c r="Q152"/>
      <c r="R152"/>
      <c r="S152"/>
      <c r="T152"/>
    </row>
    <row r="153" spans="1:20" ht="13.5" thickBot="1">
      <c r="A153" s="2102"/>
      <c r="B153" s="2116"/>
      <c r="C153" s="2108"/>
      <c r="D153" s="2109"/>
      <c r="E153" s="2106"/>
      <c r="F153" s="2104"/>
      <c r="G153" s="2105"/>
      <c r="H153" s="2106"/>
      <c r="I153" s="2104"/>
      <c r="J153" s="2105"/>
      <c r="K153" s="2106"/>
      <c r="L153" s="2104"/>
      <c r="M153" s="2105"/>
      <c r="N153" s="2107"/>
      <c r="O153" s="2108"/>
      <c r="P153" s="2109"/>
      <c r="Q153"/>
      <c r="R153"/>
      <c r="S153"/>
      <c r="T153"/>
    </row>
    <row r="154" spans="1:20">
      <c r="K154" s="2111"/>
      <c r="L154" s="2111"/>
      <c r="M154" s="2111"/>
      <c r="Q154"/>
      <c r="R154"/>
      <c r="S154"/>
      <c r="T154"/>
    </row>
    <row r="155" spans="1:20" ht="13.5" thickBot="1">
      <c r="K155" s="2111"/>
      <c r="L155" s="2111"/>
      <c r="M155" s="2111"/>
      <c r="Q155"/>
      <c r="R155"/>
      <c r="S155"/>
      <c r="T155"/>
    </row>
    <row r="156" spans="1:20">
      <c r="A156" s="1279"/>
      <c r="B156" s="2248" t="s">
        <v>520</v>
      </c>
      <c r="C156" s="2248"/>
      <c r="D156" s="2249"/>
      <c r="E156" s="2256" t="s">
        <v>521</v>
      </c>
      <c r="F156" s="2248"/>
      <c r="G156" s="2249"/>
      <c r="H156" s="2248" t="s">
        <v>522</v>
      </c>
      <c r="I156" s="2248"/>
      <c r="J156" s="2250"/>
      <c r="K156" s="2247" t="s">
        <v>519</v>
      </c>
      <c r="L156" s="2248"/>
      <c r="M156" s="2250"/>
      <c r="N156" s="2256" t="s">
        <v>523</v>
      </c>
      <c r="O156" s="2248"/>
      <c r="P156" s="2249"/>
      <c r="Q156"/>
      <c r="R156"/>
      <c r="S156"/>
      <c r="T156"/>
    </row>
    <row r="157" spans="1:20" ht="13.5" thickBot="1">
      <c r="A157" s="2068" t="s">
        <v>0</v>
      </c>
      <c r="B157" s="2258"/>
      <c r="C157" s="2258"/>
      <c r="D157" s="2259"/>
      <c r="E157" s="2257"/>
      <c r="F157" s="2258"/>
      <c r="G157" s="2259"/>
      <c r="H157" s="2257"/>
      <c r="I157" s="2258"/>
      <c r="J157" s="2259"/>
      <c r="K157" s="2113"/>
      <c r="L157" s="2007"/>
      <c r="M157" s="2008"/>
      <c r="N157" s="2257"/>
      <c r="O157" s="2258"/>
      <c r="P157" s="2259"/>
      <c r="Q157"/>
      <c r="R157"/>
      <c r="S157"/>
      <c r="T157"/>
    </row>
    <row r="158" spans="1:20">
      <c r="A158" s="2073"/>
      <c r="B158" s="2074"/>
      <c r="C158" s="2074" t="str">
        <f>+I124</f>
        <v xml:space="preserve"> JUNIO 2012  </v>
      </c>
      <c r="D158" s="2075"/>
      <c r="E158" s="2076"/>
      <c r="F158" s="2074" t="str">
        <f>+O124</f>
        <v xml:space="preserve"> JUNIO 2012  </v>
      </c>
      <c r="G158" s="2075"/>
      <c r="H158" s="2076"/>
      <c r="I158" s="2074" t="str">
        <f>+F158</f>
        <v xml:space="preserve"> JUNIO 2012  </v>
      </c>
      <c r="J158" s="2075"/>
      <c r="K158" s="2076"/>
      <c r="L158" s="2074" t="str">
        <f>+I158</f>
        <v xml:space="preserve"> JUNIO 2012  </v>
      </c>
      <c r="M158" s="2075"/>
      <c r="N158" s="2076"/>
      <c r="O158" s="2074" t="str">
        <f>+F158</f>
        <v xml:space="preserve"> JUNIO 2012  </v>
      </c>
      <c r="P158" s="2075"/>
      <c r="Q158"/>
      <c r="R158"/>
      <c r="S158"/>
      <c r="T158"/>
    </row>
    <row r="159" spans="1:20">
      <c r="A159" s="2077"/>
      <c r="B159" s="2078" t="s">
        <v>1737</v>
      </c>
      <c r="C159" s="2079" t="s">
        <v>1727</v>
      </c>
      <c r="D159" s="2080" t="s">
        <v>1711</v>
      </c>
      <c r="E159" s="2078" t="s">
        <v>1737</v>
      </c>
      <c r="F159" s="2079" t="s">
        <v>1727</v>
      </c>
      <c r="G159" s="2080" t="s">
        <v>1711</v>
      </c>
      <c r="H159" s="2078" t="s">
        <v>1737</v>
      </c>
      <c r="I159" s="2079" t="s">
        <v>1727</v>
      </c>
      <c r="J159" s="2080" t="s">
        <v>1711</v>
      </c>
      <c r="K159" s="2078" t="s">
        <v>1737</v>
      </c>
      <c r="L159" s="2079" t="s">
        <v>1727</v>
      </c>
      <c r="M159" s="2080" t="s">
        <v>1711</v>
      </c>
      <c r="N159" s="2078" t="s">
        <v>1737</v>
      </c>
      <c r="O159" s="2079" t="s">
        <v>1727</v>
      </c>
      <c r="P159" s="2080" t="s">
        <v>1711</v>
      </c>
      <c r="Q159"/>
      <c r="R159"/>
      <c r="S159"/>
      <c r="T159"/>
    </row>
    <row r="160" spans="1:20">
      <c r="A160" s="2081" t="s">
        <v>12</v>
      </c>
      <c r="B160" s="165">
        <f>+'3'!O70</f>
        <v>19061.671092639652</v>
      </c>
      <c r="C160" s="2082">
        <v>19061.671092639652</v>
      </c>
      <c r="D160" s="2083">
        <f>+B160-C160</f>
        <v>0</v>
      </c>
      <c r="E160" s="2084">
        <f>+'3'!P70</f>
        <v>4765.4177731599129</v>
      </c>
      <c r="F160" s="2082">
        <v>4765.4177731599129</v>
      </c>
      <c r="G160" s="2083">
        <f>+E160-F160</f>
        <v>0</v>
      </c>
      <c r="H160" s="2084">
        <f>+'3'!Q70</f>
        <v>4765.4177731599129</v>
      </c>
      <c r="I160" s="2082">
        <v>4765.4177731599129</v>
      </c>
      <c r="J160" s="2083">
        <f>+H160-I160</f>
        <v>0</v>
      </c>
      <c r="K160" s="2084">
        <f>+'3'!R70</f>
        <v>3176.9451821066082</v>
      </c>
      <c r="L160" s="2082">
        <v>3176.9451821066082</v>
      </c>
      <c r="M160" s="2083">
        <f t="shared" ref="M160:M184" si="16">+K160-L160</f>
        <v>0</v>
      </c>
      <c r="N160" s="2084">
        <f>+'3'!S70</f>
        <v>1588.4725910533041</v>
      </c>
      <c r="O160" s="2082">
        <v>1588.4725910533041</v>
      </c>
      <c r="P160" s="2083">
        <f>+N160-O160</f>
        <v>0</v>
      </c>
      <c r="Q160"/>
      <c r="R160"/>
      <c r="S160"/>
      <c r="T160"/>
    </row>
    <row r="161" spans="1:20">
      <c r="A161" s="2081" t="s">
        <v>39</v>
      </c>
      <c r="B161" s="165">
        <f>+'3'!O71</f>
        <v>131492.90449457461</v>
      </c>
      <c r="C161" s="2082">
        <v>131492.90449457461</v>
      </c>
      <c r="D161" s="2083">
        <f t="shared" ref="D161:D184" si="17">+B161-C161</f>
        <v>0</v>
      </c>
      <c r="E161" s="2084">
        <f>+'3'!P71</f>
        <v>32873.226123643653</v>
      </c>
      <c r="F161" s="2082">
        <v>32873.226123643653</v>
      </c>
      <c r="G161" s="2083">
        <f t="shared" ref="G161:G184" si="18">+E161-F161</f>
        <v>0</v>
      </c>
      <c r="H161" s="2084">
        <f>+'3'!Q71</f>
        <v>32873.226123643653</v>
      </c>
      <c r="I161" s="2082">
        <v>32873.226123643653</v>
      </c>
      <c r="J161" s="2083">
        <f t="shared" ref="J161:J184" si="19">+H161-I161</f>
        <v>0</v>
      </c>
      <c r="K161" s="2084">
        <f>+'3'!R71</f>
        <v>21915.484082429099</v>
      </c>
      <c r="L161" s="2082">
        <v>21915.484082429099</v>
      </c>
      <c r="M161" s="2083">
        <f t="shared" si="16"/>
        <v>0</v>
      </c>
      <c r="N161" s="2084">
        <f>+'3'!S71</f>
        <v>10957.742041214549</v>
      </c>
      <c r="O161" s="2082">
        <v>10957.742041214549</v>
      </c>
      <c r="P161" s="2083">
        <f t="shared" ref="P161:P184" si="20">+N161-O161</f>
        <v>0</v>
      </c>
      <c r="Q161"/>
      <c r="R161"/>
      <c r="S161"/>
      <c r="T161"/>
    </row>
    <row r="162" spans="1:20">
      <c r="A162" s="2081" t="s">
        <v>99</v>
      </c>
      <c r="B162" s="165">
        <f>+'3'!O72</f>
        <v>18201.186117493115</v>
      </c>
      <c r="C162" s="2082">
        <v>18201.186117493115</v>
      </c>
      <c r="D162" s="2083">
        <f t="shared" si="17"/>
        <v>0</v>
      </c>
      <c r="E162" s="2084">
        <f>+'3'!P72</f>
        <v>4550.2965293732786</v>
      </c>
      <c r="F162" s="2082">
        <v>4550.2965293732786</v>
      </c>
      <c r="G162" s="2083">
        <f t="shared" si="18"/>
        <v>0</v>
      </c>
      <c r="H162" s="2084">
        <f>+'3'!Q72</f>
        <v>4550.2965293732786</v>
      </c>
      <c r="I162" s="2082">
        <v>4550.2965293732786</v>
      </c>
      <c r="J162" s="2083">
        <f t="shared" si="19"/>
        <v>0</v>
      </c>
      <c r="K162" s="2084">
        <f>+'3'!R72</f>
        <v>3033.5310195821858</v>
      </c>
      <c r="L162" s="2082">
        <v>3033.5310195821858</v>
      </c>
      <c r="M162" s="2083">
        <f t="shared" si="16"/>
        <v>0</v>
      </c>
      <c r="N162" s="2084">
        <f>+'3'!S72</f>
        <v>1516.7655097910929</v>
      </c>
      <c r="O162" s="2082">
        <v>1516.7655097910929</v>
      </c>
      <c r="P162" s="2083">
        <f t="shared" si="20"/>
        <v>0</v>
      </c>
      <c r="Q162"/>
      <c r="R162"/>
      <c r="S162"/>
      <c r="T162"/>
    </row>
    <row r="163" spans="1:20">
      <c r="A163" s="2081" t="s">
        <v>132</v>
      </c>
      <c r="B163" s="165">
        <f>+'3'!O73</f>
        <v>41334.598760341825</v>
      </c>
      <c r="C163" s="2082">
        <v>41334.598760341825</v>
      </c>
      <c r="D163" s="2083">
        <f t="shared" si="17"/>
        <v>0</v>
      </c>
      <c r="E163" s="2084">
        <f>+'3'!P73</f>
        <v>10333.649690085456</v>
      </c>
      <c r="F163" s="2082">
        <v>10333.649690085456</v>
      </c>
      <c r="G163" s="2083">
        <f t="shared" si="18"/>
        <v>0</v>
      </c>
      <c r="H163" s="2084">
        <f>+'3'!Q73</f>
        <v>10333.649690085456</v>
      </c>
      <c r="I163" s="2082">
        <v>10333.649690085456</v>
      </c>
      <c r="J163" s="2083">
        <f t="shared" si="19"/>
        <v>0</v>
      </c>
      <c r="K163" s="2084">
        <f>+'3'!R73</f>
        <v>6889.0997933903054</v>
      </c>
      <c r="L163" s="2082">
        <v>6889.0997933903054</v>
      </c>
      <c r="M163" s="2083">
        <f t="shared" si="16"/>
        <v>0</v>
      </c>
      <c r="N163" s="2084">
        <f>+'3'!S73</f>
        <v>3444.5498966951527</v>
      </c>
      <c r="O163" s="2082">
        <v>3444.5498966951527</v>
      </c>
      <c r="P163" s="2083">
        <f t="shared" si="20"/>
        <v>0</v>
      </c>
      <c r="Q163"/>
      <c r="R163"/>
      <c r="S163"/>
      <c r="T163"/>
    </row>
    <row r="164" spans="1:20">
      <c r="A164" s="2081" t="s">
        <v>444</v>
      </c>
      <c r="B164" s="165">
        <f>+'3'!O74</f>
        <v>21052.737534082578</v>
      </c>
      <c r="C164" s="2082">
        <v>21052.737534082578</v>
      </c>
      <c r="D164" s="2083">
        <f t="shared" si="17"/>
        <v>0</v>
      </c>
      <c r="E164" s="2084">
        <f>+'3'!P74</f>
        <v>5263.1843835206446</v>
      </c>
      <c r="F164" s="2082">
        <v>5263.1843835206446</v>
      </c>
      <c r="G164" s="2083">
        <f t="shared" si="18"/>
        <v>0</v>
      </c>
      <c r="H164" s="2084">
        <f>+'3'!Q74</f>
        <v>5263.1843835206446</v>
      </c>
      <c r="I164" s="2082">
        <v>5263.1843835206446</v>
      </c>
      <c r="J164" s="2083">
        <f t="shared" si="19"/>
        <v>0</v>
      </c>
      <c r="K164" s="2084">
        <f>+'3'!R74</f>
        <v>3508.7895890137656</v>
      </c>
      <c r="L164" s="2082">
        <v>3508.7895890137656</v>
      </c>
      <c r="M164" s="2083">
        <f t="shared" si="16"/>
        <v>0</v>
      </c>
      <c r="N164" s="2084">
        <f>+'3'!S74</f>
        <v>1754.3947945068828</v>
      </c>
      <c r="O164" s="2082">
        <v>1754.3947945068828</v>
      </c>
      <c r="P164" s="2083">
        <f t="shared" si="20"/>
        <v>0</v>
      </c>
      <c r="Q164"/>
      <c r="R164"/>
      <c r="S164"/>
      <c r="T164"/>
    </row>
    <row r="165" spans="1:20">
      <c r="A165" s="2081" t="s">
        <v>224</v>
      </c>
      <c r="B165" s="165">
        <f>+'3'!O75</f>
        <v>97411.796716092693</v>
      </c>
      <c r="C165" s="2082">
        <v>97411.796716092693</v>
      </c>
      <c r="D165" s="2083">
        <f t="shared" si="17"/>
        <v>0</v>
      </c>
      <c r="E165" s="2084">
        <f>+'3'!P75</f>
        <v>24352.949179023173</v>
      </c>
      <c r="F165" s="2082">
        <v>24352.949179023173</v>
      </c>
      <c r="G165" s="2083">
        <f t="shared" si="18"/>
        <v>0</v>
      </c>
      <c r="H165" s="2084">
        <f>+'3'!Q75</f>
        <v>24352.949179023173</v>
      </c>
      <c r="I165" s="2082">
        <v>24352.949179023173</v>
      </c>
      <c r="J165" s="2083">
        <f t="shared" si="19"/>
        <v>0</v>
      </c>
      <c r="K165" s="2084">
        <f>+'3'!R75</f>
        <v>16235.299452682117</v>
      </c>
      <c r="L165" s="2082">
        <v>16235.299452682117</v>
      </c>
      <c r="M165" s="2083">
        <f t="shared" si="16"/>
        <v>0</v>
      </c>
      <c r="N165" s="2084">
        <f>+'3'!S75</f>
        <v>8117.6497263410583</v>
      </c>
      <c r="O165" s="2082">
        <v>8117.6497263410583</v>
      </c>
      <c r="P165" s="2083">
        <f t="shared" si="20"/>
        <v>0</v>
      </c>
      <c r="Q165"/>
      <c r="R165"/>
      <c r="S165"/>
      <c r="T165"/>
    </row>
    <row r="166" spans="1:20">
      <c r="A166" s="2081" t="s">
        <v>92</v>
      </c>
      <c r="B166" s="165">
        <f>+'3'!O76</f>
        <v>6960.8399999999983</v>
      </c>
      <c r="C166" s="2082">
        <v>6960.8399999999983</v>
      </c>
      <c r="D166" s="2083">
        <f t="shared" si="17"/>
        <v>0</v>
      </c>
      <c r="E166" s="2084">
        <f>+'3'!P76</f>
        <v>1740.2099999999996</v>
      </c>
      <c r="F166" s="2082">
        <v>1740.2099999999996</v>
      </c>
      <c r="G166" s="2083">
        <f t="shared" si="18"/>
        <v>0</v>
      </c>
      <c r="H166" s="2084">
        <f>+'3'!Q76</f>
        <v>1740.2099999999996</v>
      </c>
      <c r="I166" s="2082">
        <v>1740.2099999999996</v>
      </c>
      <c r="J166" s="2083">
        <f t="shared" si="19"/>
        <v>0</v>
      </c>
      <c r="K166" s="2084">
        <f>+'3'!R76</f>
        <v>1160.1400000000001</v>
      </c>
      <c r="L166" s="2082">
        <v>1160.1400000000001</v>
      </c>
      <c r="M166" s="2083">
        <f t="shared" si="16"/>
        <v>0</v>
      </c>
      <c r="N166" s="2084">
        <f>+'3'!S76</f>
        <v>580.07000000000005</v>
      </c>
      <c r="O166" s="2082">
        <v>580.07000000000005</v>
      </c>
      <c r="P166" s="2083">
        <f t="shared" si="20"/>
        <v>0</v>
      </c>
      <c r="Q166"/>
      <c r="R166"/>
      <c r="S166"/>
      <c r="T166"/>
    </row>
    <row r="167" spans="1:20">
      <c r="A167" s="2081" t="s">
        <v>173</v>
      </c>
      <c r="B167" s="165">
        <f>+'3'!O77</f>
        <v>21296.125740782576</v>
      </c>
      <c r="C167" s="2082">
        <v>21296.125740782576</v>
      </c>
      <c r="D167" s="2083">
        <f t="shared" si="17"/>
        <v>0</v>
      </c>
      <c r="E167" s="2084">
        <f>+'3'!P77</f>
        <v>5324.031435195644</v>
      </c>
      <c r="F167" s="2082">
        <v>5324.031435195644</v>
      </c>
      <c r="G167" s="2083">
        <f t="shared" si="18"/>
        <v>0</v>
      </c>
      <c r="H167" s="2084">
        <f>+'3'!Q77</f>
        <v>5324.031435195644</v>
      </c>
      <c r="I167" s="2082">
        <v>5324.031435195644</v>
      </c>
      <c r="J167" s="2083">
        <f t="shared" si="19"/>
        <v>0</v>
      </c>
      <c r="K167" s="2084">
        <f>+'3'!R77</f>
        <v>3549.3542901304309</v>
      </c>
      <c r="L167" s="2082">
        <v>3549.3542901304309</v>
      </c>
      <c r="M167" s="2083">
        <f t="shared" si="16"/>
        <v>0</v>
      </c>
      <c r="N167" s="2084">
        <f>+'3'!S77</f>
        <v>1774.6771450652154</v>
      </c>
      <c r="O167" s="2082">
        <v>1774.6771450652154</v>
      </c>
      <c r="P167" s="2083">
        <f t="shared" si="20"/>
        <v>0</v>
      </c>
      <c r="Q167"/>
      <c r="R167"/>
      <c r="S167"/>
      <c r="T167"/>
    </row>
    <row r="168" spans="1:20">
      <c r="A168" s="2081" t="s">
        <v>186</v>
      </c>
      <c r="B168" s="165">
        <f>+'3'!O78</f>
        <v>7849.4325408827463</v>
      </c>
      <c r="C168" s="2082">
        <v>7849.4325408827463</v>
      </c>
      <c r="D168" s="2083">
        <f t="shared" si="17"/>
        <v>0</v>
      </c>
      <c r="E168" s="2084">
        <f>+'3'!P78</f>
        <v>1962.3581352206866</v>
      </c>
      <c r="F168" s="2082">
        <v>1962.3581352206866</v>
      </c>
      <c r="G168" s="2083">
        <f t="shared" si="18"/>
        <v>0</v>
      </c>
      <c r="H168" s="2084">
        <f>+'3'!Q78</f>
        <v>1962.3581352206866</v>
      </c>
      <c r="I168" s="2082">
        <v>1962.3581352206866</v>
      </c>
      <c r="J168" s="2083">
        <f t="shared" si="19"/>
        <v>0</v>
      </c>
      <c r="K168" s="2084">
        <f>+'3'!R78</f>
        <v>1308.2387568137915</v>
      </c>
      <c r="L168" s="2082">
        <v>1308.2387568137915</v>
      </c>
      <c r="M168" s="2083">
        <f t="shared" si="16"/>
        <v>0</v>
      </c>
      <c r="N168" s="2084">
        <f>+'3'!S78</f>
        <v>654.11937840689575</v>
      </c>
      <c r="O168" s="2082">
        <v>654.11937840689575</v>
      </c>
      <c r="P168" s="2083">
        <f t="shared" si="20"/>
        <v>0</v>
      </c>
      <c r="Q168"/>
      <c r="R168"/>
      <c r="S168"/>
      <c r="T168"/>
    </row>
    <row r="169" spans="1:20">
      <c r="A169" s="2081" t="s">
        <v>206</v>
      </c>
      <c r="B169" s="165">
        <f>+'3'!O79</f>
        <v>3470.1790133560789</v>
      </c>
      <c r="C169" s="2082">
        <v>3470.1790133560789</v>
      </c>
      <c r="D169" s="2083">
        <f t="shared" si="17"/>
        <v>0</v>
      </c>
      <c r="E169" s="2084">
        <f>+'3'!P79</f>
        <v>867.54475333901973</v>
      </c>
      <c r="F169" s="2082">
        <v>867.54475333901973</v>
      </c>
      <c r="G169" s="2083">
        <f t="shared" si="18"/>
        <v>0</v>
      </c>
      <c r="H169" s="2084">
        <f>+'3'!Q79</f>
        <v>867.54475333901973</v>
      </c>
      <c r="I169" s="2082">
        <v>867.54475333901973</v>
      </c>
      <c r="J169" s="2083">
        <f t="shared" si="19"/>
        <v>0</v>
      </c>
      <c r="K169" s="2084">
        <f>+'3'!R79</f>
        <v>578.36316889268005</v>
      </c>
      <c r="L169" s="2082">
        <v>578.36316889268005</v>
      </c>
      <c r="M169" s="2083">
        <f t="shared" si="16"/>
        <v>0</v>
      </c>
      <c r="N169" s="2084">
        <f>+'3'!S79</f>
        <v>289.18158444634003</v>
      </c>
      <c r="O169" s="2082">
        <v>289.18158444634003</v>
      </c>
      <c r="P169" s="2083">
        <f t="shared" si="20"/>
        <v>0</v>
      </c>
      <c r="Q169"/>
      <c r="R169"/>
      <c r="S169"/>
      <c r="T169"/>
    </row>
    <row r="170" spans="1:20">
      <c r="A170" s="2081" t="s">
        <v>217</v>
      </c>
      <c r="B170" s="165">
        <f>+'3'!O80</f>
        <v>5631.0207782414445</v>
      </c>
      <c r="C170" s="2082">
        <v>5631.0207782414445</v>
      </c>
      <c r="D170" s="2083">
        <f t="shared" si="17"/>
        <v>0</v>
      </c>
      <c r="E170" s="2084">
        <f>+'3'!P80</f>
        <v>1407.7551945603611</v>
      </c>
      <c r="F170" s="2082">
        <v>1407.7551945603611</v>
      </c>
      <c r="G170" s="2083">
        <f t="shared" si="18"/>
        <v>0</v>
      </c>
      <c r="H170" s="2084">
        <f>+'3'!Q80</f>
        <v>1407.7551945603611</v>
      </c>
      <c r="I170" s="2082">
        <v>1407.7551945603611</v>
      </c>
      <c r="J170" s="2083">
        <f t="shared" si="19"/>
        <v>0</v>
      </c>
      <c r="K170" s="2084">
        <f>+'3'!R80</f>
        <v>938.50346304024106</v>
      </c>
      <c r="L170" s="2082">
        <v>938.50346304024106</v>
      </c>
      <c r="M170" s="2083">
        <f t="shared" si="16"/>
        <v>0</v>
      </c>
      <c r="N170" s="2084">
        <f>+'3'!S80</f>
        <v>469.25173152012053</v>
      </c>
      <c r="O170" s="2082">
        <v>469.25173152012053</v>
      </c>
      <c r="P170" s="2083">
        <f t="shared" si="20"/>
        <v>0</v>
      </c>
      <c r="Q170"/>
      <c r="R170"/>
      <c r="S170"/>
      <c r="T170"/>
    </row>
    <row r="171" spans="1:20">
      <c r="A171" s="2081" t="s">
        <v>314</v>
      </c>
      <c r="B171" s="165">
        <f>+'3'!O81</f>
        <v>101675.05667445873</v>
      </c>
      <c r="C171" s="2082">
        <v>101675.05667445873</v>
      </c>
      <c r="D171" s="2083">
        <f t="shared" si="17"/>
        <v>0</v>
      </c>
      <c r="E171" s="2084">
        <f>+'3'!P81</f>
        <v>25418.764168614682</v>
      </c>
      <c r="F171" s="2082">
        <v>25418.764168614682</v>
      </c>
      <c r="G171" s="2083">
        <f t="shared" si="18"/>
        <v>0</v>
      </c>
      <c r="H171" s="2084">
        <f>+'3'!Q81</f>
        <v>25418.764168614682</v>
      </c>
      <c r="I171" s="2082">
        <v>25418.764168614682</v>
      </c>
      <c r="J171" s="2083">
        <f t="shared" si="19"/>
        <v>0</v>
      </c>
      <c r="K171" s="2084">
        <f>+'3'!R81</f>
        <v>16945.842779076462</v>
      </c>
      <c r="L171" s="2082">
        <v>16945.842779076462</v>
      </c>
      <c r="M171" s="2083">
        <f t="shared" si="16"/>
        <v>0</v>
      </c>
      <c r="N171" s="2084">
        <f>+'3'!S81</f>
        <v>8472.9213895382309</v>
      </c>
      <c r="O171" s="2082">
        <v>8472.9213895382309</v>
      </c>
      <c r="P171" s="2083">
        <f t="shared" si="20"/>
        <v>0</v>
      </c>
      <c r="Q171"/>
      <c r="R171"/>
      <c r="S171"/>
      <c r="T171"/>
    </row>
    <row r="172" spans="1:20">
      <c r="A172" s="2081" t="s">
        <v>268</v>
      </c>
      <c r="B172" s="165">
        <f>+'3'!O82</f>
        <v>1484.8847165782815</v>
      </c>
      <c r="C172" s="2082">
        <v>1484.8847165782815</v>
      </c>
      <c r="D172" s="2083">
        <f t="shared" si="17"/>
        <v>0</v>
      </c>
      <c r="E172" s="2084">
        <f>+'3'!P82</f>
        <v>371.22117914457039</v>
      </c>
      <c r="F172" s="2082">
        <v>371.22117914457039</v>
      </c>
      <c r="G172" s="2083">
        <f t="shared" si="18"/>
        <v>0</v>
      </c>
      <c r="H172" s="2084">
        <f>+'3'!Q82</f>
        <v>371.22117914457039</v>
      </c>
      <c r="I172" s="2082">
        <v>371.22117914457039</v>
      </c>
      <c r="J172" s="2083">
        <f t="shared" si="19"/>
        <v>0</v>
      </c>
      <c r="K172" s="2084">
        <f>+'3'!R82</f>
        <v>247.48078609638037</v>
      </c>
      <c r="L172" s="2082">
        <v>247.48078609638037</v>
      </c>
      <c r="M172" s="2083">
        <f t="shared" si="16"/>
        <v>0</v>
      </c>
      <c r="N172" s="2084">
        <f>+'3'!S82</f>
        <v>123.74039304819019</v>
      </c>
      <c r="O172" s="2082">
        <v>123.74039304819019</v>
      </c>
      <c r="P172" s="2083">
        <f t="shared" si="20"/>
        <v>0</v>
      </c>
      <c r="Q172"/>
      <c r="R172"/>
      <c r="S172"/>
      <c r="T172"/>
    </row>
    <row r="173" spans="1:20">
      <c r="A173" s="2081" t="s">
        <v>279</v>
      </c>
      <c r="B173" s="165">
        <f>+'3'!O83</f>
        <v>62326.274352529006</v>
      </c>
      <c r="C173" s="2082">
        <v>62326.274352529006</v>
      </c>
      <c r="D173" s="2083">
        <f t="shared" si="17"/>
        <v>0</v>
      </c>
      <c r="E173" s="2084">
        <f>+'3'!P83</f>
        <v>15581.568588132252</v>
      </c>
      <c r="F173" s="2082">
        <v>15581.568588132252</v>
      </c>
      <c r="G173" s="2083">
        <f t="shared" si="18"/>
        <v>0</v>
      </c>
      <c r="H173" s="2084">
        <f>+'3'!Q83</f>
        <v>15581.568588132252</v>
      </c>
      <c r="I173" s="2082">
        <v>15581.568588132252</v>
      </c>
      <c r="J173" s="2083">
        <f t="shared" si="19"/>
        <v>0</v>
      </c>
      <c r="K173" s="2084">
        <f>+'3'!R83</f>
        <v>10387.71239208817</v>
      </c>
      <c r="L173" s="2082">
        <v>10387.71239208817</v>
      </c>
      <c r="M173" s="2083">
        <f t="shared" si="16"/>
        <v>0</v>
      </c>
      <c r="N173" s="2084">
        <f>+'3'!S83</f>
        <v>5193.8561960440848</v>
      </c>
      <c r="O173" s="2082">
        <v>5193.8561960440848</v>
      </c>
      <c r="P173" s="2083">
        <f t="shared" si="20"/>
        <v>0</v>
      </c>
      <c r="Q173"/>
      <c r="R173"/>
      <c r="S173"/>
      <c r="T173"/>
    </row>
    <row r="174" spans="1:20">
      <c r="A174" s="2081" t="s">
        <v>371</v>
      </c>
      <c r="B174" s="165">
        <f>+'3'!O84</f>
        <v>0</v>
      </c>
      <c r="C174" s="2082">
        <v>0</v>
      </c>
      <c r="D174" s="2083">
        <f t="shared" si="17"/>
        <v>0</v>
      </c>
      <c r="E174" s="2084">
        <f>+'3'!P84</f>
        <v>0</v>
      </c>
      <c r="F174" s="2082">
        <v>0</v>
      </c>
      <c r="G174" s="2083">
        <f t="shared" si="18"/>
        <v>0</v>
      </c>
      <c r="H174" s="2084">
        <f>+'3'!Q84</f>
        <v>0</v>
      </c>
      <c r="I174" s="2082">
        <v>0</v>
      </c>
      <c r="J174" s="2083">
        <f t="shared" si="19"/>
        <v>0</v>
      </c>
      <c r="K174" s="2084">
        <f>+'3'!R84</f>
        <v>0</v>
      </c>
      <c r="L174" s="2082">
        <v>0</v>
      </c>
      <c r="M174" s="2083">
        <f t="shared" si="16"/>
        <v>0</v>
      </c>
      <c r="N174" s="2084">
        <f>+'3'!S84</f>
        <v>0</v>
      </c>
      <c r="O174" s="2082">
        <v>0</v>
      </c>
      <c r="P174" s="2083">
        <f t="shared" si="20"/>
        <v>0</v>
      </c>
      <c r="Q174"/>
      <c r="R174"/>
      <c r="S174"/>
      <c r="T174"/>
    </row>
    <row r="175" spans="1:20">
      <c r="A175" s="2077" t="s">
        <v>141</v>
      </c>
      <c r="B175" s="165">
        <f>+'3'!O85</f>
        <v>2347.3199999999993</v>
      </c>
      <c r="C175" s="2082">
        <v>2347.3199999999993</v>
      </c>
      <c r="D175" s="2083">
        <f t="shared" si="17"/>
        <v>0</v>
      </c>
      <c r="E175" s="2084">
        <f>+'3'!P85</f>
        <v>586.82999999999981</v>
      </c>
      <c r="F175" s="2082">
        <v>586.82999999999981</v>
      </c>
      <c r="G175" s="2083">
        <f t="shared" si="18"/>
        <v>0</v>
      </c>
      <c r="H175" s="2084">
        <f>+'3'!Q85</f>
        <v>586.82999999999981</v>
      </c>
      <c r="I175" s="2082">
        <v>586.82999999999981</v>
      </c>
      <c r="J175" s="2083">
        <f t="shared" si="19"/>
        <v>0</v>
      </c>
      <c r="K175" s="2084">
        <f>+'3'!R85</f>
        <v>391.22000000000008</v>
      </c>
      <c r="L175" s="2082">
        <v>391.22000000000008</v>
      </c>
      <c r="M175" s="2083">
        <f t="shared" si="16"/>
        <v>0</v>
      </c>
      <c r="N175" s="2084">
        <f>+'3'!S85</f>
        <v>195.61000000000004</v>
      </c>
      <c r="O175" s="2082">
        <v>195.61000000000004</v>
      </c>
      <c r="P175" s="2083">
        <f t="shared" si="20"/>
        <v>0</v>
      </c>
      <c r="Q175"/>
      <c r="R175"/>
      <c r="S175"/>
      <c r="T175"/>
    </row>
    <row r="176" spans="1:20">
      <c r="A176" s="2077" t="s">
        <v>311</v>
      </c>
      <c r="B176" s="165">
        <f>+'3'!O86</f>
        <v>19881.424786257805</v>
      </c>
      <c r="C176" s="2082">
        <v>19881.424786257805</v>
      </c>
      <c r="D176" s="2083">
        <f t="shared" si="17"/>
        <v>0</v>
      </c>
      <c r="E176" s="2084">
        <f>+'3'!P86</f>
        <v>4970.3561965644512</v>
      </c>
      <c r="F176" s="2082">
        <v>4970.3561965644512</v>
      </c>
      <c r="G176" s="2083">
        <f t="shared" si="18"/>
        <v>0</v>
      </c>
      <c r="H176" s="2084">
        <f>+'3'!Q86</f>
        <v>4970.3561965644512</v>
      </c>
      <c r="I176" s="2082">
        <v>4970.3561965644512</v>
      </c>
      <c r="J176" s="2083">
        <f t="shared" si="19"/>
        <v>0</v>
      </c>
      <c r="K176" s="2084">
        <f>+'3'!R86</f>
        <v>3313.5707977096345</v>
      </c>
      <c r="L176" s="2082">
        <v>3313.5707977096345</v>
      </c>
      <c r="M176" s="2083">
        <f t="shared" si="16"/>
        <v>0</v>
      </c>
      <c r="N176" s="2084">
        <f>+'3'!S86</f>
        <v>1656.7853988548172</v>
      </c>
      <c r="O176" s="2082">
        <v>1656.7853988548172</v>
      </c>
      <c r="P176" s="2083">
        <f t="shared" si="20"/>
        <v>0</v>
      </c>
      <c r="Q176"/>
      <c r="R176"/>
      <c r="S176"/>
      <c r="T176"/>
    </row>
    <row r="177" spans="1:20">
      <c r="A177" s="2077" t="s">
        <v>372</v>
      </c>
      <c r="B177" s="165">
        <f>+'3'!O87</f>
        <v>0</v>
      </c>
      <c r="C177" s="2082">
        <v>0</v>
      </c>
      <c r="D177" s="2083">
        <f t="shared" si="17"/>
        <v>0</v>
      </c>
      <c r="E177" s="2084">
        <f>+'3'!P87</f>
        <v>0</v>
      </c>
      <c r="F177" s="2082">
        <v>0</v>
      </c>
      <c r="G177" s="2083">
        <f t="shared" si="18"/>
        <v>0</v>
      </c>
      <c r="H177" s="2084">
        <f>+'3'!Q87</f>
        <v>0</v>
      </c>
      <c r="I177" s="2082">
        <v>0</v>
      </c>
      <c r="J177" s="2083">
        <f t="shared" si="19"/>
        <v>0</v>
      </c>
      <c r="K177" s="2084">
        <f>+'3'!R87</f>
        <v>0</v>
      </c>
      <c r="L177" s="2082">
        <v>0</v>
      </c>
      <c r="M177" s="2083">
        <f t="shared" si="16"/>
        <v>0</v>
      </c>
      <c r="N177" s="2084">
        <f>+'3'!S87</f>
        <v>0</v>
      </c>
      <c r="O177" s="2082">
        <v>0</v>
      </c>
      <c r="P177" s="2083">
        <f t="shared" si="20"/>
        <v>0</v>
      </c>
      <c r="Q177"/>
      <c r="R177"/>
      <c r="S177"/>
      <c r="T177"/>
    </row>
    <row r="178" spans="1:20">
      <c r="A178" s="2077" t="s">
        <v>350</v>
      </c>
      <c r="B178" s="165">
        <f>+'3'!O88</f>
        <v>6737.0790814868878</v>
      </c>
      <c r="C178" s="2082">
        <v>6737.0790814868878</v>
      </c>
      <c r="D178" s="2083">
        <f t="shared" si="17"/>
        <v>0</v>
      </c>
      <c r="E178" s="2084">
        <f>+'3'!P88</f>
        <v>1684.269770371722</v>
      </c>
      <c r="F178" s="2082">
        <v>1684.269770371722</v>
      </c>
      <c r="G178" s="2083">
        <f t="shared" si="18"/>
        <v>0</v>
      </c>
      <c r="H178" s="2084">
        <f>+'3'!Q88</f>
        <v>1684.269770371722</v>
      </c>
      <c r="I178" s="2082">
        <v>1684.269770371722</v>
      </c>
      <c r="J178" s="2083">
        <f t="shared" si="19"/>
        <v>0</v>
      </c>
      <c r="K178" s="2084">
        <f>+'3'!R88</f>
        <v>1122.8465135811484</v>
      </c>
      <c r="L178" s="2082">
        <v>1122.8465135811484</v>
      </c>
      <c r="M178" s="2083">
        <f t="shared" si="16"/>
        <v>0</v>
      </c>
      <c r="N178" s="2084">
        <f>+'3'!S88</f>
        <v>561.42325679057421</v>
      </c>
      <c r="O178" s="2082">
        <v>561.42325679057421</v>
      </c>
      <c r="P178" s="2083">
        <f t="shared" si="20"/>
        <v>0</v>
      </c>
      <c r="Q178"/>
      <c r="R178"/>
      <c r="S178"/>
      <c r="T178"/>
    </row>
    <row r="179" spans="1:20">
      <c r="A179" s="2077" t="s">
        <v>373</v>
      </c>
      <c r="B179" s="165">
        <f>+'3'!O89</f>
        <v>0</v>
      </c>
      <c r="C179" s="2082">
        <v>0</v>
      </c>
      <c r="D179" s="2083">
        <f t="shared" si="17"/>
        <v>0</v>
      </c>
      <c r="E179" s="2084">
        <f>+'3'!P89</f>
        <v>0</v>
      </c>
      <c r="F179" s="2082">
        <v>0</v>
      </c>
      <c r="G179" s="2083">
        <f t="shared" si="18"/>
        <v>0</v>
      </c>
      <c r="H179" s="2084">
        <f>+'3'!Q89</f>
        <v>0</v>
      </c>
      <c r="I179" s="2082">
        <v>0</v>
      </c>
      <c r="J179" s="2083">
        <f t="shared" si="19"/>
        <v>0</v>
      </c>
      <c r="K179" s="2084">
        <f>+'3'!R89</f>
        <v>0</v>
      </c>
      <c r="L179" s="2082">
        <v>0</v>
      </c>
      <c r="M179" s="2083">
        <f t="shared" si="16"/>
        <v>0</v>
      </c>
      <c r="N179" s="2084">
        <f>+'3'!S89</f>
        <v>0</v>
      </c>
      <c r="O179" s="2082">
        <v>0</v>
      </c>
      <c r="P179" s="2083">
        <f t="shared" si="20"/>
        <v>0</v>
      </c>
      <c r="Q179"/>
      <c r="R179"/>
      <c r="S179"/>
      <c r="T179"/>
    </row>
    <row r="180" spans="1:20">
      <c r="A180" s="2077" t="s">
        <v>374</v>
      </c>
      <c r="B180" s="165">
        <f>+'3'!O90</f>
        <v>0</v>
      </c>
      <c r="C180" s="2082">
        <v>0</v>
      </c>
      <c r="D180" s="2083">
        <f t="shared" si="17"/>
        <v>0</v>
      </c>
      <c r="E180" s="2084">
        <f>+'3'!P90</f>
        <v>0</v>
      </c>
      <c r="F180" s="2082">
        <v>0</v>
      </c>
      <c r="G180" s="2083">
        <f t="shared" si="18"/>
        <v>0</v>
      </c>
      <c r="H180" s="2084">
        <f>+'3'!Q90</f>
        <v>0</v>
      </c>
      <c r="I180" s="2082">
        <v>0</v>
      </c>
      <c r="J180" s="2083">
        <f t="shared" si="19"/>
        <v>0</v>
      </c>
      <c r="K180" s="2084">
        <f>+'3'!R90</f>
        <v>0</v>
      </c>
      <c r="L180" s="2082">
        <v>0</v>
      </c>
      <c r="M180" s="2083">
        <f t="shared" si="16"/>
        <v>0</v>
      </c>
      <c r="N180" s="2084">
        <f>+'3'!S90</f>
        <v>0</v>
      </c>
      <c r="O180" s="2082">
        <v>0</v>
      </c>
      <c r="P180" s="2083">
        <f t="shared" si="20"/>
        <v>0</v>
      </c>
      <c r="Q180"/>
      <c r="R180"/>
      <c r="S180"/>
      <c r="T180"/>
    </row>
    <row r="181" spans="1:20">
      <c r="A181" s="2077" t="s">
        <v>375</v>
      </c>
      <c r="B181" s="165">
        <f>+'3'!O91</f>
        <v>0</v>
      </c>
      <c r="C181" s="2082">
        <v>0</v>
      </c>
      <c r="D181" s="2083">
        <f t="shared" si="17"/>
        <v>0</v>
      </c>
      <c r="E181" s="2084">
        <f>+'3'!P91</f>
        <v>0</v>
      </c>
      <c r="F181" s="2082">
        <v>0</v>
      </c>
      <c r="G181" s="2083">
        <f t="shared" si="18"/>
        <v>0</v>
      </c>
      <c r="H181" s="2084">
        <f>+'3'!Q91</f>
        <v>0</v>
      </c>
      <c r="I181" s="2082">
        <v>0</v>
      </c>
      <c r="J181" s="2083">
        <f t="shared" si="19"/>
        <v>0</v>
      </c>
      <c r="K181" s="2084">
        <f>+'3'!R91</f>
        <v>0</v>
      </c>
      <c r="L181" s="2082">
        <v>0</v>
      </c>
      <c r="M181" s="2083">
        <f t="shared" si="16"/>
        <v>0</v>
      </c>
      <c r="N181" s="2084">
        <f>+'3'!S91</f>
        <v>0</v>
      </c>
      <c r="O181" s="2082">
        <v>0</v>
      </c>
      <c r="P181" s="2083">
        <f t="shared" si="20"/>
        <v>0</v>
      </c>
      <c r="Q181"/>
      <c r="R181"/>
      <c r="S181"/>
      <c r="T181"/>
    </row>
    <row r="182" spans="1:20">
      <c r="A182" s="2077" t="s">
        <v>376</v>
      </c>
      <c r="B182" s="165">
        <f>+'3'!O92</f>
        <v>0</v>
      </c>
      <c r="C182" s="2082">
        <v>0</v>
      </c>
      <c r="D182" s="2083">
        <f t="shared" si="17"/>
        <v>0</v>
      </c>
      <c r="E182" s="2084">
        <f>+'3'!P92</f>
        <v>0</v>
      </c>
      <c r="F182" s="2082">
        <v>0</v>
      </c>
      <c r="G182" s="2083">
        <f t="shared" si="18"/>
        <v>0</v>
      </c>
      <c r="H182" s="2084">
        <f>+'3'!Q92</f>
        <v>0</v>
      </c>
      <c r="I182" s="2082">
        <v>0</v>
      </c>
      <c r="J182" s="2083">
        <f t="shared" si="19"/>
        <v>0</v>
      </c>
      <c r="K182" s="2084">
        <f>+'3'!R92</f>
        <v>0</v>
      </c>
      <c r="L182" s="2082">
        <v>0</v>
      </c>
      <c r="M182" s="2083">
        <f t="shared" si="16"/>
        <v>0</v>
      </c>
      <c r="N182" s="2084">
        <f>+'3'!S92</f>
        <v>0</v>
      </c>
      <c r="O182" s="2082">
        <v>0</v>
      </c>
      <c r="P182" s="2083">
        <f t="shared" si="20"/>
        <v>0</v>
      </c>
      <c r="Q182"/>
      <c r="R182"/>
      <c r="S182"/>
      <c r="T182"/>
    </row>
    <row r="183" spans="1:20">
      <c r="A183" s="2077" t="s">
        <v>359</v>
      </c>
      <c r="B183" s="165">
        <f>+'3'!O93</f>
        <v>836.23721942891189</v>
      </c>
      <c r="C183" s="2082">
        <v>836.23721942891189</v>
      </c>
      <c r="D183" s="2083">
        <f t="shared" si="17"/>
        <v>0</v>
      </c>
      <c r="E183" s="2084">
        <f>+'3'!P93</f>
        <v>209.05930485722797</v>
      </c>
      <c r="F183" s="2082">
        <v>209.05930485722797</v>
      </c>
      <c r="G183" s="2083">
        <f t="shared" si="18"/>
        <v>0</v>
      </c>
      <c r="H183" s="2084">
        <f>+'3'!Q93</f>
        <v>209.05930485722797</v>
      </c>
      <c r="I183" s="2082">
        <v>209.05930485722797</v>
      </c>
      <c r="J183" s="2083">
        <f t="shared" si="19"/>
        <v>0</v>
      </c>
      <c r="K183" s="2084">
        <f>+'3'!R93</f>
        <v>139.37286990481869</v>
      </c>
      <c r="L183" s="2082">
        <v>139.37286990481869</v>
      </c>
      <c r="M183" s="2083">
        <f t="shared" si="16"/>
        <v>0</v>
      </c>
      <c r="N183" s="2084">
        <f>+'3'!S93</f>
        <v>69.686434952409343</v>
      </c>
      <c r="O183" s="2082">
        <v>69.686434952409343</v>
      </c>
      <c r="P183" s="2083">
        <f t="shared" si="20"/>
        <v>0</v>
      </c>
      <c r="Q183"/>
      <c r="R183"/>
      <c r="S183"/>
      <c r="T183"/>
    </row>
    <row r="184" spans="1:20" ht="13.5" thickBot="1">
      <c r="A184" s="2091" t="s">
        <v>377</v>
      </c>
      <c r="B184" s="165">
        <f>+'3'!O94</f>
        <v>0</v>
      </c>
      <c r="C184" s="2082">
        <v>0</v>
      </c>
      <c r="D184" s="2083">
        <f t="shared" si="17"/>
        <v>0</v>
      </c>
      <c r="E184" s="2084">
        <f>+'3'!P94</f>
        <v>0</v>
      </c>
      <c r="F184" s="2082">
        <v>0</v>
      </c>
      <c r="G184" s="2083">
        <f t="shared" si="18"/>
        <v>0</v>
      </c>
      <c r="H184" s="2084">
        <f>+'3'!Q94</f>
        <v>0</v>
      </c>
      <c r="I184" s="2082">
        <v>0</v>
      </c>
      <c r="J184" s="2083">
        <f t="shared" si="19"/>
        <v>0</v>
      </c>
      <c r="K184" s="2084">
        <f>+'3'!R94</f>
        <v>0</v>
      </c>
      <c r="L184" s="2082">
        <v>0</v>
      </c>
      <c r="M184" s="2083">
        <f t="shared" si="16"/>
        <v>0</v>
      </c>
      <c r="N184" s="2084">
        <f>+'3'!S94</f>
        <v>0</v>
      </c>
      <c r="O184" s="2082">
        <v>0</v>
      </c>
      <c r="P184" s="2083">
        <f t="shared" si="20"/>
        <v>0</v>
      </c>
      <c r="Q184"/>
      <c r="R184"/>
      <c r="S184"/>
      <c r="T184"/>
    </row>
    <row r="185" spans="1:20">
      <c r="A185" s="2092"/>
      <c r="B185" s="2093"/>
      <c r="C185" s="2094"/>
      <c r="D185" s="2095"/>
      <c r="E185" s="2096"/>
      <c r="F185" s="2094"/>
      <c r="G185" s="2095"/>
      <c r="H185" s="2096"/>
      <c r="I185" s="2094"/>
      <c r="J185" s="2095"/>
      <c r="K185" s="2096"/>
      <c r="L185" s="2094"/>
      <c r="M185" s="2095"/>
      <c r="N185" s="2096"/>
      <c r="O185" s="2094"/>
      <c r="P185" s="2095"/>
      <c r="Q185"/>
      <c r="R185"/>
      <c r="S185"/>
      <c r="T185"/>
    </row>
    <row r="186" spans="1:20">
      <c r="A186" s="2077" t="s">
        <v>836</v>
      </c>
      <c r="B186" s="165">
        <f t="shared" ref="B186:P186" si="21">SUM(B160:B184)</f>
        <v>569050.76961922692</v>
      </c>
      <c r="C186" s="2100">
        <f t="shared" si="21"/>
        <v>569050.76961922692</v>
      </c>
      <c r="D186" s="2083">
        <f t="shared" si="21"/>
        <v>0</v>
      </c>
      <c r="E186" s="2084">
        <f t="shared" si="21"/>
        <v>142262.69240480673</v>
      </c>
      <c r="F186" s="2100">
        <f t="shared" si="21"/>
        <v>142262.69240480673</v>
      </c>
      <c r="G186" s="2083">
        <f t="shared" si="21"/>
        <v>0</v>
      </c>
      <c r="H186" s="2084">
        <f t="shared" si="21"/>
        <v>142262.69240480673</v>
      </c>
      <c r="I186" s="2100">
        <f t="shared" si="21"/>
        <v>142262.69240480673</v>
      </c>
      <c r="J186" s="2083">
        <f t="shared" si="21"/>
        <v>0</v>
      </c>
      <c r="K186" s="2084">
        <f t="shared" si="21"/>
        <v>94841.794936537844</v>
      </c>
      <c r="L186" s="2100">
        <f t="shared" si="21"/>
        <v>94841.794936537844</v>
      </c>
      <c r="M186" s="2083">
        <f t="shared" si="21"/>
        <v>0</v>
      </c>
      <c r="N186" s="2084">
        <f t="shared" si="21"/>
        <v>47420.897468268922</v>
      </c>
      <c r="O186" s="2100">
        <f t="shared" si="21"/>
        <v>47420.897468268922</v>
      </c>
      <c r="P186" s="2083">
        <f t="shared" si="21"/>
        <v>0</v>
      </c>
      <c r="Q186"/>
      <c r="R186"/>
      <c r="S186"/>
      <c r="T186"/>
    </row>
    <row r="187" spans="1:20" ht="13.5" thickBot="1">
      <c r="A187" s="2102"/>
      <c r="B187" s="2103"/>
      <c r="C187" s="2104"/>
      <c r="D187" s="2105"/>
      <c r="E187" s="2106"/>
      <c r="F187" s="2104"/>
      <c r="G187" s="2105"/>
      <c r="H187" s="2106"/>
      <c r="I187" s="2104"/>
      <c r="J187" s="2105"/>
      <c r="K187" s="2106"/>
      <c r="L187" s="2104"/>
      <c r="M187" s="2105"/>
      <c r="N187" s="2106"/>
      <c r="O187" s="2104"/>
      <c r="P187" s="2105"/>
      <c r="Q187"/>
      <c r="R187"/>
      <c r="S187"/>
      <c r="T187"/>
    </row>
    <row r="188" spans="1:20">
      <c r="Q188"/>
      <c r="R188"/>
      <c r="S188"/>
      <c r="T188"/>
    </row>
    <row r="189" spans="1:20" ht="13.5" thickBot="1">
      <c r="Q189"/>
      <c r="R189"/>
      <c r="S189"/>
      <c r="T189"/>
    </row>
    <row r="190" spans="1:20">
      <c r="A190" s="1279"/>
      <c r="B190" s="2248" t="s">
        <v>1637</v>
      </c>
      <c r="C190" s="2248"/>
      <c r="D190" s="2249"/>
      <c r="E190" s="2256" t="s">
        <v>1638</v>
      </c>
      <c r="F190" s="2248"/>
      <c r="G190" s="2249"/>
      <c r="H190" s="2248" t="s">
        <v>1639</v>
      </c>
      <c r="I190" s="2248"/>
      <c r="J190" s="2250"/>
      <c r="K190" s="2247" t="s">
        <v>1640</v>
      </c>
      <c r="L190" s="2248"/>
      <c r="M190" s="2250"/>
      <c r="N190" s="2256"/>
      <c r="O190" s="2248"/>
      <c r="P190" s="2249"/>
    </row>
    <row r="191" spans="1:20" ht="13.5" thickBot="1">
      <c r="A191" s="2068" t="s">
        <v>0</v>
      </c>
      <c r="B191" s="2258"/>
      <c r="C191" s="2258"/>
      <c r="D191" s="2259"/>
      <c r="E191" s="2257"/>
      <c r="F191" s="2258"/>
      <c r="G191" s="2259"/>
      <c r="H191" s="2257"/>
      <c r="I191" s="2258"/>
      <c r="J191" s="2259"/>
      <c r="K191" s="2113"/>
      <c r="L191" s="2007"/>
      <c r="M191" s="2008"/>
      <c r="N191" s="2257"/>
      <c r="O191" s="2258"/>
      <c r="P191" s="2259"/>
    </row>
    <row r="192" spans="1:20">
      <c r="A192" s="2073"/>
      <c r="B192" s="2074"/>
      <c r="C192" s="2074" t="str">
        <f>+I158</f>
        <v xml:space="preserve"> JUNIO 2012  </v>
      </c>
      <c r="D192" s="2075"/>
      <c r="E192" s="2076"/>
      <c r="F192" s="2074" t="str">
        <f>+O158</f>
        <v xml:space="preserve"> JUNIO 2012  </v>
      </c>
      <c r="G192" s="2075"/>
      <c r="H192" s="2076"/>
      <c r="I192" s="2074" t="str">
        <f>+F192</f>
        <v xml:space="preserve"> JUNIO 2012  </v>
      </c>
      <c r="J192" s="2075"/>
      <c r="K192" s="2076"/>
      <c r="L192" s="2074" t="str">
        <f>+I192</f>
        <v xml:space="preserve"> JUNIO 2012  </v>
      </c>
      <c r="M192" s="2075"/>
      <c r="N192" s="2076"/>
      <c r="O192" s="2074"/>
      <c r="P192" s="2075"/>
    </row>
    <row r="193" spans="1:16" customFormat="1">
      <c r="A193" s="2077"/>
      <c r="B193" s="2078" t="s">
        <v>1737</v>
      </c>
      <c r="C193" s="2079" t="s">
        <v>1727</v>
      </c>
      <c r="D193" s="2080" t="s">
        <v>1711</v>
      </c>
      <c r="E193" s="2078" t="s">
        <v>1737</v>
      </c>
      <c r="F193" s="2079" t="s">
        <v>1727</v>
      </c>
      <c r="G193" s="2080" t="s">
        <v>1711</v>
      </c>
      <c r="H193" s="2078" t="s">
        <v>1737</v>
      </c>
      <c r="I193" s="2079" t="s">
        <v>1727</v>
      </c>
      <c r="J193" s="2080" t="s">
        <v>1711</v>
      </c>
      <c r="K193" s="2078" t="s">
        <v>1737</v>
      </c>
      <c r="L193" s="2079" t="s">
        <v>1727</v>
      </c>
      <c r="M193" s="2080" t="s">
        <v>1711</v>
      </c>
      <c r="N193" s="2078" t="s">
        <v>1737</v>
      </c>
      <c r="O193" s="2079" t="s">
        <v>1727</v>
      </c>
      <c r="P193" s="2080" t="s">
        <v>1711</v>
      </c>
    </row>
    <row r="194" spans="1:16" customFormat="1">
      <c r="A194" s="2081" t="s">
        <v>12</v>
      </c>
      <c r="B194" s="165">
        <f>+'3'!T70</f>
        <v>22238.616274746259</v>
      </c>
      <c r="C194" s="2082">
        <v>22238.616274746259</v>
      </c>
      <c r="D194" s="2083">
        <f>+B194-C194</f>
        <v>0</v>
      </c>
      <c r="E194" s="2084">
        <f>+'3'!U70</f>
        <v>7942.3629552665207</v>
      </c>
      <c r="F194" s="2082">
        <v>7942.3629552665207</v>
      </c>
      <c r="G194" s="2083">
        <f>+E194-F194</f>
        <v>0</v>
      </c>
      <c r="H194" s="2084">
        <f>+'3'!V70</f>
        <v>7942.3629552665207</v>
      </c>
      <c r="I194" s="2082">
        <v>7942.3629552665207</v>
      </c>
      <c r="J194" s="2083">
        <f>+H194-I194</f>
        <v>0</v>
      </c>
      <c r="K194" s="2084">
        <f>+'3'!W70</f>
        <v>4765.4177731599129</v>
      </c>
      <c r="L194" s="2082">
        <v>4765.4177731599129</v>
      </c>
      <c r="M194" s="2083">
        <f t="shared" ref="M194:M218" si="22">+K194-L194</f>
        <v>0</v>
      </c>
      <c r="N194" s="2084"/>
      <c r="O194" s="2082"/>
      <c r="P194" s="2083"/>
    </row>
    <row r="195" spans="1:16" customFormat="1">
      <c r="A195" s="2081" t="s">
        <v>39</v>
      </c>
      <c r="B195" s="165">
        <f>+'3'!T71</f>
        <v>153408.38857700385</v>
      </c>
      <c r="C195" s="2082">
        <v>153408.38857700385</v>
      </c>
      <c r="D195" s="2083">
        <f t="shared" ref="D195:D218" si="23">+B195-C195</f>
        <v>0</v>
      </c>
      <c r="E195" s="2084">
        <f>+'3'!U71</f>
        <v>54788.710206072748</v>
      </c>
      <c r="F195" s="2082">
        <v>54788.710206072748</v>
      </c>
      <c r="G195" s="2083">
        <f t="shared" ref="G195:G218" si="24">+E195-F195</f>
        <v>0</v>
      </c>
      <c r="H195" s="2084">
        <f>+'3'!V71</f>
        <v>54788.710206072748</v>
      </c>
      <c r="I195" s="2082">
        <v>54788.710206072748</v>
      </c>
      <c r="J195" s="2083">
        <f t="shared" ref="J195:J218" si="25">+H195-I195</f>
        <v>0</v>
      </c>
      <c r="K195" s="2084">
        <f>+'3'!W71</f>
        <v>32873.226123643653</v>
      </c>
      <c r="L195" s="2082">
        <v>32873.226123643653</v>
      </c>
      <c r="M195" s="2083">
        <f t="shared" si="22"/>
        <v>0</v>
      </c>
      <c r="N195" s="2084"/>
      <c r="O195" s="2082"/>
      <c r="P195" s="2083"/>
    </row>
    <row r="196" spans="1:16" customFormat="1">
      <c r="A196" s="2081" t="s">
        <v>99</v>
      </c>
      <c r="B196" s="165">
        <f>+'3'!T72</f>
        <v>21234.717137075299</v>
      </c>
      <c r="C196" s="2082">
        <v>21234.717137075299</v>
      </c>
      <c r="D196" s="2083">
        <f t="shared" si="23"/>
        <v>0</v>
      </c>
      <c r="E196" s="2084">
        <f>+'3'!U72</f>
        <v>7583.8275489554644</v>
      </c>
      <c r="F196" s="2082">
        <v>7583.8275489554644</v>
      </c>
      <c r="G196" s="2083">
        <f t="shared" si="24"/>
        <v>0</v>
      </c>
      <c r="H196" s="2084">
        <f>+'3'!V72</f>
        <v>7583.8275489554644</v>
      </c>
      <c r="I196" s="2082">
        <v>7583.8275489554644</v>
      </c>
      <c r="J196" s="2083">
        <f t="shared" si="25"/>
        <v>0</v>
      </c>
      <c r="K196" s="2084">
        <f>+'3'!W72</f>
        <v>4550.2965293732786</v>
      </c>
      <c r="L196" s="2082">
        <v>4550.2965293732786</v>
      </c>
      <c r="M196" s="2083">
        <f t="shared" si="22"/>
        <v>0</v>
      </c>
      <c r="N196" s="2084"/>
      <c r="O196" s="2082"/>
      <c r="P196" s="2083"/>
    </row>
    <row r="197" spans="1:16" customFormat="1">
      <c r="A197" s="2081" t="s">
        <v>132</v>
      </c>
      <c r="B197" s="165">
        <f>+'3'!T73</f>
        <v>48223.698553732123</v>
      </c>
      <c r="C197" s="2082">
        <v>48223.698553732123</v>
      </c>
      <c r="D197" s="2083">
        <f t="shared" si="23"/>
        <v>0</v>
      </c>
      <c r="E197" s="2084">
        <f>+'3'!U73</f>
        <v>17222.749483475764</v>
      </c>
      <c r="F197" s="2082">
        <v>17222.749483475764</v>
      </c>
      <c r="G197" s="2083">
        <f t="shared" si="24"/>
        <v>0</v>
      </c>
      <c r="H197" s="2084">
        <f>+'3'!V73</f>
        <v>17222.749483475764</v>
      </c>
      <c r="I197" s="2082">
        <v>17222.749483475764</v>
      </c>
      <c r="J197" s="2083">
        <f t="shared" si="25"/>
        <v>0</v>
      </c>
      <c r="K197" s="2084">
        <f>+'3'!W73</f>
        <v>10333.649690085456</v>
      </c>
      <c r="L197" s="2082">
        <v>10333.649690085456</v>
      </c>
      <c r="M197" s="2083">
        <f t="shared" si="22"/>
        <v>0</v>
      </c>
      <c r="N197" s="2084"/>
      <c r="O197" s="2082"/>
      <c r="P197" s="2083"/>
    </row>
    <row r="198" spans="1:16" customFormat="1">
      <c r="A198" s="2081" t="s">
        <v>444</v>
      </c>
      <c r="B198" s="165">
        <f>+'3'!T74</f>
        <v>24561.527123096352</v>
      </c>
      <c r="C198" s="2082">
        <v>24561.527123096352</v>
      </c>
      <c r="D198" s="2083">
        <f t="shared" si="23"/>
        <v>0</v>
      </c>
      <c r="E198" s="2084">
        <f>+'3'!U74</f>
        <v>8771.9739725344134</v>
      </c>
      <c r="F198" s="2082">
        <v>8771.9739725344134</v>
      </c>
      <c r="G198" s="2083">
        <f t="shared" si="24"/>
        <v>0</v>
      </c>
      <c r="H198" s="2084">
        <f>+'3'!V74</f>
        <v>8771.9739725344134</v>
      </c>
      <c r="I198" s="2082">
        <v>8771.9739725344134</v>
      </c>
      <c r="J198" s="2083">
        <f t="shared" si="25"/>
        <v>0</v>
      </c>
      <c r="K198" s="2084">
        <f>+'3'!W74</f>
        <v>5263.1843835206446</v>
      </c>
      <c r="L198" s="2082">
        <v>5263.1843835206446</v>
      </c>
      <c r="M198" s="2083">
        <f t="shared" si="22"/>
        <v>0</v>
      </c>
      <c r="N198" s="2084"/>
      <c r="O198" s="2082"/>
      <c r="P198" s="2083"/>
    </row>
    <row r="199" spans="1:16" customFormat="1">
      <c r="A199" s="2081" t="s">
        <v>224</v>
      </c>
      <c r="B199" s="165">
        <f>+'3'!T75</f>
        <v>113647.09616877483</v>
      </c>
      <c r="C199" s="2082">
        <v>113647.09616877483</v>
      </c>
      <c r="D199" s="2083">
        <f t="shared" si="23"/>
        <v>0</v>
      </c>
      <c r="E199" s="2084">
        <f>+'3'!U75</f>
        <v>40588.24863170529</v>
      </c>
      <c r="F199" s="2082">
        <v>40588.24863170529</v>
      </c>
      <c r="G199" s="2083">
        <f t="shared" si="24"/>
        <v>0</v>
      </c>
      <c r="H199" s="2084">
        <f>+'3'!V75</f>
        <v>40588.24863170529</v>
      </c>
      <c r="I199" s="2082">
        <v>40588.24863170529</v>
      </c>
      <c r="J199" s="2083">
        <f t="shared" si="25"/>
        <v>0</v>
      </c>
      <c r="K199" s="2084">
        <f>+'3'!W75</f>
        <v>24352.949179023173</v>
      </c>
      <c r="L199" s="2082">
        <v>24352.949179023173</v>
      </c>
      <c r="M199" s="2083">
        <f t="shared" si="22"/>
        <v>0</v>
      </c>
      <c r="N199" s="2084"/>
      <c r="O199" s="2082"/>
      <c r="P199" s="2083"/>
    </row>
    <row r="200" spans="1:16" customFormat="1">
      <c r="A200" s="2081" t="s">
        <v>92</v>
      </c>
      <c r="B200" s="165">
        <f>+'3'!T76</f>
        <v>8120.9800000000014</v>
      </c>
      <c r="C200" s="2082">
        <v>8120.9800000000014</v>
      </c>
      <c r="D200" s="2083">
        <f t="shared" si="23"/>
        <v>0</v>
      </c>
      <c r="E200" s="2084">
        <f>+'3'!U76</f>
        <v>2900.35</v>
      </c>
      <c r="F200" s="2082">
        <v>2900.35</v>
      </c>
      <c r="G200" s="2083">
        <f t="shared" si="24"/>
        <v>0</v>
      </c>
      <c r="H200" s="2084">
        <f>+'3'!V76</f>
        <v>2900.35</v>
      </c>
      <c r="I200" s="2082">
        <v>2900.35</v>
      </c>
      <c r="J200" s="2083">
        <f t="shared" si="25"/>
        <v>0</v>
      </c>
      <c r="K200" s="2084">
        <f>+'3'!W76</f>
        <v>1740.2099999999996</v>
      </c>
      <c r="L200" s="2082">
        <v>1740.2099999999996</v>
      </c>
      <c r="M200" s="2083">
        <f t="shared" si="22"/>
        <v>0</v>
      </c>
      <c r="N200" s="2084"/>
      <c r="O200" s="2082"/>
      <c r="P200" s="2083"/>
    </row>
    <row r="201" spans="1:16" customFormat="1">
      <c r="A201" s="2081" t="s">
        <v>173</v>
      </c>
      <c r="B201" s="165">
        <f>+'3'!T77</f>
        <v>24845.480030913011</v>
      </c>
      <c r="C201" s="2082">
        <v>24845.480030913011</v>
      </c>
      <c r="D201" s="2083">
        <f t="shared" si="23"/>
        <v>0</v>
      </c>
      <c r="E201" s="2084">
        <f>+'3'!U77</f>
        <v>8873.385725326074</v>
      </c>
      <c r="F201" s="2082">
        <v>8873.385725326074</v>
      </c>
      <c r="G201" s="2083">
        <f t="shared" si="24"/>
        <v>0</v>
      </c>
      <c r="H201" s="2084">
        <f>+'3'!V77</f>
        <v>8873.385725326074</v>
      </c>
      <c r="I201" s="2082">
        <v>8873.385725326074</v>
      </c>
      <c r="J201" s="2083">
        <f t="shared" si="25"/>
        <v>0</v>
      </c>
      <c r="K201" s="2084">
        <f>+'3'!W77</f>
        <v>5324.031435195644</v>
      </c>
      <c r="L201" s="2082">
        <v>5324.031435195644</v>
      </c>
      <c r="M201" s="2083">
        <f t="shared" si="22"/>
        <v>0</v>
      </c>
      <c r="N201" s="2084"/>
      <c r="O201" s="2082"/>
      <c r="P201" s="2083"/>
    </row>
    <row r="202" spans="1:16" customFormat="1">
      <c r="A202" s="2081" t="s">
        <v>186</v>
      </c>
      <c r="B202" s="165">
        <f>+'3'!T78</f>
        <v>9157.6712976965391</v>
      </c>
      <c r="C202" s="2082">
        <v>9157.6712976965391</v>
      </c>
      <c r="D202" s="2083">
        <f t="shared" si="23"/>
        <v>0</v>
      </c>
      <c r="E202" s="2084">
        <f>+'3'!U78</f>
        <v>3270.5968920344785</v>
      </c>
      <c r="F202" s="2082">
        <v>3270.5968920344785</v>
      </c>
      <c r="G202" s="2083">
        <f t="shared" si="24"/>
        <v>0</v>
      </c>
      <c r="H202" s="2084">
        <f>+'3'!V78</f>
        <v>3270.5968920344785</v>
      </c>
      <c r="I202" s="2082">
        <v>3270.5968920344785</v>
      </c>
      <c r="J202" s="2083">
        <f t="shared" si="25"/>
        <v>0</v>
      </c>
      <c r="K202" s="2084">
        <f>+'3'!W78</f>
        <v>1962.3581352206866</v>
      </c>
      <c r="L202" s="2082">
        <v>1962.3581352206866</v>
      </c>
      <c r="M202" s="2083">
        <f t="shared" si="22"/>
        <v>0</v>
      </c>
      <c r="N202" s="2084"/>
      <c r="O202" s="2082"/>
      <c r="P202" s="2083"/>
    </row>
    <row r="203" spans="1:16" customFormat="1">
      <c r="A203" s="2081" t="s">
        <v>206</v>
      </c>
      <c r="B203" s="165">
        <f>+'3'!T79</f>
        <v>4048.5421822487601</v>
      </c>
      <c r="C203" s="2082">
        <v>4048.5421822487601</v>
      </c>
      <c r="D203" s="2083">
        <f t="shared" si="23"/>
        <v>0</v>
      </c>
      <c r="E203" s="2084">
        <f>+'3'!U79</f>
        <v>1445.9079222317</v>
      </c>
      <c r="F203" s="2082">
        <v>1445.9079222317</v>
      </c>
      <c r="G203" s="2083">
        <f t="shared" si="24"/>
        <v>0</v>
      </c>
      <c r="H203" s="2084">
        <f>+'3'!V79</f>
        <v>1445.9079222317</v>
      </c>
      <c r="I203" s="2082">
        <v>1445.9079222317</v>
      </c>
      <c r="J203" s="2083">
        <f t="shared" si="25"/>
        <v>0</v>
      </c>
      <c r="K203" s="2084">
        <f>+'3'!W79</f>
        <v>867.54475333901973</v>
      </c>
      <c r="L203" s="2082">
        <v>867.54475333901973</v>
      </c>
      <c r="M203" s="2083">
        <f t="shared" si="22"/>
        <v>0</v>
      </c>
      <c r="N203" s="2084"/>
      <c r="O203" s="2082"/>
      <c r="P203" s="2083"/>
    </row>
    <row r="204" spans="1:16" customFormat="1">
      <c r="A204" s="2081" t="s">
        <v>217</v>
      </c>
      <c r="B204" s="165">
        <f>+'3'!T80</f>
        <v>6569.5242412816879</v>
      </c>
      <c r="C204" s="2082">
        <v>6569.5242412816879</v>
      </c>
      <c r="D204" s="2083">
        <f t="shared" si="23"/>
        <v>0</v>
      </c>
      <c r="E204" s="2084">
        <f>+'3'!U80</f>
        <v>2346.2586576006029</v>
      </c>
      <c r="F204" s="2082">
        <v>2346.2586576006029</v>
      </c>
      <c r="G204" s="2083">
        <f t="shared" si="24"/>
        <v>0</v>
      </c>
      <c r="H204" s="2084">
        <f>+'3'!V80</f>
        <v>2346.2586576006029</v>
      </c>
      <c r="I204" s="2082">
        <v>2346.2586576006029</v>
      </c>
      <c r="J204" s="2083">
        <f t="shared" si="25"/>
        <v>0</v>
      </c>
      <c r="K204" s="2084">
        <f>+'3'!W80</f>
        <v>1407.7551945603611</v>
      </c>
      <c r="L204" s="2082">
        <v>1407.7551945603611</v>
      </c>
      <c r="M204" s="2083">
        <f t="shared" si="22"/>
        <v>0</v>
      </c>
      <c r="N204" s="2084"/>
      <c r="O204" s="2082"/>
      <c r="P204" s="2083"/>
    </row>
    <row r="205" spans="1:16" customFormat="1">
      <c r="A205" s="2081" t="s">
        <v>314</v>
      </c>
      <c r="B205" s="165">
        <f>+'3'!T81</f>
        <v>118620.89945353521</v>
      </c>
      <c r="C205" s="2082">
        <v>118620.89945353521</v>
      </c>
      <c r="D205" s="2083">
        <f t="shared" si="23"/>
        <v>0</v>
      </c>
      <c r="E205" s="2084">
        <f>+'3'!U81</f>
        <v>42364.606947691129</v>
      </c>
      <c r="F205" s="2082">
        <v>42364.606947691129</v>
      </c>
      <c r="G205" s="2083">
        <f t="shared" si="24"/>
        <v>0</v>
      </c>
      <c r="H205" s="2084">
        <f>+'3'!V81</f>
        <v>42364.606947691129</v>
      </c>
      <c r="I205" s="2082">
        <v>42364.606947691129</v>
      </c>
      <c r="J205" s="2083">
        <f t="shared" si="25"/>
        <v>0</v>
      </c>
      <c r="K205" s="2084">
        <f>+'3'!W81</f>
        <v>25418.764168614682</v>
      </c>
      <c r="L205" s="2082">
        <v>25418.764168614682</v>
      </c>
      <c r="M205" s="2083">
        <f t="shared" si="22"/>
        <v>0</v>
      </c>
      <c r="N205" s="2084"/>
      <c r="O205" s="2082"/>
      <c r="P205" s="2083"/>
    </row>
    <row r="206" spans="1:16" customFormat="1">
      <c r="A206" s="2081" t="s">
        <v>268</v>
      </c>
      <c r="B206" s="165">
        <f>+'3'!T82</f>
        <v>1732.3655026746626</v>
      </c>
      <c r="C206" s="2082">
        <v>1732.3655026746626</v>
      </c>
      <c r="D206" s="2083">
        <f t="shared" si="23"/>
        <v>0</v>
      </c>
      <c r="E206" s="2084">
        <f>+'3'!U82</f>
        <v>618.70196524095081</v>
      </c>
      <c r="F206" s="2082">
        <v>618.70196524095081</v>
      </c>
      <c r="G206" s="2083">
        <f t="shared" si="24"/>
        <v>0</v>
      </c>
      <c r="H206" s="2084">
        <f>+'3'!V82</f>
        <v>618.70196524095081</v>
      </c>
      <c r="I206" s="2082">
        <v>618.70196524095081</v>
      </c>
      <c r="J206" s="2083">
        <f t="shared" si="25"/>
        <v>0</v>
      </c>
      <c r="K206" s="2084">
        <f>+'3'!W82</f>
        <v>371.22117914457039</v>
      </c>
      <c r="L206" s="2082">
        <v>371.22117914457039</v>
      </c>
      <c r="M206" s="2083">
        <f t="shared" si="22"/>
        <v>0</v>
      </c>
      <c r="N206" s="2084"/>
      <c r="O206" s="2082"/>
      <c r="P206" s="2083"/>
    </row>
    <row r="207" spans="1:16" customFormat="1">
      <c r="A207" s="2081" t="s">
        <v>279</v>
      </c>
      <c r="B207" s="165">
        <f>+'3'!T83</f>
        <v>72713.986744617156</v>
      </c>
      <c r="C207" s="2082">
        <v>72713.986744617156</v>
      </c>
      <c r="D207" s="2083">
        <f t="shared" si="23"/>
        <v>0</v>
      </c>
      <c r="E207" s="2084">
        <f>+'3'!U83</f>
        <v>25969.280980220421</v>
      </c>
      <c r="F207" s="2082">
        <v>25969.280980220421</v>
      </c>
      <c r="G207" s="2083">
        <f t="shared" si="24"/>
        <v>0</v>
      </c>
      <c r="H207" s="2084">
        <f>+'3'!V83</f>
        <v>25969.280980220421</v>
      </c>
      <c r="I207" s="2082">
        <v>25969.280980220421</v>
      </c>
      <c r="J207" s="2083">
        <f t="shared" si="25"/>
        <v>0</v>
      </c>
      <c r="K207" s="2084">
        <f>+'3'!W83</f>
        <v>15581.568588132252</v>
      </c>
      <c r="L207" s="2082">
        <v>15581.568588132252</v>
      </c>
      <c r="M207" s="2083">
        <f t="shared" si="22"/>
        <v>0</v>
      </c>
      <c r="N207" s="2084"/>
      <c r="O207" s="2082"/>
      <c r="P207" s="2083"/>
    </row>
    <row r="208" spans="1:16" customFormat="1">
      <c r="A208" s="2081" t="s">
        <v>371</v>
      </c>
      <c r="B208" s="165">
        <f>+'3'!T84</f>
        <v>0</v>
      </c>
      <c r="C208" s="2082">
        <v>0</v>
      </c>
      <c r="D208" s="2083">
        <f t="shared" si="23"/>
        <v>0</v>
      </c>
      <c r="E208" s="2084">
        <f>+'3'!U84</f>
        <v>0</v>
      </c>
      <c r="F208" s="2082">
        <v>0</v>
      </c>
      <c r="G208" s="2083">
        <f t="shared" si="24"/>
        <v>0</v>
      </c>
      <c r="H208" s="2084">
        <f>+'3'!V84</f>
        <v>0</v>
      </c>
      <c r="I208" s="2082">
        <v>0</v>
      </c>
      <c r="J208" s="2083">
        <f t="shared" si="25"/>
        <v>0</v>
      </c>
      <c r="K208" s="2084">
        <f>+'3'!W84</f>
        <v>0</v>
      </c>
      <c r="L208" s="2082">
        <v>0</v>
      </c>
      <c r="M208" s="2083">
        <f t="shared" si="22"/>
        <v>0</v>
      </c>
      <c r="N208" s="2084"/>
      <c r="O208" s="2082"/>
      <c r="P208" s="2083"/>
    </row>
    <row r="209" spans="1:16" customFormat="1">
      <c r="A209" s="2077" t="s">
        <v>141</v>
      </c>
      <c r="B209" s="165">
        <f>+'3'!T85</f>
        <v>2738.5400000000004</v>
      </c>
      <c r="C209" s="2082">
        <v>2738.5400000000004</v>
      </c>
      <c r="D209" s="2083">
        <f t="shared" si="23"/>
        <v>0</v>
      </c>
      <c r="E209" s="2084">
        <f>+'3'!U85</f>
        <v>978.05000000000007</v>
      </c>
      <c r="F209" s="2082">
        <v>978.05000000000007</v>
      </c>
      <c r="G209" s="2083">
        <f t="shared" si="24"/>
        <v>0</v>
      </c>
      <c r="H209" s="2084">
        <f>+'3'!V85</f>
        <v>978.05000000000007</v>
      </c>
      <c r="I209" s="2082">
        <v>978.05000000000007</v>
      </c>
      <c r="J209" s="2083">
        <f t="shared" si="25"/>
        <v>0</v>
      </c>
      <c r="K209" s="2084">
        <f>+'3'!W85</f>
        <v>586.82999999999981</v>
      </c>
      <c r="L209" s="2082">
        <v>586.82999999999981</v>
      </c>
      <c r="M209" s="2083">
        <f t="shared" si="22"/>
        <v>0</v>
      </c>
      <c r="N209" s="2084"/>
      <c r="O209" s="2082"/>
      <c r="P209" s="2083"/>
    </row>
    <row r="210" spans="1:16" customFormat="1">
      <c r="A210" s="2077" t="s">
        <v>311</v>
      </c>
      <c r="B210" s="165">
        <f>+'3'!T86</f>
        <v>23194.99558396744</v>
      </c>
      <c r="C210" s="2082">
        <v>23194.99558396744</v>
      </c>
      <c r="D210" s="2083">
        <f t="shared" si="23"/>
        <v>0</v>
      </c>
      <c r="E210" s="2084">
        <f>+'3'!U86</f>
        <v>8283.9269942740848</v>
      </c>
      <c r="F210" s="2082">
        <v>8283.9269942740848</v>
      </c>
      <c r="G210" s="2083">
        <f t="shared" si="24"/>
        <v>0</v>
      </c>
      <c r="H210" s="2084">
        <f>+'3'!V86</f>
        <v>8283.9269942740848</v>
      </c>
      <c r="I210" s="2082">
        <v>8283.9269942740848</v>
      </c>
      <c r="J210" s="2083">
        <f t="shared" si="25"/>
        <v>0</v>
      </c>
      <c r="K210" s="2084">
        <f>+'3'!W86</f>
        <v>4970.3561965644512</v>
      </c>
      <c r="L210" s="2082">
        <v>4970.3561965644512</v>
      </c>
      <c r="M210" s="2083">
        <f t="shared" si="22"/>
        <v>0</v>
      </c>
      <c r="N210" s="2084"/>
      <c r="O210" s="2082"/>
      <c r="P210" s="2083"/>
    </row>
    <row r="211" spans="1:16" customFormat="1">
      <c r="A211" s="2077" t="s">
        <v>372</v>
      </c>
      <c r="B211" s="165">
        <f>+'3'!T87</f>
        <v>0</v>
      </c>
      <c r="C211" s="2082">
        <v>0</v>
      </c>
      <c r="D211" s="2083">
        <f t="shared" si="23"/>
        <v>0</v>
      </c>
      <c r="E211" s="2084">
        <f>+'3'!U87</f>
        <v>0</v>
      </c>
      <c r="F211" s="2082">
        <v>0</v>
      </c>
      <c r="G211" s="2083">
        <f t="shared" si="24"/>
        <v>0</v>
      </c>
      <c r="H211" s="2084">
        <f>+'3'!V87</f>
        <v>0</v>
      </c>
      <c r="I211" s="2082">
        <v>0</v>
      </c>
      <c r="J211" s="2083">
        <f t="shared" si="25"/>
        <v>0</v>
      </c>
      <c r="K211" s="2084">
        <f>+'3'!W87</f>
        <v>0</v>
      </c>
      <c r="L211" s="2082">
        <v>0</v>
      </c>
      <c r="M211" s="2083">
        <f t="shared" si="22"/>
        <v>0</v>
      </c>
      <c r="N211" s="2084"/>
      <c r="O211" s="2082"/>
      <c r="P211" s="2083"/>
    </row>
    <row r="212" spans="1:16" customFormat="1">
      <c r="A212" s="2077" t="s">
        <v>350</v>
      </c>
      <c r="B212" s="165">
        <f>+'3'!T88</f>
        <v>7859.925595068039</v>
      </c>
      <c r="C212" s="2082">
        <v>7859.925595068039</v>
      </c>
      <c r="D212" s="2083">
        <f t="shared" si="23"/>
        <v>0</v>
      </c>
      <c r="E212" s="2084">
        <f>+'3'!U88</f>
        <v>2807.1162839528711</v>
      </c>
      <c r="F212" s="2082">
        <v>2807.1162839528711</v>
      </c>
      <c r="G212" s="2083">
        <f t="shared" si="24"/>
        <v>0</v>
      </c>
      <c r="H212" s="2084">
        <f>+'3'!V88</f>
        <v>2807.1162839528711</v>
      </c>
      <c r="I212" s="2082">
        <v>2807.1162839528711</v>
      </c>
      <c r="J212" s="2083">
        <f t="shared" si="25"/>
        <v>0</v>
      </c>
      <c r="K212" s="2084">
        <f>+'3'!W88</f>
        <v>1684.269770371722</v>
      </c>
      <c r="L212" s="2082">
        <v>1684.269770371722</v>
      </c>
      <c r="M212" s="2083">
        <f t="shared" si="22"/>
        <v>0</v>
      </c>
      <c r="N212" s="2084"/>
      <c r="O212" s="2082"/>
      <c r="P212" s="2083"/>
    </row>
    <row r="213" spans="1:16" customFormat="1">
      <c r="A213" s="2077" t="s">
        <v>373</v>
      </c>
      <c r="B213" s="165">
        <f>+'3'!T89</f>
        <v>0</v>
      </c>
      <c r="C213" s="2082">
        <v>0</v>
      </c>
      <c r="D213" s="2083">
        <f t="shared" si="23"/>
        <v>0</v>
      </c>
      <c r="E213" s="2084">
        <f>+'3'!U89</f>
        <v>0</v>
      </c>
      <c r="F213" s="2082">
        <v>0</v>
      </c>
      <c r="G213" s="2083">
        <f t="shared" si="24"/>
        <v>0</v>
      </c>
      <c r="H213" s="2084">
        <f>+'3'!V89</f>
        <v>0</v>
      </c>
      <c r="I213" s="2082">
        <v>0</v>
      </c>
      <c r="J213" s="2083">
        <f t="shared" si="25"/>
        <v>0</v>
      </c>
      <c r="K213" s="2084">
        <f>+'3'!W89</f>
        <v>0</v>
      </c>
      <c r="L213" s="2082">
        <v>0</v>
      </c>
      <c r="M213" s="2083">
        <f t="shared" si="22"/>
        <v>0</v>
      </c>
      <c r="N213" s="2084"/>
      <c r="O213" s="2082"/>
      <c r="P213" s="2083"/>
    </row>
    <row r="214" spans="1:16" customFormat="1">
      <c r="A214" s="2077" t="s">
        <v>374</v>
      </c>
      <c r="B214" s="165">
        <f>+'3'!T90</f>
        <v>0</v>
      </c>
      <c r="C214" s="2082">
        <v>0</v>
      </c>
      <c r="D214" s="2083">
        <f t="shared" si="23"/>
        <v>0</v>
      </c>
      <c r="E214" s="2084">
        <f>+'3'!U90</f>
        <v>0</v>
      </c>
      <c r="F214" s="2082">
        <v>0</v>
      </c>
      <c r="G214" s="2083">
        <f t="shared" si="24"/>
        <v>0</v>
      </c>
      <c r="H214" s="2084">
        <f>+'3'!V90</f>
        <v>0</v>
      </c>
      <c r="I214" s="2082">
        <v>0</v>
      </c>
      <c r="J214" s="2083">
        <f t="shared" si="25"/>
        <v>0</v>
      </c>
      <c r="K214" s="2084">
        <f>+'3'!W90</f>
        <v>0</v>
      </c>
      <c r="L214" s="2082">
        <v>0</v>
      </c>
      <c r="M214" s="2083">
        <f t="shared" si="22"/>
        <v>0</v>
      </c>
      <c r="N214" s="2084"/>
      <c r="O214" s="2082"/>
      <c r="P214" s="2083"/>
    </row>
    <row r="215" spans="1:16" customFormat="1">
      <c r="A215" s="2077" t="s">
        <v>375</v>
      </c>
      <c r="B215" s="165">
        <f>+'3'!T91</f>
        <v>0</v>
      </c>
      <c r="C215" s="2082">
        <v>0</v>
      </c>
      <c r="D215" s="2083">
        <f t="shared" si="23"/>
        <v>0</v>
      </c>
      <c r="E215" s="2084">
        <f>+'3'!U91</f>
        <v>0</v>
      </c>
      <c r="F215" s="2082">
        <v>0</v>
      </c>
      <c r="G215" s="2083">
        <f t="shared" si="24"/>
        <v>0</v>
      </c>
      <c r="H215" s="2084">
        <f>+'3'!V91</f>
        <v>0</v>
      </c>
      <c r="I215" s="2082">
        <v>0</v>
      </c>
      <c r="J215" s="2083">
        <f t="shared" si="25"/>
        <v>0</v>
      </c>
      <c r="K215" s="2084">
        <f>+'3'!W91</f>
        <v>0</v>
      </c>
      <c r="L215" s="2082">
        <v>0</v>
      </c>
      <c r="M215" s="2083">
        <f t="shared" si="22"/>
        <v>0</v>
      </c>
      <c r="N215" s="2084"/>
      <c r="O215" s="2082"/>
      <c r="P215" s="2083"/>
    </row>
    <row r="216" spans="1:16" customFormat="1">
      <c r="A216" s="2077" t="s">
        <v>376</v>
      </c>
      <c r="B216" s="165">
        <f>+'3'!T92</f>
        <v>0</v>
      </c>
      <c r="C216" s="2082">
        <v>0</v>
      </c>
      <c r="D216" s="2083">
        <f t="shared" si="23"/>
        <v>0</v>
      </c>
      <c r="E216" s="2084">
        <f>+'3'!U92</f>
        <v>0</v>
      </c>
      <c r="F216" s="2082">
        <v>0</v>
      </c>
      <c r="G216" s="2083">
        <f t="shared" si="24"/>
        <v>0</v>
      </c>
      <c r="H216" s="2084">
        <f>+'3'!V92</f>
        <v>0</v>
      </c>
      <c r="I216" s="2082">
        <v>0</v>
      </c>
      <c r="J216" s="2083">
        <f t="shared" si="25"/>
        <v>0</v>
      </c>
      <c r="K216" s="2084">
        <f>+'3'!W92</f>
        <v>0</v>
      </c>
      <c r="L216" s="2082">
        <v>0</v>
      </c>
      <c r="M216" s="2083">
        <f t="shared" si="22"/>
        <v>0</v>
      </c>
      <c r="N216" s="2084"/>
      <c r="O216" s="2082"/>
      <c r="P216" s="2083"/>
    </row>
    <row r="217" spans="1:16" customFormat="1">
      <c r="A217" s="2077" t="s">
        <v>359</v>
      </c>
      <c r="B217" s="165">
        <f>+'3'!T93</f>
        <v>975.61008933373057</v>
      </c>
      <c r="C217" s="2082">
        <v>975.61008933373057</v>
      </c>
      <c r="D217" s="2083">
        <f t="shared" si="23"/>
        <v>0</v>
      </c>
      <c r="E217" s="2084">
        <f>+'3'!U93</f>
        <v>348.43217476204666</v>
      </c>
      <c r="F217" s="2082">
        <v>348.43217476204666</v>
      </c>
      <c r="G217" s="2083">
        <f t="shared" si="24"/>
        <v>0</v>
      </c>
      <c r="H217" s="2084">
        <f>+'3'!V93</f>
        <v>348.43217476204666</v>
      </c>
      <c r="I217" s="2082">
        <v>348.43217476204666</v>
      </c>
      <c r="J217" s="2083">
        <f t="shared" si="25"/>
        <v>0</v>
      </c>
      <c r="K217" s="2084">
        <f>+'3'!W93</f>
        <v>209.05930485722797</v>
      </c>
      <c r="L217" s="2082">
        <v>209.05930485722797</v>
      </c>
      <c r="M217" s="2083">
        <f t="shared" si="22"/>
        <v>0</v>
      </c>
      <c r="N217" s="2084"/>
      <c r="O217" s="2082"/>
      <c r="P217" s="2083"/>
    </row>
    <row r="218" spans="1:16" customFormat="1" ht="13.5" thickBot="1">
      <c r="A218" s="2091" t="s">
        <v>377</v>
      </c>
      <c r="B218" s="165">
        <f>+'3'!T94</f>
        <v>0</v>
      </c>
      <c r="C218" s="2082">
        <v>0</v>
      </c>
      <c r="D218" s="2083">
        <f t="shared" si="23"/>
        <v>0</v>
      </c>
      <c r="E218" s="2084">
        <f>+'3'!U94</f>
        <v>0</v>
      </c>
      <c r="F218" s="2082">
        <v>0</v>
      </c>
      <c r="G218" s="2083">
        <f t="shared" si="24"/>
        <v>0</v>
      </c>
      <c r="H218" s="2084">
        <f>+'3'!V94</f>
        <v>0</v>
      </c>
      <c r="I218" s="2082">
        <v>0</v>
      </c>
      <c r="J218" s="2083">
        <f t="shared" si="25"/>
        <v>0</v>
      </c>
      <c r="K218" s="2084">
        <f>+'3'!W94</f>
        <v>0</v>
      </c>
      <c r="L218" s="2082">
        <v>0</v>
      </c>
      <c r="M218" s="2083">
        <f t="shared" si="22"/>
        <v>0</v>
      </c>
      <c r="N218" s="2084"/>
      <c r="O218" s="2082"/>
      <c r="P218" s="2083"/>
    </row>
    <row r="219" spans="1:16" customFormat="1">
      <c r="A219" s="2092"/>
      <c r="B219" s="2093"/>
      <c r="C219" s="2094"/>
      <c r="D219" s="2095"/>
      <c r="E219" s="2096"/>
      <c r="F219" s="2094"/>
      <c r="G219" s="2095"/>
      <c r="H219" s="2096"/>
      <c r="I219" s="2094"/>
      <c r="J219" s="2095"/>
      <c r="K219" s="2096"/>
      <c r="L219" s="2094"/>
      <c r="M219" s="2095"/>
      <c r="N219" s="2096"/>
      <c r="O219" s="2094"/>
      <c r="P219" s="2095"/>
    </row>
    <row r="220" spans="1:16" customFormat="1">
      <c r="A220" s="2077" t="s">
        <v>836</v>
      </c>
      <c r="B220" s="165">
        <f t="shared" ref="B220:M220" si="26">SUM(B194:B218)</f>
        <v>663892.56455576501</v>
      </c>
      <c r="C220" s="2100">
        <f t="shared" si="26"/>
        <v>663892.56455576501</v>
      </c>
      <c r="D220" s="2083">
        <f t="shared" si="26"/>
        <v>0</v>
      </c>
      <c r="E220" s="2084">
        <f t="shared" si="26"/>
        <v>237104.48734134459</v>
      </c>
      <c r="F220" s="2100">
        <f t="shared" si="26"/>
        <v>237104.48734134459</v>
      </c>
      <c r="G220" s="2083">
        <f t="shared" si="26"/>
        <v>0</v>
      </c>
      <c r="H220" s="2084">
        <f t="shared" si="26"/>
        <v>237104.48734134459</v>
      </c>
      <c r="I220" s="2100">
        <f t="shared" si="26"/>
        <v>237104.48734134459</v>
      </c>
      <c r="J220" s="2083">
        <f t="shared" si="26"/>
        <v>0</v>
      </c>
      <c r="K220" s="2084">
        <f t="shared" si="26"/>
        <v>142262.69240480673</v>
      </c>
      <c r="L220" s="2100">
        <f t="shared" si="26"/>
        <v>142262.69240480673</v>
      </c>
      <c r="M220" s="2083">
        <f t="shared" si="26"/>
        <v>0</v>
      </c>
      <c r="N220" s="2084"/>
      <c r="O220" s="2100"/>
      <c r="P220" s="2083"/>
    </row>
    <row r="221" spans="1:16" customFormat="1" ht="13.5" thickBot="1">
      <c r="A221" s="2102"/>
      <c r="B221" s="2103"/>
      <c r="C221" s="2104"/>
      <c r="D221" s="2105"/>
      <c r="E221" s="2106"/>
      <c r="F221" s="2104"/>
      <c r="G221" s="2105"/>
      <c r="H221" s="2106"/>
      <c r="I221" s="2104"/>
      <c r="J221" s="2105"/>
      <c r="K221" s="2106"/>
      <c r="L221" s="2104"/>
      <c r="M221" s="2105"/>
      <c r="N221" s="2106"/>
      <c r="O221" s="2104"/>
      <c r="P221" s="2105"/>
    </row>
  </sheetData>
  <mergeCells count="39">
    <mergeCell ref="B191:D191"/>
    <mergeCell ref="E191:G191"/>
    <mergeCell ref="H191:J191"/>
    <mergeCell ref="N191:P191"/>
    <mergeCell ref="B156:D156"/>
    <mergeCell ref="E156:G156"/>
    <mergeCell ref="H156:J156"/>
    <mergeCell ref="K156:M156"/>
    <mergeCell ref="N156:P156"/>
    <mergeCell ref="B157:D157"/>
    <mergeCell ref="E157:G157"/>
    <mergeCell ref="H157:J157"/>
    <mergeCell ref="N157:P157"/>
    <mergeCell ref="B190:D190"/>
    <mergeCell ref="E190:G190"/>
    <mergeCell ref="H190:J190"/>
    <mergeCell ref="K190:M190"/>
    <mergeCell ref="N190:P190"/>
    <mergeCell ref="E123:G123"/>
    <mergeCell ref="H123:J123"/>
    <mergeCell ref="K123:M123"/>
    <mergeCell ref="A84:P84"/>
    <mergeCell ref="A85:P85"/>
    <mergeCell ref="B88:D89"/>
    <mergeCell ref="E88:G89"/>
    <mergeCell ref="H88:J89"/>
    <mergeCell ref="K88:M88"/>
    <mergeCell ref="N88:P88"/>
    <mergeCell ref="B122:D122"/>
    <mergeCell ref="E122:G122"/>
    <mergeCell ref="H122:J122"/>
    <mergeCell ref="K122:M122"/>
    <mergeCell ref="N122:P122"/>
    <mergeCell ref="B45:N45"/>
    <mergeCell ref="A2:P2"/>
    <mergeCell ref="A3:P3"/>
    <mergeCell ref="B5:N5"/>
    <mergeCell ref="B6:N6"/>
    <mergeCell ref="B44:N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showGridLines="0" view="pageBreakPreview" zoomScale="75" zoomScaleNormal="75" workbookViewId="0">
      <selection activeCell="C15" sqref="C15:K40"/>
    </sheetView>
  </sheetViews>
  <sheetFormatPr defaultColWidth="11.42578125" defaultRowHeight="12.75"/>
  <cols>
    <col min="1" max="1" width="30.7109375" style="461" customWidth="1"/>
    <col min="2" max="2" width="17.140625" style="461" customWidth="1"/>
    <col min="3" max="3" width="16.140625" style="461" customWidth="1"/>
    <col min="4" max="4" width="18.5703125" style="461" customWidth="1"/>
    <col min="5" max="8" width="16.140625" style="461" customWidth="1"/>
    <col min="9" max="9" width="21.42578125" style="461" customWidth="1"/>
    <col min="10" max="10" width="24.5703125" style="461" customWidth="1"/>
    <col min="11" max="14" width="26.42578125" style="461" customWidth="1"/>
    <col min="15" max="17" width="16.140625" style="461" customWidth="1"/>
    <col min="18" max="18" width="18.85546875" style="461" customWidth="1"/>
    <col min="19" max="16384" width="11.42578125" style="461"/>
  </cols>
  <sheetData>
    <row r="1" spans="1:24">
      <c r="A1" s="603" t="s">
        <v>861</v>
      </c>
      <c r="B1" s="603"/>
      <c r="C1" s="602">
        <f>1.12^(1/12)-1</f>
        <v>9.4887929345830457E-3</v>
      </c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</row>
    <row r="2" spans="1:24" ht="15.75">
      <c r="A2" s="604"/>
      <c r="B2" s="462"/>
      <c r="C2" s="462"/>
      <c r="D2" s="462"/>
      <c r="I2" s="600"/>
      <c r="J2" s="600"/>
      <c r="K2" s="600"/>
      <c r="L2" s="600"/>
      <c r="M2" s="600"/>
      <c r="N2" s="600"/>
    </row>
    <row r="3" spans="1:24">
      <c r="A3" s="2262"/>
      <c r="B3" s="2262"/>
      <c r="C3" s="2262"/>
      <c r="D3" s="2262"/>
      <c r="E3" s="2262"/>
      <c r="F3" s="2262"/>
      <c r="G3" s="2262"/>
      <c r="H3" s="2262"/>
      <c r="I3" s="2262"/>
      <c r="J3" s="2262"/>
      <c r="K3" s="2262"/>
      <c r="L3" s="2262"/>
      <c r="M3" s="2262"/>
      <c r="N3" s="2262"/>
      <c r="O3" s="2262"/>
      <c r="P3" s="611"/>
      <c r="Q3" s="611"/>
      <c r="R3" s="611"/>
    </row>
    <row r="4" spans="1:24">
      <c r="A4" s="2263"/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3"/>
      <c r="N4" s="2263"/>
      <c r="O4" s="2263"/>
      <c r="P4" s="670"/>
      <c r="Q4" s="670"/>
      <c r="R4" s="670"/>
    </row>
    <row r="5" spans="1:24">
      <c r="O5" s="669" t="str">
        <f>+RELACION!C65</f>
        <v>COES/D/DO/STR-INF-074-2012 Revision 3</v>
      </c>
      <c r="P5" s="2261"/>
      <c r="Q5" s="2261"/>
      <c r="R5" s="2261"/>
      <c r="S5" s="2261"/>
      <c r="T5" s="2261"/>
      <c r="U5" s="2261"/>
      <c r="V5" s="2261"/>
      <c r="W5" s="2261"/>
      <c r="X5" s="2261"/>
    </row>
    <row r="6" spans="1:24">
      <c r="A6" s="2264" t="s">
        <v>1701</v>
      </c>
      <c r="B6" s="2264"/>
      <c r="C6" s="2264"/>
      <c r="D6" s="2264"/>
      <c r="E6" s="2264"/>
      <c r="F6" s="2264"/>
      <c r="G6" s="2264"/>
      <c r="H6" s="2264"/>
      <c r="I6" s="2264"/>
      <c r="J6" s="2264"/>
      <c r="K6" s="2264"/>
      <c r="L6" s="2264"/>
      <c r="M6" s="2264"/>
      <c r="N6" s="2264"/>
      <c r="O6" s="2264"/>
      <c r="P6" s="610"/>
      <c r="Q6" s="610"/>
      <c r="R6" s="610"/>
    </row>
    <row r="7" spans="1:24" ht="13.5" thickBot="1"/>
    <row r="8" spans="1:24">
      <c r="A8" s="594"/>
      <c r="B8" s="668"/>
      <c r="C8" s="667"/>
      <c r="D8" s="666"/>
      <c r="E8" s="666"/>
      <c r="F8" s="592"/>
      <c r="G8" s="592"/>
      <c r="H8" s="592"/>
      <c r="I8" s="592"/>
      <c r="J8" s="592"/>
      <c r="K8" s="592"/>
      <c r="L8" s="592"/>
      <c r="M8" s="592"/>
      <c r="N8" s="592"/>
      <c r="O8" s="591"/>
      <c r="P8" s="480"/>
      <c r="Q8" s="480"/>
    </row>
    <row r="9" spans="1:24" ht="13.5" thickBot="1">
      <c r="A9" s="577"/>
      <c r="B9" s="570" t="s">
        <v>869</v>
      </c>
      <c r="C9" s="2260" t="s">
        <v>868</v>
      </c>
      <c r="D9" s="2260"/>
      <c r="E9" s="2260"/>
      <c r="F9" s="2260"/>
      <c r="G9" s="2260"/>
      <c r="H9" s="2260"/>
      <c r="I9" s="2260"/>
      <c r="J9" s="2260"/>
      <c r="K9" s="2260"/>
      <c r="L9" s="2260"/>
      <c r="M9" s="2260"/>
      <c r="N9" s="2260"/>
      <c r="O9" s="2260"/>
      <c r="P9" s="589"/>
      <c r="Q9" s="589"/>
    </row>
    <row r="10" spans="1:24">
      <c r="A10" s="577" t="s">
        <v>0</v>
      </c>
      <c r="B10" s="570" t="s">
        <v>867</v>
      </c>
      <c r="C10" s="665" t="str">
        <f>+C47</f>
        <v>REDESUR</v>
      </c>
      <c r="D10" s="663" t="str">
        <f>+D47</f>
        <v>TRANSMANTARO</v>
      </c>
      <c r="E10" s="663" t="str">
        <f>+E47</f>
        <v>ETESELVA</v>
      </c>
      <c r="F10" s="663" t="s">
        <v>847</v>
      </c>
      <c r="G10" s="664" t="s">
        <v>846</v>
      </c>
      <c r="H10" s="663" t="s">
        <v>206</v>
      </c>
      <c r="I10" s="662" t="s">
        <v>845</v>
      </c>
      <c r="J10" s="661" t="s">
        <v>843</v>
      </c>
      <c r="K10" s="661" t="s">
        <v>844</v>
      </c>
      <c r="L10" s="661"/>
      <c r="M10" s="661"/>
      <c r="N10" s="661"/>
      <c r="O10" s="606"/>
      <c r="P10" s="473"/>
      <c r="Q10" s="473"/>
    </row>
    <row r="11" spans="1:24" ht="38.25">
      <c r="A11" s="659"/>
      <c r="B11" s="660" t="s">
        <v>837</v>
      </c>
      <c r="C11" s="467"/>
      <c r="D11" s="576"/>
      <c r="E11" s="576"/>
      <c r="F11" s="576"/>
      <c r="G11" s="467"/>
      <c r="H11" s="576"/>
      <c r="I11" s="576"/>
      <c r="J11" s="1543" t="s">
        <v>1650</v>
      </c>
      <c r="K11" s="1543" t="s">
        <v>1649</v>
      </c>
      <c r="L11" s="628"/>
      <c r="M11" s="628"/>
      <c r="N11" s="628"/>
      <c r="O11" s="606" t="s">
        <v>378</v>
      </c>
    </row>
    <row r="12" spans="1:24">
      <c r="A12" s="659"/>
      <c r="B12" s="658"/>
      <c r="C12" s="466" t="s">
        <v>852</v>
      </c>
      <c r="D12" s="576" t="s">
        <v>852</v>
      </c>
      <c r="E12" s="576" t="s">
        <v>852</v>
      </c>
      <c r="F12" s="576" t="s">
        <v>852</v>
      </c>
      <c r="G12" s="466" t="s">
        <v>852</v>
      </c>
      <c r="H12" s="576" t="s">
        <v>852</v>
      </c>
      <c r="I12" s="576" t="s">
        <v>852</v>
      </c>
      <c r="J12" s="572" t="s">
        <v>853</v>
      </c>
      <c r="K12" s="466" t="s">
        <v>851</v>
      </c>
      <c r="L12" s="488"/>
      <c r="M12" s="574"/>
      <c r="N12" s="574"/>
      <c r="O12" s="590"/>
    </row>
    <row r="13" spans="1:24" ht="13.5" thickBot="1">
      <c r="A13" s="569"/>
      <c r="B13" s="627"/>
      <c r="C13" s="468"/>
      <c r="D13" s="567"/>
      <c r="E13" s="567"/>
      <c r="F13" s="567"/>
      <c r="G13" s="468"/>
      <c r="H13" s="567"/>
      <c r="I13" s="567"/>
      <c r="J13" s="566"/>
      <c r="K13" s="468"/>
      <c r="L13" s="484"/>
      <c r="M13" s="568"/>
      <c r="N13" s="568"/>
      <c r="O13" s="565"/>
    </row>
    <row r="14" spans="1:24" ht="8.25" customHeight="1">
      <c r="A14" s="544"/>
      <c r="B14" s="657"/>
      <c r="C14" s="481"/>
      <c r="D14" s="656"/>
      <c r="E14" s="656"/>
      <c r="F14" s="656"/>
      <c r="G14" s="481"/>
      <c r="H14" s="656"/>
      <c r="I14" s="656"/>
      <c r="J14" s="655"/>
      <c r="K14" s="481"/>
      <c r="L14" s="483"/>
      <c r="M14" s="654"/>
      <c r="N14" s="654"/>
      <c r="O14" s="653"/>
    </row>
    <row r="15" spans="1:24" ht="14.25">
      <c r="A15" s="557" t="s">
        <v>12</v>
      </c>
      <c r="B15" s="645">
        <f>+'11'!D14</f>
        <v>2313130.2683186047</v>
      </c>
      <c r="C15" s="623">
        <f t="shared" ref="C15:N24" si="0">C$53*$B15/$B$42</f>
        <v>107.90146651326049</v>
      </c>
      <c r="D15" s="625">
        <f t="shared" si="0"/>
        <v>0</v>
      </c>
      <c r="E15" s="625">
        <f t="shared" si="0"/>
        <v>1170.8657568765739</v>
      </c>
      <c r="F15" s="625">
        <f t="shared" si="0"/>
        <v>4032.9311980656789</v>
      </c>
      <c r="G15" s="623">
        <f t="shared" si="0"/>
        <v>3430.6588011950489</v>
      </c>
      <c r="H15" s="625">
        <f t="shared" si="0"/>
        <v>0</v>
      </c>
      <c r="I15" s="625">
        <f t="shared" si="0"/>
        <v>0</v>
      </c>
      <c r="J15" s="624">
        <f t="shared" si="0"/>
        <v>11809.120446579045</v>
      </c>
      <c r="K15" s="622">
        <f t="shared" si="0"/>
        <v>5782.9229380965116</v>
      </c>
      <c r="L15" s="623">
        <f t="shared" si="0"/>
        <v>0</v>
      </c>
      <c r="M15" s="622">
        <f t="shared" si="0"/>
        <v>0</v>
      </c>
      <c r="N15" s="622">
        <f t="shared" si="0"/>
        <v>0</v>
      </c>
      <c r="O15" s="652">
        <f t="shared" ref="O15:O39" si="1">SUM(C15:N15)</f>
        <v>26334.400607326119</v>
      </c>
    </row>
    <row r="16" spans="1:24" ht="14.25">
      <c r="A16" s="557" t="s">
        <v>39</v>
      </c>
      <c r="B16" s="645">
        <f>+'11'!D15</f>
        <v>19203144.631667275</v>
      </c>
      <c r="C16" s="623">
        <f t="shared" si="0"/>
        <v>895.77638397741362</v>
      </c>
      <c r="D16" s="625">
        <f t="shared" si="0"/>
        <v>0</v>
      </c>
      <c r="E16" s="625">
        <f t="shared" si="0"/>
        <v>9720.2932240868031</v>
      </c>
      <c r="F16" s="625">
        <f t="shared" si="0"/>
        <v>33480.587819341679</v>
      </c>
      <c r="G16" s="623">
        <f t="shared" si="0"/>
        <v>28480.642894850022</v>
      </c>
      <c r="H16" s="625">
        <f t="shared" si="0"/>
        <v>0</v>
      </c>
      <c r="I16" s="625">
        <f t="shared" si="0"/>
        <v>0</v>
      </c>
      <c r="J16" s="624">
        <f t="shared" si="0"/>
        <v>98036.954949915351</v>
      </c>
      <c r="K16" s="622">
        <f t="shared" si="0"/>
        <v>48008.66907282966</v>
      </c>
      <c r="L16" s="623">
        <f t="shared" si="0"/>
        <v>0</v>
      </c>
      <c r="M16" s="622">
        <f t="shared" si="0"/>
        <v>0</v>
      </c>
      <c r="N16" s="622">
        <f t="shared" si="0"/>
        <v>0</v>
      </c>
      <c r="O16" s="652">
        <f t="shared" si="1"/>
        <v>218622.92434500094</v>
      </c>
    </row>
    <row r="17" spans="1:15" ht="14.25">
      <c r="A17" s="557" t="s">
        <v>99</v>
      </c>
      <c r="B17" s="645">
        <f>+'11'!D16</f>
        <v>1375892.2697942627</v>
      </c>
      <c r="C17" s="623">
        <f t="shared" si="0"/>
        <v>64.181769487186955</v>
      </c>
      <c r="D17" s="625">
        <f t="shared" si="0"/>
        <v>0</v>
      </c>
      <c r="E17" s="625">
        <f t="shared" si="0"/>
        <v>696.45240733644391</v>
      </c>
      <c r="F17" s="625">
        <f t="shared" si="0"/>
        <v>2398.8613767369516</v>
      </c>
      <c r="G17" s="623">
        <f t="shared" si="0"/>
        <v>2040.6187189349291</v>
      </c>
      <c r="H17" s="625">
        <f t="shared" si="0"/>
        <v>0</v>
      </c>
      <c r="I17" s="625">
        <f t="shared" si="0"/>
        <v>0</v>
      </c>
      <c r="J17" s="624">
        <f t="shared" si="0"/>
        <v>7024.2812339869106</v>
      </c>
      <c r="K17" s="622">
        <f t="shared" si="0"/>
        <v>3439.7885308580394</v>
      </c>
      <c r="L17" s="623">
        <f t="shared" si="0"/>
        <v>0</v>
      </c>
      <c r="M17" s="622">
        <f t="shared" si="0"/>
        <v>0</v>
      </c>
      <c r="N17" s="622">
        <f t="shared" si="0"/>
        <v>0</v>
      </c>
      <c r="O17" s="652">
        <f t="shared" si="1"/>
        <v>15664.184037340461</v>
      </c>
    </row>
    <row r="18" spans="1:15" ht="14.25">
      <c r="A18" s="557" t="s">
        <v>132</v>
      </c>
      <c r="B18" s="645">
        <f>+'11'!D17</f>
        <v>7561183.6825659666</v>
      </c>
      <c r="C18" s="623">
        <f t="shared" si="0"/>
        <v>352.70940815540285</v>
      </c>
      <c r="D18" s="625">
        <f t="shared" si="0"/>
        <v>0</v>
      </c>
      <c r="E18" s="625">
        <f t="shared" si="0"/>
        <v>3827.3378618687429</v>
      </c>
      <c r="F18" s="625">
        <f t="shared" si="0"/>
        <v>13182.886405222251</v>
      </c>
      <c r="G18" s="623">
        <f t="shared" si="0"/>
        <v>11214.172285637324</v>
      </c>
      <c r="H18" s="625">
        <f t="shared" si="0"/>
        <v>0</v>
      </c>
      <c r="I18" s="625">
        <f t="shared" si="0"/>
        <v>0</v>
      </c>
      <c r="J18" s="624">
        <f t="shared" si="0"/>
        <v>38601.772692652732</v>
      </c>
      <c r="K18" s="622">
        <f t="shared" si="0"/>
        <v>18903.277154751715</v>
      </c>
      <c r="L18" s="623">
        <f t="shared" si="0"/>
        <v>0</v>
      </c>
      <c r="M18" s="622">
        <f t="shared" si="0"/>
        <v>0</v>
      </c>
      <c r="N18" s="622">
        <f t="shared" si="0"/>
        <v>0</v>
      </c>
      <c r="O18" s="652">
        <f t="shared" si="1"/>
        <v>86082.155808288167</v>
      </c>
    </row>
    <row r="19" spans="1:15" ht="14.25">
      <c r="A19" s="557" t="s">
        <v>148</v>
      </c>
      <c r="B19" s="645">
        <f>+'11'!D18</f>
        <v>3403981.5576230763</v>
      </c>
      <c r="C19" s="623">
        <f t="shared" si="0"/>
        <v>158.78682108059829</v>
      </c>
      <c r="D19" s="625">
        <f t="shared" si="0"/>
        <v>0</v>
      </c>
      <c r="E19" s="625">
        <f t="shared" si="0"/>
        <v>1723.0354457111252</v>
      </c>
      <c r="F19" s="625">
        <f t="shared" si="0"/>
        <v>5934.8250331604095</v>
      </c>
      <c r="G19" s="623">
        <f t="shared" si="0"/>
        <v>5048.5264274604851</v>
      </c>
      <c r="H19" s="625">
        <f t="shared" si="0"/>
        <v>0</v>
      </c>
      <c r="I19" s="625">
        <f t="shared" si="0"/>
        <v>0</v>
      </c>
      <c r="J19" s="624">
        <f t="shared" si="0"/>
        <v>17378.194718416908</v>
      </c>
      <c r="K19" s="622">
        <f t="shared" si="0"/>
        <v>8510.0970317356223</v>
      </c>
      <c r="L19" s="623">
        <f t="shared" si="0"/>
        <v>0</v>
      </c>
      <c r="M19" s="622">
        <f t="shared" si="0"/>
        <v>0</v>
      </c>
      <c r="N19" s="622">
        <f t="shared" si="0"/>
        <v>0</v>
      </c>
      <c r="O19" s="652">
        <f t="shared" si="1"/>
        <v>38753.465477565143</v>
      </c>
    </row>
    <row r="20" spans="1:15" ht="14.25">
      <c r="A20" s="557" t="s">
        <v>224</v>
      </c>
      <c r="B20" s="645">
        <f>+'11'!D19</f>
        <v>13000445.104703872</v>
      </c>
      <c r="C20" s="623">
        <f t="shared" si="0"/>
        <v>606.43670239218557</v>
      </c>
      <c r="D20" s="625">
        <f t="shared" si="0"/>
        <v>0</v>
      </c>
      <c r="E20" s="625">
        <f t="shared" si="0"/>
        <v>6580.5960890892802</v>
      </c>
      <c r="F20" s="625">
        <f t="shared" si="0"/>
        <v>22666.211829743315</v>
      </c>
      <c r="G20" s="623">
        <f t="shared" si="0"/>
        <v>19281.270937812278</v>
      </c>
      <c r="H20" s="625">
        <f t="shared" si="0"/>
        <v>0</v>
      </c>
      <c r="I20" s="625">
        <f t="shared" si="0"/>
        <v>0</v>
      </c>
      <c r="J20" s="624">
        <f t="shared" si="0"/>
        <v>66370.590624877412</v>
      </c>
      <c r="K20" s="622">
        <f t="shared" si="0"/>
        <v>32501.659431444241</v>
      </c>
      <c r="L20" s="623">
        <f t="shared" si="0"/>
        <v>0</v>
      </c>
      <c r="M20" s="622">
        <f t="shared" si="0"/>
        <v>0</v>
      </c>
      <c r="N20" s="622">
        <f t="shared" si="0"/>
        <v>0</v>
      </c>
      <c r="O20" s="652">
        <f t="shared" si="1"/>
        <v>148006.76561535872</v>
      </c>
    </row>
    <row r="21" spans="1:15" ht="14.25">
      <c r="A21" s="557" t="s">
        <v>92</v>
      </c>
      <c r="B21" s="645">
        <f>+'11'!D20</f>
        <v>627390.17458104307</v>
      </c>
      <c r="C21" s="623">
        <f t="shared" si="0"/>
        <v>29.266107854147343</v>
      </c>
      <c r="D21" s="625">
        <f t="shared" si="0"/>
        <v>0</v>
      </c>
      <c r="E21" s="625">
        <f t="shared" si="0"/>
        <v>317.57384427454923</v>
      </c>
      <c r="F21" s="625">
        <f t="shared" si="0"/>
        <v>1093.8516706484322</v>
      </c>
      <c r="G21" s="623">
        <f t="shared" si="0"/>
        <v>930.49736700488018</v>
      </c>
      <c r="H21" s="625">
        <f t="shared" si="0"/>
        <v>0</v>
      </c>
      <c r="I21" s="625">
        <f t="shared" si="0"/>
        <v>0</v>
      </c>
      <c r="J21" s="624">
        <f t="shared" si="0"/>
        <v>3202.9869826627969</v>
      </c>
      <c r="K21" s="622">
        <f t="shared" si="0"/>
        <v>1568.5018182561594</v>
      </c>
      <c r="L21" s="623">
        <f t="shared" si="0"/>
        <v>0</v>
      </c>
      <c r="M21" s="622">
        <f t="shared" si="0"/>
        <v>0</v>
      </c>
      <c r="N21" s="622">
        <f t="shared" si="0"/>
        <v>0</v>
      </c>
      <c r="O21" s="652">
        <f t="shared" si="1"/>
        <v>7142.6777907009655</v>
      </c>
    </row>
    <row r="22" spans="1:15" ht="14.25">
      <c r="A22" s="557" t="s">
        <v>173</v>
      </c>
      <c r="B22" s="645">
        <f>+'11'!D21</f>
        <v>3527794.3332262416</v>
      </c>
      <c r="C22" s="623">
        <f t="shared" si="0"/>
        <v>164.56236266752751</v>
      </c>
      <c r="D22" s="625">
        <f t="shared" si="0"/>
        <v>0</v>
      </c>
      <c r="E22" s="625">
        <f t="shared" si="0"/>
        <v>1785.7072896635052</v>
      </c>
      <c r="F22" s="625">
        <f t="shared" si="0"/>
        <v>6150.6919959026627</v>
      </c>
      <c r="G22" s="623">
        <f t="shared" si="0"/>
        <v>5232.1561149627541</v>
      </c>
      <c r="H22" s="625">
        <f t="shared" si="0"/>
        <v>0</v>
      </c>
      <c r="I22" s="625">
        <f t="shared" si="0"/>
        <v>0</v>
      </c>
      <c r="J22" s="624">
        <f t="shared" si="0"/>
        <v>18010.290541098715</v>
      </c>
      <c r="K22" s="622">
        <f t="shared" si="0"/>
        <v>8819.6341770799681</v>
      </c>
      <c r="L22" s="623">
        <f t="shared" si="0"/>
        <v>0</v>
      </c>
      <c r="M22" s="622">
        <f t="shared" si="0"/>
        <v>0</v>
      </c>
      <c r="N22" s="622">
        <f t="shared" si="0"/>
        <v>0</v>
      </c>
      <c r="O22" s="652">
        <f t="shared" si="1"/>
        <v>40163.042481375131</v>
      </c>
    </row>
    <row r="23" spans="1:15" ht="14.25">
      <c r="A23" s="557" t="s">
        <v>186</v>
      </c>
      <c r="B23" s="645">
        <f>+'11'!D22</f>
        <v>1182522.9775110525</v>
      </c>
      <c r="C23" s="623">
        <f t="shared" si="0"/>
        <v>55.161598638289568</v>
      </c>
      <c r="D23" s="625">
        <f t="shared" si="0"/>
        <v>0</v>
      </c>
      <c r="E23" s="625">
        <f t="shared" si="0"/>
        <v>598.57228105611841</v>
      </c>
      <c r="F23" s="625">
        <f t="shared" si="0"/>
        <v>2061.7229707086121</v>
      </c>
      <c r="G23" s="623">
        <f t="shared" si="0"/>
        <v>1753.8280986494312</v>
      </c>
      <c r="H23" s="625">
        <f t="shared" si="0"/>
        <v>0</v>
      </c>
      <c r="I23" s="625">
        <f t="shared" si="0"/>
        <v>0</v>
      </c>
      <c r="J23" s="624">
        <f t="shared" si="0"/>
        <v>6037.0816393432196</v>
      </c>
      <c r="K23" s="622">
        <f t="shared" si="0"/>
        <v>2956.3571689568766</v>
      </c>
      <c r="L23" s="623">
        <f t="shared" si="0"/>
        <v>0</v>
      </c>
      <c r="M23" s="622">
        <f t="shared" si="0"/>
        <v>0</v>
      </c>
      <c r="N23" s="622">
        <f t="shared" si="0"/>
        <v>0</v>
      </c>
      <c r="O23" s="652">
        <f t="shared" si="1"/>
        <v>13462.723757352547</v>
      </c>
    </row>
    <row r="24" spans="1:15" ht="14.25">
      <c r="A24" s="557" t="s">
        <v>206</v>
      </c>
      <c r="B24" s="645">
        <f>+'11'!D23</f>
        <v>1526346.5878974162</v>
      </c>
      <c r="C24" s="623">
        <f t="shared" si="0"/>
        <v>71.200069229718707</v>
      </c>
      <c r="D24" s="625">
        <f t="shared" si="0"/>
        <v>0</v>
      </c>
      <c r="E24" s="625">
        <f t="shared" si="0"/>
        <v>772.60973036055884</v>
      </c>
      <c r="F24" s="625">
        <f t="shared" si="0"/>
        <v>2661.1777372430824</v>
      </c>
      <c r="G24" s="623">
        <f t="shared" si="0"/>
        <v>2263.7611150411258</v>
      </c>
      <c r="H24" s="625">
        <f t="shared" si="0"/>
        <v>0</v>
      </c>
      <c r="I24" s="625">
        <f t="shared" si="0"/>
        <v>0</v>
      </c>
      <c r="J24" s="624">
        <f t="shared" si="0"/>
        <v>7792.3889313884702</v>
      </c>
      <c r="K24" s="622">
        <f t="shared" si="0"/>
        <v>3815.9306527312015</v>
      </c>
      <c r="L24" s="623">
        <f t="shared" si="0"/>
        <v>0</v>
      </c>
      <c r="M24" s="622">
        <f t="shared" si="0"/>
        <v>0</v>
      </c>
      <c r="N24" s="622">
        <f t="shared" si="0"/>
        <v>0</v>
      </c>
      <c r="O24" s="652">
        <f t="shared" si="1"/>
        <v>17377.068235994157</v>
      </c>
    </row>
    <row r="25" spans="1:15" ht="14.25">
      <c r="A25" s="557" t="s">
        <v>217</v>
      </c>
      <c r="B25" s="645">
        <f>+'11'!D24</f>
        <v>768439.70867928013</v>
      </c>
      <c r="C25" s="623">
        <f t="shared" ref="C25:N34" si="2">C$53*$B25/$B$42</f>
        <v>35.845699063800581</v>
      </c>
      <c r="D25" s="625">
        <f t="shared" si="2"/>
        <v>0</v>
      </c>
      <c r="E25" s="625">
        <f t="shared" si="2"/>
        <v>388.9706314598497</v>
      </c>
      <c r="F25" s="625">
        <f t="shared" si="2"/>
        <v>1339.7708366930217</v>
      </c>
      <c r="G25" s="623">
        <f t="shared" si="2"/>
        <v>1139.6913031122124</v>
      </c>
      <c r="H25" s="625">
        <f t="shared" si="2"/>
        <v>0</v>
      </c>
      <c r="I25" s="625">
        <f t="shared" si="2"/>
        <v>0</v>
      </c>
      <c r="J25" s="624">
        <f t="shared" si="2"/>
        <v>3923.0808571468747</v>
      </c>
      <c r="K25" s="622">
        <f t="shared" si="2"/>
        <v>1921.1315846451623</v>
      </c>
      <c r="L25" s="623">
        <f t="shared" si="2"/>
        <v>0</v>
      </c>
      <c r="M25" s="622">
        <f t="shared" si="2"/>
        <v>0</v>
      </c>
      <c r="N25" s="622">
        <f t="shared" si="2"/>
        <v>0</v>
      </c>
      <c r="O25" s="652">
        <f t="shared" si="1"/>
        <v>8748.4909121209203</v>
      </c>
    </row>
    <row r="26" spans="1:15" ht="14.25">
      <c r="A26" s="557" t="s">
        <v>314</v>
      </c>
      <c r="B26" s="645">
        <f>+'11'!D25</f>
        <v>12971396.12140302</v>
      </c>
      <c r="C26" s="623">
        <f t="shared" si="2"/>
        <v>605.08164343082433</v>
      </c>
      <c r="D26" s="625">
        <f t="shared" si="2"/>
        <v>0</v>
      </c>
      <c r="E26" s="625">
        <f t="shared" si="2"/>
        <v>6565.8920059319707</v>
      </c>
      <c r="F26" s="625">
        <f t="shared" si="2"/>
        <v>22615.565070833687</v>
      </c>
      <c r="G26" s="623">
        <f t="shared" si="2"/>
        <v>19238.187696201643</v>
      </c>
      <c r="H26" s="625">
        <f t="shared" si="2"/>
        <v>0</v>
      </c>
      <c r="I26" s="625">
        <f t="shared" si="2"/>
        <v>0</v>
      </c>
      <c r="J26" s="624">
        <f t="shared" si="2"/>
        <v>66222.288150369655</v>
      </c>
      <c r="K26" s="622">
        <f t="shared" si="2"/>
        <v>32429.035751680203</v>
      </c>
      <c r="L26" s="623">
        <f t="shared" si="2"/>
        <v>0</v>
      </c>
      <c r="M26" s="622">
        <f t="shared" si="2"/>
        <v>0</v>
      </c>
      <c r="N26" s="622">
        <f t="shared" si="2"/>
        <v>0</v>
      </c>
      <c r="O26" s="652">
        <f t="shared" si="1"/>
        <v>147676.05031844799</v>
      </c>
    </row>
    <row r="27" spans="1:15" ht="14.25">
      <c r="A27" s="557" t="s">
        <v>268</v>
      </c>
      <c r="B27" s="645">
        <f>+'11'!D26</f>
        <v>263704.12804168306</v>
      </c>
      <c r="C27" s="623">
        <f t="shared" si="2"/>
        <v>12.301106656643787</v>
      </c>
      <c r="D27" s="625">
        <f t="shared" si="2"/>
        <v>0</v>
      </c>
      <c r="E27" s="625">
        <f t="shared" si="2"/>
        <v>133.48238000250581</v>
      </c>
      <c r="F27" s="625">
        <f t="shared" si="2"/>
        <v>459.76684478348028</v>
      </c>
      <c r="G27" s="623">
        <f t="shared" si="2"/>
        <v>391.1058967012998</v>
      </c>
      <c r="H27" s="625">
        <f t="shared" si="2"/>
        <v>0</v>
      </c>
      <c r="I27" s="625">
        <f t="shared" si="2"/>
        <v>0</v>
      </c>
      <c r="J27" s="624">
        <f t="shared" si="2"/>
        <v>1346.2768841669958</v>
      </c>
      <c r="K27" s="622">
        <f t="shared" si="2"/>
        <v>659.27140888242513</v>
      </c>
      <c r="L27" s="623">
        <f t="shared" si="2"/>
        <v>0</v>
      </c>
      <c r="M27" s="622">
        <f t="shared" si="2"/>
        <v>0</v>
      </c>
      <c r="N27" s="622">
        <f t="shared" si="2"/>
        <v>0</v>
      </c>
      <c r="O27" s="652">
        <f t="shared" si="1"/>
        <v>3002.2045211933505</v>
      </c>
    </row>
    <row r="28" spans="1:15" ht="14.25">
      <c r="A28" s="544" t="s">
        <v>279</v>
      </c>
      <c r="B28" s="645">
        <f>+'11'!D27</f>
        <v>7638823.0623841863</v>
      </c>
      <c r="C28" s="623">
        <f t="shared" si="2"/>
        <v>356.33108180530735</v>
      </c>
      <c r="D28" s="625">
        <f t="shared" si="2"/>
        <v>0</v>
      </c>
      <c r="E28" s="625">
        <f t="shared" si="2"/>
        <v>3866.637547000772</v>
      </c>
      <c r="F28" s="625">
        <f t="shared" si="2"/>
        <v>13318.250280467793</v>
      </c>
      <c r="G28" s="623">
        <f t="shared" si="2"/>
        <v>11329.32110597865</v>
      </c>
      <c r="H28" s="625">
        <f t="shared" si="2"/>
        <v>0</v>
      </c>
      <c r="I28" s="625">
        <f t="shared" si="2"/>
        <v>0</v>
      </c>
      <c r="J28" s="624">
        <f t="shared" si="2"/>
        <v>38998.141544086902</v>
      </c>
      <c r="K28" s="622">
        <f t="shared" si="2"/>
        <v>19097.378869038963</v>
      </c>
      <c r="L28" s="623">
        <f t="shared" si="2"/>
        <v>0</v>
      </c>
      <c r="M28" s="622">
        <f t="shared" si="2"/>
        <v>0</v>
      </c>
      <c r="N28" s="622">
        <f t="shared" si="2"/>
        <v>0</v>
      </c>
      <c r="O28" s="652">
        <f t="shared" si="1"/>
        <v>86966.06042837839</v>
      </c>
    </row>
    <row r="29" spans="1:15" ht="14.25">
      <c r="A29" s="544" t="s">
        <v>371</v>
      </c>
      <c r="B29" s="645">
        <f>+'11'!D28</f>
        <v>134308.11535531626</v>
      </c>
      <c r="C29" s="623">
        <f t="shared" si="2"/>
        <v>6.2651216881118108</v>
      </c>
      <c r="D29" s="625">
        <f t="shared" si="2"/>
        <v>0</v>
      </c>
      <c r="E29" s="625">
        <f t="shared" si="2"/>
        <v>67.984399881843757</v>
      </c>
      <c r="F29" s="625">
        <f t="shared" si="2"/>
        <v>234.16553576274973</v>
      </c>
      <c r="G29" s="623">
        <f t="shared" si="2"/>
        <v>199.19557680189024</v>
      </c>
      <c r="H29" s="625">
        <f t="shared" si="2"/>
        <v>0</v>
      </c>
      <c r="I29" s="625">
        <f t="shared" si="2"/>
        <v>0</v>
      </c>
      <c r="J29" s="624">
        <f t="shared" si="2"/>
        <v>685.67721105342537</v>
      </c>
      <c r="K29" s="622">
        <f t="shared" si="2"/>
        <v>335.77593605454086</v>
      </c>
      <c r="L29" s="623">
        <f t="shared" si="2"/>
        <v>0</v>
      </c>
      <c r="M29" s="622">
        <f t="shared" si="2"/>
        <v>0</v>
      </c>
      <c r="N29" s="622">
        <f t="shared" si="2"/>
        <v>0</v>
      </c>
      <c r="O29" s="652">
        <f t="shared" si="1"/>
        <v>1529.0637812425616</v>
      </c>
    </row>
    <row r="30" spans="1:15" ht="14.25">
      <c r="A30" s="544" t="s">
        <v>141</v>
      </c>
      <c r="B30" s="645">
        <f>+'11'!D29</f>
        <v>381293.48651588178</v>
      </c>
      <c r="C30" s="623">
        <f t="shared" si="2"/>
        <v>17.786342140135336</v>
      </c>
      <c r="D30" s="625">
        <f t="shared" si="2"/>
        <v>0</v>
      </c>
      <c r="E30" s="625">
        <f t="shared" si="2"/>
        <v>193.00403993504514</v>
      </c>
      <c r="F30" s="625">
        <f t="shared" si="2"/>
        <v>664.78331049936867</v>
      </c>
      <c r="G30" s="623">
        <f t="shared" si="2"/>
        <v>565.50548547570293</v>
      </c>
      <c r="H30" s="625">
        <f t="shared" si="2"/>
        <v>0</v>
      </c>
      <c r="I30" s="625">
        <f t="shared" si="2"/>
        <v>0</v>
      </c>
      <c r="J30" s="624">
        <f t="shared" si="2"/>
        <v>1946.6005738773702</v>
      </c>
      <c r="K30" s="622">
        <f t="shared" si="2"/>
        <v>953.24974970920061</v>
      </c>
      <c r="L30" s="623">
        <f t="shared" si="2"/>
        <v>0</v>
      </c>
      <c r="M30" s="622">
        <f t="shared" si="2"/>
        <v>0</v>
      </c>
      <c r="N30" s="622">
        <f t="shared" si="2"/>
        <v>0</v>
      </c>
      <c r="O30" s="652">
        <f t="shared" si="1"/>
        <v>4340.9295016368233</v>
      </c>
    </row>
    <row r="31" spans="1:15" ht="14.25">
      <c r="A31" s="544" t="s">
        <v>311</v>
      </c>
      <c r="B31" s="645">
        <f>+'11'!D30</f>
        <v>2051530.3964252849</v>
      </c>
      <c r="C31" s="623">
        <f t="shared" si="2"/>
        <v>95.698517892693488</v>
      </c>
      <c r="D31" s="625">
        <f t="shared" si="2"/>
        <v>0</v>
      </c>
      <c r="E31" s="625">
        <f t="shared" si="2"/>
        <v>1038.4485142342769</v>
      </c>
      <c r="F31" s="625">
        <f t="shared" si="2"/>
        <v>3576.8331134837695</v>
      </c>
      <c r="G31" s="623">
        <f t="shared" si="2"/>
        <v>3042.6737770940626</v>
      </c>
      <c r="H31" s="625">
        <f t="shared" si="2"/>
        <v>0</v>
      </c>
      <c r="I31" s="625">
        <f t="shared" si="2"/>
        <v>0</v>
      </c>
      <c r="J31" s="624">
        <f t="shared" si="2"/>
        <v>10473.586327161111</v>
      </c>
      <c r="K31" s="622">
        <f t="shared" si="2"/>
        <v>5128.9122580691219</v>
      </c>
      <c r="L31" s="623">
        <f t="shared" si="2"/>
        <v>0</v>
      </c>
      <c r="M31" s="622">
        <f t="shared" si="2"/>
        <v>0</v>
      </c>
      <c r="N31" s="622">
        <f t="shared" si="2"/>
        <v>0</v>
      </c>
      <c r="O31" s="652">
        <f t="shared" si="1"/>
        <v>23356.152507935036</v>
      </c>
    </row>
    <row r="32" spans="1:15" ht="14.25">
      <c r="A32" s="557" t="s">
        <v>372</v>
      </c>
      <c r="B32" s="645">
        <f>+'11'!D31</f>
        <v>55934.263956935763</v>
      </c>
      <c r="C32" s="623">
        <f t="shared" si="2"/>
        <v>2.609186863340927</v>
      </c>
      <c r="D32" s="625">
        <f t="shared" si="2"/>
        <v>0</v>
      </c>
      <c r="E32" s="625">
        <f t="shared" si="2"/>
        <v>28.312938186087074</v>
      </c>
      <c r="F32" s="625">
        <f t="shared" si="2"/>
        <v>97.521112944814135</v>
      </c>
      <c r="G32" s="623">
        <f t="shared" si="2"/>
        <v>82.957444100938133</v>
      </c>
      <c r="H32" s="625">
        <f t="shared" si="2"/>
        <v>0</v>
      </c>
      <c r="I32" s="625">
        <f t="shared" si="2"/>
        <v>0</v>
      </c>
      <c r="J32" s="624">
        <f t="shared" si="2"/>
        <v>285.55869472856648</v>
      </c>
      <c r="K32" s="622">
        <f t="shared" si="2"/>
        <v>139.8380119323032</v>
      </c>
      <c r="L32" s="623">
        <f t="shared" si="2"/>
        <v>0</v>
      </c>
      <c r="M32" s="622">
        <f t="shared" si="2"/>
        <v>0</v>
      </c>
      <c r="N32" s="622">
        <f t="shared" si="2"/>
        <v>0</v>
      </c>
      <c r="O32" s="652">
        <f t="shared" si="1"/>
        <v>636.79738875604994</v>
      </c>
    </row>
    <row r="33" spans="1:16" ht="14.25">
      <c r="A33" s="544" t="s">
        <v>350</v>
      </c>
      <c r="B33" s="645">
        <f>+'11'!D32</f>
        <v>2871371.1752301697</v>
      </c>
      <c r="C33" s="623">
        <f t="shared" si="2"/>
        <v>133.94194220477212</v>
      </c>
      <c r="D33" s="625">
        <f t="shared" si="2"/>
        <v>0</v>
      </c>
      <c r="E33" s="625">
        <f t="shared" si="2"/>
        <v>1453.4374610917407</v>
      </c>
      <c r="F33" s="625">
        <f t="shared" si="2"/>
        <v>5006.2214620665109</v>
      </c>
      <c r="G33" s="623">
        <f t="shared" si="2"/>
        <v>4258.5992361604185</v>
      </c>
      <c r="H33" s="625">
        <f t="shared" si="2"/>
        <v>0</v>
      </c>
      <c r="I33" s="625">
        <f t="shared" si="2"/>
        <v>0</v>
      </c>
      <c r="J33" s="624">
        <f t="shared" si="2"/>
        <v>14659.082767429269</v>
      </c>
      <c r="K33" s="622">
        <f t="shared" si="2"/>
        <v>7178.5486794471217</v>
      </c>
      <c r="L33" s="623">
        <f t="shared" si="2"/>
        <v>0</v>
      </c>
      <c r="M33" s="622">
        <f t="shared" si="2"/>
        <v>0</v>
      </c>
      <c r="N33" s="622">
        <f t="shared" si="2"/>
        <v>0</v>
      </c>
      <c r="O33" s="652">
        <f t="shared" si="1"/>
        <v>32689.83154839983</v>
      </c>
    </row>
    <row r="34" spans="1:16" ht="14.25">
      <c r="A34" s="557" t="s">
        <v>373</v>
      </c>
      <c r="B34" s="645">
        <f>+'11'!D33</f>
        <v>141654.78957871435</v>
      </c>
      <c r="C34" s="623">
        <f t="shared" si="2"/>
        <v>6.6078247920213213</v>
      </c>
      <c r="D34" s="625">
        <f t="shared" si="2"/>
        <v>0</v>
      </c>
      <c r="E34" s="625">
        <f t="shared" si="2"/>
        <v>71.703156837697051</v>
      </c>
      <c r="F34" s="625">
        <f t="shared" si="2"/>
        <v>246.97442598539328</v>
      </c>
      <c r="G34" s="623">
        <f t="shared" si="2"/>
        <v>210.09160498033521</v>
      </c>
      <c r="H34" s="625">
        <f t="shared" si="2"/>
        <v>0</v>
      </c>
      <c r="I34" s="625">
        <f t="shared" si="2"/>
        <v>0</v>
      </c>
      <c r="J34" s="624">
        <f t="shared" si="2"/>
        <v>723.1838582034577</v>
      </c>
      <c r="K34" s="622">
        <f t="shared" si="2"/>
        <v>354.14293054123414</v>
      </c>
      <c r="L34" s="623">
        <f t="shared" si="2"/>
        <v>0</v>
      </c>
      <c r="M34" s="622">
        <f t="shared" si="2"/>
        <v>0</v>
      </c>
      <c r="N34" s="622">
        <f t="shared" si="2"/>
        <v>0</v>
      </c>
      <c r="O34" s="652">
        <f t="shared" si="1"/>
        <v>1612.7038013401386</v>
      </c>
    </row>
    <row r="35" spans="1:16" ht="14.25">
      <c r="A35" s="544" t="s">
        <v>445</v>
      </c>
      <c r="B35" s="645">
        <f>+'11'!D34</f>
        <v>22222.695919777892</v>
      </c>
      <c r="C35" s="623">
        <f t="shared" ref="C35:N40" si="3">C$53*$B35/$B$42</f>
        <v>1.0366305402095968</v>
      </c>
      <c r="D35" s="625">
        <f t="shared" si="3"/>
        <v>0</v>
      </c>
      <c r="E35" s="625">
        <f t="shared" si="3"/>
        <v>11.248736845617547</v>
      </c>
      <c r="F35" s="625">
        <f t="shared" si="3"/>
        <v>38.745160576341029</v>
      </c>
      <c r="G35" s="623">
        <f t="shared" si="3"/>
        <v>32.959011598981171</v>
      </c>
      <c r="H35" s="625">
        <f t="shared" si="3"/>
        <v>0</v>
      </c>
      <c r="I35" s="625">
        <f t="shared" si="3"/>
        <v>0</v>
      </c>
      <c r="J35" s="624">
        <f t="shared" si="3"/>
        <v>113.45253501659309</v>
      </c>
      <c r="K35" s="622">
        <f t="shared" si="3"/>
        <v>55.55767426546268</v>
      </c>
      <c r="L35" s="623">
        <f t="shared" si="3"/>
        <v>0</v>
      </c>
      <c r="M35" s="622">
        <f t="shared" si="3"/>
        <v>0</v>
      </c>
      <c r="N35" s="622">
        <f t="shared" si="3"/>
        <v>0</v>
      </c>
      <c r="O35" s="652">
        <f t="shared" si="1"/>
        <v>252.99974884320511</v>
      </c>
    </row>
    <row r="36" spans="1:16" ht="14.25">
      <c r="A36" s="544" t="s">
        <v>375</v>
      </c>
      <c r="B36" s="645">
        <f>+'11'!D35</f>
        <v>73523.66629971868</v>
      </c>
      <c r="C36" s="623">
        <f t="shared" si="3"/>
        <v>3.4296863976181906</v>
      </c>
      <c r="D36" s="625">
        <f t="shared" si="3"/>
        <v>0</v>
      </c>
      <c r="E36" s="625">
        <f t="shared" si="3"/>
        <v>37.216383516928431</v>
      </c>
      <c r="F36" s="625">
        <f t="shared" si="3"/>
        <v>128.18814905389684</v>
      </c>
      <c r="G36" s="623">
        <f t="shared" si="3"/>
        <v>109.04470722723495</v>
      </c>
      <c r="H36" s="625">
        <f t="shared" si="3"/>
        <v>0</v>
      </c>
      <c r="I36" s="625">
        <f t="shared" si="3"/>
        <v>0</v>
      </c>
      <c r="J36" s="624">
        <f t="shared" si="3"/>
        <v>375.35708338579053</v>
      </c>
      <c r="K36" s="622">
        <f t="shared" si="3"/>
        <v>183.81225742493859</v>
      </c>
      <c r="L36" s="623">
        <f t="shared" si="3"/>
        <v>0</v>
      </c>
      <c r="M36" s="622">
        <f t="shared" si="3"/>
        <v>0</v>
      </c>
      <c r="N36" s="622">
        <f t="shared" si="3"/>
        <v>0</v>
      </c>
      <c r="O36" s="652">
        <f t="shared" si="1"/>
        <v>837.04826700640751</v>
      </c>
    </row>
    <row r="37" spans="1:16" ht="14.25">
      <c r="A37" s="544" t="s">
        <v>376</v>
      </c>
      <c r="B37" s="645">
        <f>+'11'!D36</f>
        <v>4919.3977132175505</v>
      </c>
      <c r="C37" s="623">
        <f t="shared" si="3"/>
        <v>0.22947701428160175</v>
      </c>
      <c r="D37" s="625">
        <f t="shared" si="3"/>
        <v>0</v>
      </c>
      <c r="E37" s="625">
        <f t="shared" si="3"/>
        <v>2.4901123839645303</v>
      </c>
      <c r="F37" s="625">
        <f t="shared" si="3"/>
        <v>8.5769456156696506</v>
      </c>
      <c r="G37" s="623">
        <f t="shared" si="3"/>
        <v>7.2960763570381078</v>
      </c>
      <c r="H37" s="625">
        <f t="shared" si="3"/>
        <v>0</v>
      </c>
      <c r="I37" s="625">
        <f t="shared" si="3"/>
        <v>0</v>
      </c>
      <c r="J37" s="624">
        <f t="shared" si="3"/>
        <v>25.11478100290454</v>
      </c>
      <c r="K37" s="622">
        <f t="shared" si="3"/>
        <v>12.298701144083976</v>
      </c>
      <c r="L37" s="623">
        <f t="shared" si="3"/>
        <v>0</v>
      </c>
      <c r="M37" s="622">
        <f t="shared" si="3"/>
        <v>0</v>
      </c>
      <c r="N37" s="622">
        <f t="shared" si="3"/>
        <v>0</v>
      </c>
      <c r="O37" s="652">
        <f t="shared" si="1"/>
        <v>56.006093517942404</v>
      </c>
    </row>
    <row r="38" spans="1:16" ht="14.25">
      <c r="A38" s="479" t="s">
        <v>359</v>
      </c>
      <c r="B38" s="645">
        <f>+'11'!D37</f>
        <v>165070.97218011797</v>
      </c>
      <c r="C38" s="623">
        <f t="shared" si="3"/>
        <v>7.7001283589407663</v>
      </c>
      <c r="D38" s="625">
        <f t="shared" si="3"/>
        <v>0</v>
      </c>
      <c r="E38" s="625">
        <f t="shared" si="3"/>
        <v>83.55601559808234</v>
      </c>
      <c r="F38" s="625">
        <f t="shared" si="3"/>
        <v>287.8004246964162</v>
      </c>
      <c r="G38" s="623">
        <f t="shared" si="3"/>
        <v>244.82070520964874</v>
      </c>
      <c r="H38" s="625">
        <f t="shared" si="3"/>
        <v>0</v>
      </c>
      <c r="I38" s="625">
        <f t="shared" si="3"/>
        <v>0</v>
      </c>
      <c r="J38" s="624">
        <f t="shared" si="3"/>
        <v>842.72944736738646</v>
      </c>
      <c r="K38" s="622">
        <f t="shared" si="3"/>
        <v>412.684371696965</v>
      </c>
      <c r="L38" s="623">
        <f t="shared" si="3"/>
        <v>0</v>
      </c>
      <c r="M38" s="622">
        <f t="shared" si="3"/>
        <v>0</v>
      </c>
      <c r="N38" s="622">
        <f t="shared" si="3"/>
        <v>0</v>
      </c>
      <c r="O38" s="652">
        <f t="shared" si="1"/>
        <v>1879.2910929274394</v>
      </c>
    </row>
    <row r="39" spans="1:16" ht="14.25">
      <c r="A39" s="1519" t="s">
        <v>377</v>
      </c>
      <c r="B39" s="645">
        <f>+'11'!D38</f>
        <v>67505.068620263046</v>
      </c>
      <c r="C39" s="623">
        <f t="shared" si="3"/>
        <v>3.1489345848642012</v>
      </c>
      <c r="D39" s="625">
        <f t="shared" si="3"/>
        <v>0</v>
      </c>
      <c r="E39" s="625">
        <f t="shared" si="3"/>
        <v>34.169875491068822</v>
      </c>
      <c r="F39" s="625">
        <f t="shared" si="3"/>
        <v>117.69475372613353</v>
      </c>
      <c r="G39" s="623">
        <f t="shared" si="3"/>
        <v>100.11838112157848</v>
      </c>
      <c r="H39" s="625">
        <f t="shared" si="3"/>
        <v>0</v>
      </c>
      <c r="I39" s="625">
        <f t="shared" si="3"/>
        <v>0</v>
      </c>
      <c r="J39" s="624">
        <f t="shared" si="3"/>
        <v>344.63060598430116</v>
      </c>
      <c r="K39" s="622">
        <f t="shared" si="3"/>
        <v>168.76551014381897</v>
      </c>
      <c r="L39" s="623">
        <f t="shared" si="3"/>
        <v>0</v>
      </c>
      <c r="M39" s="622">
        <f t="shared" si="3"/>
        <v>0</v>
      </c>
      <c r="N39" s="622">
        <f t="shared" si="3"/>
        <v>0</v>
      </c>
      <c r="O39" s="1520">
        <f t="shared" si="1"/>
        <v>768.52806105176523</v>
      </c>
    </row>
    <row r="40" spans="1:16" ht="14.25">
      <c r="A40" s="464" t="s">
        <v>1623</v>
      </c>
      <c r="B40" s="651">
        <f>+'11'!D39</f>
        <v>36314.720619098996</v>
      </c>
      <c r="C40" s="648">
        <f t="shared" si="3"/>
        <v>1.6939865707037682</v>
      </c>
      <c r="D40" s="650">
        <f t="shared" si="3"/>
        <v>0</v>
      </c>
      <c r="E40" s="650">
        <f t="shared" si="3"/>
        <v>18.381871278849275</v>
      </c>
      <c r="F40" s="650">
        <f t="shared" si="3"/>
        <v>63.314536037894705</v>
      </c>
      <c r="G40" s="648">
        <f t="shared" si="3"/>
        <v>53.859230330079917</v>
      </c>
      <c r="H40" s="650">
        <f t="shared" si="3"/>
        <v>0</v>
      </c>
      <c r="I40" s="650">
        <f t="shared" si="3"/>
        <v>0</v>
      </c>
      <c r="J40" s="649">
        <f t="shared" si="3"/>
        <v>185.39591809783002</v>
      </c>
      <c r="K40" s="647">
        <f t="shared" si="3"/>
        <v>90.788328584453225</v>
      </c>
      <c r="L40" s="648">
        <f t="shared" si="3"/>
        <v>0</v>
      </c>
      <c r="M40" s="647">
        <f t="shared" si="3"/>
        <v>0</v>
      </c>
      <c r="N40" s="647">
        <f t="shared" si="3"/>
        <v>0</v>
      </c>
      <c r="O40" s="646">
        <f t="shared" ref="O40" si="4">SUM(C40:N40)</f>
        <v>413.43387089981093</v>
      </c>
    </row>
    <row r="41" spans="1:16" ht="6.75" customHeight="1">
      <c r="A41" s="544"/>
      <c r="B41" s="645"/>
      <c r="C41" s="623"/>
      <c r="D41" s="625"/>
      <c r="E41" s="625"/>
      <c r="F41" s="625"/>
      <c r="G41" s="623"/>
      <c r="H41" s="625"/>
      <c r="I41" s="625"/>
      <c r="J41" s="624"/>
      <c r="K41" s="622"/>
      <c r="L41" s="623"/>
      <c r="M41" s="622"/>
      <c r="N41" s="622"/>
      <c r="O41" s="621"/>
    </row>
    <row r="42" spans="1:16" ht="14.25" customHeight="1">
      <c r="A42" s="544" t="s">
        <v>836</v>
      </c>
      <c r="B42" s="645">
        <f>SUM(B15:B40)</f>
        <v>81369843.356811479</v>
      </c>
      <c r="C42" s="626">
        <f t="shared" ref="C42:O42" si="5">SUM(C15:C40)</f>
        <v>3795.6899999999991</v>
      </c>
      <c r="D42" s="625">
        <f t="shared" si="5"/>
        <v>0</v>
      </c>
      <c r="E42" s="625">
        <f t="shared" si="5"/>
        <v>41187.980000000003</v>
      </c>
      <c r="F42" s="625">
        <f t="shared" si="5"/>
        <v>141867.91999999995</v>
      </c>
      <c r="G42" s="625">
        <f t="shared" si="5"/>
        <v>120681.56</v>
      </c>
      <c r="H42" s="625">
        <f t="shared" si="5"/>
        <v>0</v>
      </c>
      <c r="I42" s="625">
        <f t="shared" si="5"/>
        <v>0</v>
      </c>
      <c r="J42" s="625">
        <f t="shared" si="5"/>
        <v>415413.82000000007</v>
      </c>
      <c r="K42" s="625">
        <f t="shared" si="5"/>
        <v>203428.03000000003</v>
      </c>
      <c r="L42" s="625">
        <f t="shared" si="5"/>
        <v>0</v>
      </c>
      <c r="M42" s="625">
        <f t="shared" si="5"/>
        <v>0</v>
      </c>
      <c r="N42" s="625">
        <f t="shared" si="5"/>
        <v>0</v>
      </c>
      <c r="O42" s="625">
        <f t="shared" si="5"/>
        <v>926375.00000000023</v>
      </c>
    </row>
    <row r="43" spans="1:16" ht="6" customHeight="1" thickBot="1">
      <c r="A43" s="534"/>
      <c r="B43" s="644"/>
      <c r="C43" s="642"/>
      <c r="D43" s="533"/>
      <c r="E43" s="533"/>
      <c r="F43" s="533"/>
      <c r="G43" s="642"/>
      <c r="H43" s="533"/>
      <c r="I43" s="533"/>
      <c r="J43" s="643"/>
      <c r="K43" s="641"/>
      <c r="L43" s="642"/>
      <c r="M43" s="641"/>
      <c r="N43" s="641"/>
      <c r="O43" s="640"/>
    </row>
    <row r="44" spans="1:16" ht="6" customHeight="1"/>
    <row r="45" spans="1:16">
      <c r="A45" s="462"/>
      <c r="B45" s="462"/>
      <c r="C45" s="462"/>
      <c r="D45" s="462"/>
      <c r="E45" s="462"/>
      <c r="F45" s="462"/>
      <c r="G45" s="462"/>
      <c r="H45" s="462"/>
      <c r="I45" s="462"/>
      <c r="J45" s="462"/>
      <c r="K45" s="462"/>
      <c r="L45" s="462"/>
      <c r="M45" s="462"/>
      <c r="N45" s="462"/>
      <c r="O45" s="462"/>
      <c r="P45" s="462"/>
    </row>
    <row r="46" spans="1:16">
      <c r="A46" s="462"/>
      <c r="B46" s="462"/>
      <c r="C46" s="462"/>
      <c r="D46" s="462"/>
      <c r="E46" s="462"/>
      <c r="F46" s="462"/>
      <c r="G46" s="462"/>
      <c r="H46" s="462"/>
      <c r="I46" s="462"/>
      <c r="J46" s="462"/>
      <c r="K46" s="462"/>
      <c r="L46" s="462"/>
      <c r="M46" s="462"/>
      <c r="N46" s="462"/>
      <c r="O46" s="462"/>
      <c r="P46" s="462"/>
    </row>
    <row r="47" spans="1:16" ht="15.75">
      <c r="A47" s="527" t="s">
        <v>866</v>
      </c>
      <c r="B47" s="512"/>
      <c r="C47" s="523" t="s">
        <v>849</v>
      </c>
      <c r="D47" s="526" t="s">
        <v>844</v>
      </c>
      <c r="E47" s="525" t="s">
        <v>848</v>
      </c>
      <c r="F47" s="524" t="s">
        <v>847</v>
      </c>
      <c r="G47" s="524" t="s">
        <v>846</v>
      </c>
      <c r="H47" s="524" t="s">
        <v>206</v>
      </c>
      <c r="I47" s="524" t="s">
        <v>845</v>
      </c>
      <c r="J47" s="521" t="s">
        <v>843</v>
      </c>
      <c r="K47" s="521" t="s">
        <v>844</v>
      </c>
      <c r="L47" s="521"/>
      <c r="M47" s="521"/>
      <c r="N47" s="521"/>
      <c r="O47" s="462"/>
      <c r="P47" s="462"/>
    </row>
    <row r="48" spans="1:16" ht="41.25" customHeight="1">
      <c r="A48" s="520"/>
      <c r="B48" s="509"/>
      <c r="C48" s="639"/>
      <c r="D48" s="638"/>
      <c r="E48" s="637"/>
      <c r="F48" s="517"/>
      <c r="G48" s="517"/>
      <c r="H48" s="517"/>
      <c r="I48" s="517"/>
      <c r="J48" s="1543" t="s">
        <v>1650</v>
      </c>
      <c r="K48" s="1542" t="s">
        <v>1649</v>
      </c>
      <c r="L48" s="514"/>
      <c r="M48" s="514"/>
      <c r="N48" s="514"/>
      <c r="O48" s="462"/>
      <c r="P48" s="462"/>
    </row>
    <row r="49" spans="1:18">
      <c r="A49" s="513" t="s">
        <v>865</v>
      </c>
      <c r="B49" s="480"/>
      <c r="C49" s="1597">
        <v>48492</v>
      </c>
      <c r="D49" s="1602">
        <v>0</v>
      </c>
      <c r="E49" s="1597">
        <v>471815</v>
      </c>
      <c r="F49" s="1603">
        <v>1812438</v>
      </c>
      <c r="G49" s="1603">
        <v>1541771</v>
      </c>
      <c r="H49" s="1603">
        <v>0</v>
      </c>
      <c r="I49" s="1603">
        <v>0</v>
      </c>
      <c r="J49" s="1601">
        <v>5307132</v>
      </c>
      <c r="K49" s="1601">
        <v>2598901</v>
      </c>
      <c r="L49" s="511"/>
      <c r="M49" s="511"/>
      <c r="N49" s="511"/>
      <c r="O49" s="462"/>
      <c r="P49" s="462"/>
    </row>
    <row r="50" spans="1:18">
      <c r="A50" s="502" t="s">
        <v>864</v>
      </c>
      <c r="B50" s="480"/>
      <c r="C50" s="636">
        <f>('4A'!$C$1)/((1+'4A'!$C$1)^12-1)*C49</f>
        <v>3834.4212248649624</v>
      </c>
      <c r="D50" s="491">
        <f>('4A'!$C$1)/((1+'4A'!$C$1)^12-1)*D49</f>
        <v>0</v>
      </c>
      <c r="E50" s="636">
        <f>('4A'!$C$1)/((1+'4A'!$C$1)^12-1)*E49</f>
        <v>37307.956986918718</v>
      </c>
      <c r="F50" s="636">
        <f>('4A'!$C$1)/((1+'4A'!$C$1)^12-1)*F49</f>
        <v>143315.40740641349</v>
      </c>
      <c r="G50" s="635">
        <f>('4A'!$C$1)/((1+'4A'!$C$1)^12-1)*G49</f>
        <v>121912.8814295405</v>
      </c>
      <c r="H50" s="635">
        <f>('4A'!$C$1)/((1+'4A'!$C$1)^12-1)*H49</f>
        <v>0</v>
      </c>
      <c r="I50" s="635">
        <f>('4A'!$C$1)/((1+'4A'!$C$1)^12-1)*I49</f>
        <v>0</v>
      </c>
      <c r="J50" s="635">
        <f>('4A'!$C$1)/((1+'4A'!$C$1)^12-1)*J49</f>
        <v>419652.30520415818</v>
      </c>
      <c r="K50" s="635">
        <f>('4A'!$C$1)/((1+'4A'!$C$1)^12-1)*K49</f>
        <v>205503.6120540043</v>
      </c>
      <c r="L50" s="634"/>
      <c r="M50" s="634"/>
      <c r="N50" s="633"/>
      <c r="O50" s="462"/>
      <c r="P50" s="462"/>
    </row>
    <row r="51" spans="1:18">
      <c r="A51" s="502" t="s">
        <v>840</v>
      </c>
      <c r="B51" s="480"/>
      <c r="C51" s="632">
        <f>+'4A'!D48</f>
        <v>0.9899</v>
      </c>
      <c r="D51" s="632">
        <f>+'4A'!E48</f>
        <v>0.9899</v>
      </c>
      <c r="E51" s="632">
        <f>+'4A'!F48</f>
        <v>1.1040000000000001</v>
      </c>
      <c r="F51" s="632">
        <f>+'4A'!G48</f>
        <v>0.9899</v>
      </c>
      <c r="G51" s="632">
        <f>+'4A'!H48</f>
        <v>0.9899</v>
      </c>
      <c r="H51" s="632">
        <f>+'4A'!I48</f>
        <v>0.99560000000000004</v>
      </c>
      <c r="I51" s="632">
        <f>+'4A'!J48</f>
        <v>0.99650000000000005</v>
      </c>
      <c r="J51" s="499">
        <f>+Peajes!C37</f>
        <v>0.9899</v>
      </c>
      <c r="K51" s="499">
        <f>+Peajes!C36</f>
        <v>0.9899</v>
      </c>
      <c r="L51" s="499"/>
      <c r="M51" s="499"/>
      <c r="N51" s="499"/>
      <c r="O51" s="462"/>
      <c r="P51" s="462"/>
    </row>
    <row r="52" spans="1:18">
      <c r="A52" s="502" t="str">
        <f>+CONCATENATE("FAPCSPT (días del 4 al ",RELACION!C71,"):")</f>
        <v>FAPCSPT (días del 4 al 30):</v>
      </c>
      <c r="B52" s="480"/>
      <c r="C52" s="632">
        <f>+'4A'!D49</f>
        <v>0.9899</v>
      </c>
      <c r="D52" s="632">
        <f>+'4A'!E49</f>
        <v>0.9899</v>
      </c>
      <c r="E52" s="632">
        <f>+'4A'!F49</f>
        <v>1.1040000000000001</v>
      </c>
      <c r="F52" s="632">
        <f>+'4A'!G49</f>
        <v>0.9899</v>
      </c>
      <c r="G52" s="632">
        <f>+'4A'!H49</f>
        <v>0.9899</v>
      </c>
      <c r="H52" s="632">
        <f>+'4A'!I49</f>
        <v>0.99560000000000004</v>
      </c>
      <c r="I52" s="632">
        <f>+'4A'!J49</f>
        <v>0.99650000000000005</v>
      </c>
      <c r="J52" s="499">
        <f>+Peajes!D37</f>
        <v>0.9899</v>
      </c>
      <c r="K52" s="499">
        <f>+Peajes!D36</f>
        <v>0.9899</v>
      </c>
      <c r="L52" s="499"/>
      <c r="M52" s="499"/>
      <c r="N52" s="499"/>
      <c r="O52" s="462"/>
      <c r="P52" s="462"/>
    </row>
    <row r="53" spans="1:18">
      <c r="A53" s="498" t="s">
        <v>863</v>
      </c>
      <c r="B53" s="497"/>
      <c r="C53" s="496">
        <f>+ROUND((ROUND(C50*C51,2)*3+ROUND(C50*C52,2)*(RELACION!$C$71-3))/RELACION!$C$71,2)</f>
        <v>3795.69</v>
      </c>
      <c r="D53" s="496">
        <f>+ROUND((ROUND(D50*D51,2)*3+ROUND(D50*D52,2)*(RELACION!$C$71-3))/RELACION!$C$71,2)</f>
        <v>0</v>
      </c>
      <c r="E53" s="496">
        <f>+ROUND((ROUND(E50*E51,2)*3+ROUND(E50*E52,2)*(RELACION!$C$71-3))/RELACION!$C$71,2)</f>
        <v>41187.980000000003</v>
      </c>
      <c r="F53" s="496">
        <f>+ROUND((ROUND(F50*F51,2)*3+ROUND(F50*F52,2)*(RELACION!$C$71-3))/RELACION!$C$71,2)</f>
        <v>141867.92000000001</v>
      </c>
      <c r="G53" s="496">
        <f>+ROUND((ROUND(G50*G51,2)*3+ROUND(G50*G52,2)*(RELACION!$C$71-3))/RELACION!$C$71,2)</f>
        <v>120681.56</v>
      </c>
      <c r="H53" s="496">
        <f>+ROUND((ROUND(H50*H51,2)*3+ROUND(H50*H52,2)*(RELACION!$C$71-3))/RELACION!$C$71,2)</f>
        <v>0</v>
      </c>
      <c r="I53" s="496">
        <f>+ROUND((ROUND(I50*I51,2)*3+ROUND(I50*I52,2)*(RELACION!$C$71-3))/RELACION!$C$71,2)</f>
        <v>0</v>
      </c>
      <c r="J53" s="496">
        <f>+ROUND((ROUND(J50*J51,2)*3+ROUND(J50*J52,2)*(RELACION!$C$71-3))/RELACION!$C$71,2)</f>
        <v>415413.82</v>
      </c>
      <c r="K53" s="496">
        <f>+ROUND((ROUND(K50*K51,2)*3+ROUND(K50*K52,2)*(RELACION!$C$71-3))/RELACION!$C$71,2)</f>
        <v>203428.03</v>
      </c>
      <c r="L53" s="496"/>
      <c r="M53" s="496"/>
      <c r="N53" s="496"/>
    </row>
    <row r="54" spans="1:18">
      <c r="P54" s="629"/>
    </row>
    <row r="55" spans="1:18">
      <c r="A55" s="480" t="s">
        <v>838</v>
      </c>
      <c r="C55" s="495">
        <v>0.12</v>
      </c>
    </row>
    <row r="56" spans="1:18">
      <c r="A56" s="492"/>
    </row>
    <row r="57" spans="1:18">
      <c r="A57" s="631"/>
    </row>
    <row r="58" spans="1:18">
      <c r="P58" s="630"/>
      <c r="Q58" s="630"/>
      <c r="R58" s="629"/>
    </row>
    <row r="64" spans="1:18">
      <c r="B64" s="480"/>
      <c r="D64" s="462"/>
    </row>
    <row r="73" ht="7.5" customHeight="1"/>
    <row r="74" ht="6" customHeight="1"/>
    <row r="76" ht="6.75" customHeight="1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showGridLines="0" topLeftCell="A43" zoomScale="77" zoomScaleNormal="77" workbookViewId="0">
      <selection activeCell="C73" sqref="C73"/>
    </sheetView>
  </sheetViews>
  <sheetFormatPr defaultColWidth="11.42578125" defaultRowHeight="12.75"/>
  <cols>
    <col min="1" max="1" width="24.7109375" customWidth="1"/>
    <col min="2" max="7" width="16.7109375" customWidth="1"/>
    <col min="8" max="8" width="20.5703125" customWidth="1"/>
    <col min="9" max="9" width="24.140625" customWidth="1"/>
    <col min="10" max="10" width="26.42578125" customWidth="1"/>
    <col min="11" max="11" width="24.140625" customWidth="1"/>
    <col min="12" max="13" width="25.28515625" customWidth="1"/>
    <col min="14" max="14" width="16" customWidth="1"/>
    <col min="257" max="257" width="24.7109375" customWidth="1"/>
    <col min="258" max="263" width="16.7109375" customWidth="1"/>
    <col min="264" max="264" width="20.5703125" customWidth="1"/>
    <col min="265" max="265" width="24.140625" customWidth="1"/>
    <col min="266" max="266" width="26.42578125" customWidth="1"/>
    <col min="267" max="267" width="24.140625" customWidth="1"/>
    <col min="268" max="269" width="25.28515625" customWidth="1"/>
    <col min="270" max="270" width="16" customWidth="1"/>
    <col min="513" max="513" width="24.7109375" customWidth="1"/>
    <col min="514" max="519" width="16.7109375" customWidth="1"/>
    <col min="520" max="520" width="20.5703125" customWidth="1"/>
    <col min="521" max="521" width="24.140625" customWidth="1"/>
    <col min="522" max="522" width="26.42578125" customWidth="1"/>
    <col min="523" max="523" width="24.140625" customWidth="1"/>
    <col min="524" max="525" width="25.28515625" customWidth="1"/>
    <col min="526" max="526" width="16" customWidth="1"/>
    <col min="769" max="769" width="24.7109375" customWidth="1"/>
    <col min="770" max="775" width="16.7109375" customWidth="1"/>
    <col min="776" max="776" width="20.5703125" customWidth="1"/>
    <col min="777" max="777" width="24.140625" customWidth="1"/>
    <col min="778" max="778" width="26.42578125" customWidth="1"/>
    <col min="779" max="779" width="24.140625" customWidth="1"/>
    <col min="780" max="781" width="25.28515625" customWidth="1"/>
    <col min="782" max="782" width="16" customWidth="1"/>
    <col min="1025" max="1025" width="24.7109375" customWidth="1"/>
    <col min="1026" max="1031" width="16.7109375" customWidth="1"/>
    <col min="1032" max="1032" width="20.5703125" customWidth="1"/>
    <col min="1033" max="1033" width="24.140625" customWidth="1"/>
    <col min="1034" max="1034" width="26.42578125" customWidth="1"/>
    <col min="1035" max="1035" width="24.140625" customWidth="1"/>
    <col min="1036" max="1037" width="25.28515625" customWidth="1"/>
    <col min="1038" max="1038" width="16" customWidth="1"/>
    <col min="1281" max="1281" width="24.7109375" customWidth="1"/>
    <col min="1282" max="1287" width="16.7109375" customWidth="1"/>
    <col min="1288" max="1288" width="20.5703125" customWidth="1"/>
    <col min="1289" max="1289" width="24.140625" customWidth="1"/>
    <col min="1290" max="1290" width="26.42578125" customWidth="1"/>
    <col min="1291" max="1291" width="24.140625" customWidth="1"/>
    <col min="1292" max="1293" width="25.28515625" customWidth="1"/>
    <col min="1294" max="1294" width="16" customWidth="1"/>
    <col min="1537" max="1537" width="24.7109375" customWidth="1"/>
    <col min="1538" max="1543" width="16.7109375" customWidth="1"/>
    <col min="1544" max="1544" width="20.5703125" customWidth="1"/>
    <col min="1545" max="1545" width="24.140625" customWidth="1"/>
    <col min="1546" max="1546" width="26.42578125" customWidth="1"/>
    <col min="1547" max="1547" width="24.140625" customWidth="1"/>
    <col min="1548" max="1549" width="25.28515625" customWidth="1"/>
    <col min="1550" max="1550" width="16" customWidth="1"/>
    <col min="1793" max="1793" width="24.7109375" customWidth="1"/>
    <col min="1794" max="1799" width="16.7109375" customWidth="1"/>
    <col min="1800" max="1800" width="20.5703125" customWidth="1"/>
    <col min="1801" max="1801" width="24.140625" customWidth="1"/>
    <col min="1802" max="1802" width="26.42578125" customWidth="1"/>
    <col min="1803" max="1803" width="24.140625" customWidth="1"/>
    <col min="1804" max="1805" width="25.28515625" customWidth="1"/>
    <col min="1806" max="1806" width="16" customWidth="1"/>
    <col min="2049" max="2049" width="24.7109375" customWidth="1"/>
    <col min="2050" max="2055" width="16.7109375" customWidth="1"/>
    <col min="2056" max="2056" width="20.5703125" customWidth="1"/>
    <col min="2057" max="2057" width="24.140625" customWidth="1"/>
    <col min="2058" max="2058" width="26.42578125" customWidth="1"/>
    <col min="2059" max="2059" width="24.140625" customWidth="1"/>
    <col min="2060" max="2061" width="25.28515625" customWidth="1"/>
    <col min="2062" max="2062" width="16" customWidth="1"/>
    <col min="2305" max="2305" width="24.7109375" customWidth="1"/>
    <col min="2306" max="2311" width="16.7109375" customWidth="1"/>
    <col min="2312" max="2312" width="20.5703125" customWidth="1"/>
    <col min="2313" max="2313" width="24.140625" customWidth="1"/>
    <col min="2314" max="2314" width="26.42578125" customWidth="1"/>
    <col min="2315" max="2315" width="24.140625" customWidth="1"/>
    <col min="2316" max="2317" width="25.28515625" customWidth="1"/>
    <col min="2318" max="2318" width="16" customWidth="1"/>
    <col min="2561" max="2561" width="24.7109375" customWidth="1"/>
    <col min="2562" max="2567" width="16.7109375" customWidth="1"/>
    <col min="2568" max="2568" width="20.5703125" customWidth="1"/>
    <col min="2569" max="2569" width="24.140625" customWidth="1"/>
    <col min="2570" max="2570" width="26.42578125" customWidth="1"/>
    <col min="2571" max="2571" width="24.140625" customWidth="1"/>
    <col min="2572" max="2573" width="25.28515625" customWidth="1"/>
    <col min="2574" max="2574" width="16" customWidth="1"/>
    <col min="2817" max="2817" width="24.7109375" customWidth="1"/>
    <col min="2818" max="2823" width="16.7109375" customWidth="1"/>
    <col min="2824" max="2824" width="20.5703125" customWidth="1"/>
    <col min="2825" max="2825" width="24.140625" customWidth="1"/>
    <col min="2826" max="2826" width="26.42578125" customWidth="1"/>
    <col min="2827" max="2827" width="24.140625" customWidth="1"/>
    <col min="2828" max="2829" width="25.28515625" customWidth="1"/>
    <col min="2830" max="2830" width="16" customWidth="1"/>
    <col min="3073" max="3073" width="24.7109375" customWidth="1"/>
    <col min="3074" max="3079" width="16.7109375" customWidth="1"/>
    <col min="3080" max="3080" width="20.5703125" customWidth="1"/>
    <col min="3081" max="3081" width="24.140625" customWidth="1"/>
    <col min="3082" max="3082" width="26.42578125" customWidth="1"/>
    <col min="3083" max="3083" width="24.140625" customWidth="1"/>
    <col min="3084" max="3085" width="25.28515625" customWidth="1"/>
    <col min="3086" max="3086" width="16" customWidth="1"/>
    <col min="3329" max="3329" width="24.7109375" customWidth="1"/>
    <col min="3330" max="3335" width="16.7109375" customWidth="1"/>
    <col min="3336" max="3336" width="20.5703125" customWidth="1"/>
    <col min="3337" max="3337" width="24.140625" customWidth="1"/>
    <col min="3338" max="3338" width="26.42578125" customWidth="1"/>
    <col min="3339" max="3339" width="24.140625" customWidth="1"/>
    <col min="3340" max="3341" width="25.28515625" customWidth="1"/>
    <col min="3342" max="3342" width="16" customWidth="1"/>
    <col min="3585" max="3585" width="24.7109375" customWidth="1"/>
    <col min="3586" max="3591" width="16.7109375" customWidth="1"/>
    <col min="3592" max="3592" width="20.5703125" customWidth="1"/>
    <col min="3593" max="3593" width="24.140625" customWidth="1"/>
    <col min="3594" max="3594" width="26.42578125" customWidth="1"/>
    <col min="3595" max="3595" width="24.140625" customWidth="1"/>
    <col min="3596" max="3597" width="25.28515625" customWidth="1"/>
    <col min="3598" max="3598" width="16" customWidth="1"/>
    <col min="3841" max="3841" width="24.7109375" customWidth="1"/>
    <col min="3842" max="3847" width="16.7109375" customWidth="1"/>
    <col min="3848" max="3848" width="20.5703125" customWidth="1"/>
    <col min="3849" max="3849" width="24.140625" customWidth="1"/>
    <col min="3850" max="3850" width="26.42578125" customWidth="1"/>
    <col min="3851" max="3851" width="24.140625" customWidth="1"/>
    <col min="3852" max="3853" width="25.28515625" customWidth="1"/>
    <col min="3854" max="3854" width="16" customWidth="1"/>
    <col min="4097" max="4097" width="24.7109375" customWidth="1"/>
    <col min="4098" max="4103" width="16.7109375" customWidth="1"/>
    <col min="4104" max="4104" width="20.5703125" customWidth="1"/>
    <col min="4105" max="4105" width="24.140625" customWidth="1"/>
    <col min="4106" max="4106" width="26.42578125" customWidth="1"/>
    <col min="4107" max="4107" width="24.140625" customWidth="1"/>
    <col min="4108" max="4109" width="25.28515625" customWidth="1"/>
    <col min="4110" max="4110" width="16" customWidth="1"/>
    <col min="4353" max="4353" width="24.7109375" customWidth="1"/>
    <col min="4354" max="4359" width="16.7109375" customWidth="1"/>
    <col min="4360" max="4360" width="20.5703125" customWidth="1"/>
    <col min="4361" max="4361" width="24.140625" customWidth="1"/>
    <col min="4362" max="4362" width="26.42578125" customWidth="1"/>
    <col min="4363" max="4363" width="24.140625" customWidth="1"/>
    <col min="4364" max="4365" width="25.28515625" customWidth="1"/>
    <col min="4366" max="4366" width="16" customWidth="1"/>
    <col min="4609" max="4609" width="24.7109375" customWidth="1"/>
    <col min="4610" max="4615" width="16.7109375" customWidth="1"/>
    <col min="4616" max="4616" width="20.5703125" customWidth="1"/>
    <col min="4617" max="4617" width="24.140625" customWidth="1"/>
    <col min="4618" max="4618" width="26.42578125" customWidth="1"/>
    <col min="4619" max="4619" width="24.140625" customWidth="1"/>
    <col min="4620" max="4621" width="25.28515625" customWidth="1"/>
    <col min="4622" max="4622" width="16" customWidth="1"/>
    <col min="4865" max="4865" width="24.7109375" customWidth="1"/>
    <col min="4866" max="4871" width="16.7109375" customWidth="1"/>
    <col min="4872" max="4872" width="20.5703125" customWidth="1"/>
    <col min="4873" max="4873" width="24.140625" customWidth="1"/>
    <col min="4874" max="4874" width="26.42578125" customWidth="1"/>
    <col min="4875" max="4875" width="24.140625" customWidth="1"/>
    <col min="4876" max="4877" width="25.28515625" customWidth="1"/>
    <col min="4878" max="4878" width="16" customWidth="1"/>
    <col min="5121" max="5121" width="24.7109375" customWidth="1"/>
    <col min="5122" max="5127" width="16.7109375" customWidth="1"/>
    <col min="5128" max="5128" width="20.5703125" customWidth="1"/>
    <col min="5129" max="5129" width="24.140625" customWidth="1"/>
    <col min="5130" max="5130" width="26.42578125" customWidth="1"/>
    <col min="5131" max="5131" width="24.140625" customWidth="1"/>
    <col min="5132" max="5133" width="25.28515625" customWidth="1"/>
    <col min="5134" max="5134" width="16" customWidth="1"/>
    <col min="5377" max="5377" width="24.7109375" customWidth="1"/>
    <col min="5378" max="5383" width="16.7109375" customWidth="1"/>
    <col min="5384" max="5384" width="20.5703125" customWidth="1"/>
    <col min="5385" max="5385" width="24.140625" customWidth="1"/>
    <col min="5386" max="5386" width="26.42578125" customWidth="1"/>
    <col min="5387" max="5387" width="24.140625" customWidth="1"/>
    <col min="5388" max="5389" width="25.28515625" customWidth="1"/>
    <col min="5390" max="5390" width="16" customWidth="1"/>
    <col min="5633" max="5633" width="24.7109375" customWidth="1"/>
    <col min="5634" max="5639" width="16.7109375" customWidth="1"/>
    <col min="5640" max="5640" width="20.5703125" customWidth="1"/>
    <col min="5641" max="5641" width="24.140625" customWidth="1"/>
    <col min="5642" max="5642" width="26.42578125" customWidth="1"/>
    <col min="5643" max="5643" width="24.140625" customWidth="1"/>
    <col min="5644" max="5645" width="25.28515625" customWidth="1"/>
    <col min="5646" max="5646" width="16" customWidth="1"/>
    <col min="5889" max="5889" width="24.7109375" customWidth="1"/>
    <col min="5890" max="5895" width="16.7109375" customWidth="1"/>
    <col min="5896" max="5896" width="20.5703125" customWidth="1"/>
    <col min="5897" max="5897" width="24.140625" customWidth="1"/>
    <col min="5898" max="5898" width="26.42578125" customWidth="1"/>
    <col min="5899" max="5899" width="24.140625" customWidth="1"/>
    <col min="5900" max="5901" width="25.28515625" customWidth="1"/>
    <col min="5902" max="5902" width="16" customWidth="1"/>
    <col min="6145" max="6145" width="24.7109375" customWidth="1"/>
    <col min="6146" max="6151" width="16.7109375" customWidth="1"/>
    <col min="6152" max="6152" width="20.5703125" customWidth="1"/>
    <col min="6153" max="6153" width="24.140625" customWidth="1"/>
    <col min="6154" max="6154" width="26.42578125" customWidth="1"/>
    <col min="6155" max="6155" width="24.140625" customWidth="1"/>
    <col min="6156" max="6157" width="25.28515625" customWidth="1"/>
    <col min="6158" max="6158" width="16" customWidth="1"/>
    <col min="6401" max="6401" width="24.7109375" customWidth="1"/>
    <col min="6402" max="6407" width="16.7109375" customWidth="1"/>
    <col min="6408" max="6408" width="20.5703125" customWidth="1"/>
    <col min="6409" max="6409" width="24.140625" customWidth="1"/>
    <col min="6410" max="6410" width="26.42578125" customWidth="1"/>
    <col min="6411" max="6411" width="24.140625" customWidth="1"/>
    <col min="6412" max="6413" width="25.28515625" customWidth="1"/>
    <col min="6414" max="6414" width="16" customWidth="1"/>
    <col min="6657" max="6657" width="24.7109375" customWidth="1"/>
    <col min="6658" max="6663" width="16.7109375" customWidth="1"/>
    <col min="6664" max="6664" width="20.5703125" customWidth="1"/>
    <col min="6665" max="6665" width="24.140625" customWidth="1"/>
    <col min="6666" max="6666" width="26.42578125" customWidth="1"/>
    <col min="6667" max="6667" width="24.140625" customWidth="1"/>
    <col min="6668" max="6669" width="25.28515625" customWidth="1"/>
    <col min="6670" max="6670" width="16" customWidth="1"/>
    <col min="6913" max="6913" width="24.7109375" customWidth="1"/>
    <col min="6914" max="6919" width="16.7109375" customWidth="1"/>
    <col min="6920" max="6920" width="20.5703125" customWidth="1"/>
    <col min="6921" max="6921" width="24.140625" customWidth="1"/>
    <col min="6922" max="6922" width="26.42578125" customWidth="1"/>
    <col min="6923" max="6923" width="24.140625" customWidth="1"/>
    <col min="6924" max="6925" width="25.28515625" customWidth="1"/>
    <col min="6926" max="6926" width="16" customWidth="1"/>
    <col min="7169" max="7169" width="24.7109375" customWidth="1"/>
    <col min="7170" max="7175" width="16.7109375" customWidth="1"/>
    <col min="7176" max="7176" width="20.5703125" customWidth="1"/>
    <col min="7177" max="7177" width="24.140625" customWidth="1"/>
    <col min="7178" max="7178" width="26.42578125" customWidth="1"/>
    <col min="7179" max="7179" width="24.140625" customWidth="1"/>
    <col min="7180" max="7181" width="25.28515625" customWidth="1"/>
    <col min="7182" max="7182" width="16" customWidth="1"/>
    <col min="7425" max="7425" width="24.7109375" customWidth="1"/>
    <col min="7426" max="7431" width="16.7109375" customWidth="1"/>
    <col min="7432" max="7432" width="20.5703125" customWidth="1"/>
    <col min="7433" max="7433" width="24.140625" customWidth="1"/>
    <col min="7434" max="7434" width="26.42578125" customWidth="1"/>
    <col min="7435" max="7435" width="24.140625" customWidth="1"/>
    <col min="7436" max="7437" width="25.28515625" customWidth="1"/>
    <col min="7438" max="7438" width="16" customWidth="1"/>
    <col min="7681" max="7681" width="24.7109375" customWidth="1"/>
    <col min="7682" max="7687" width="16.7109375" customWidth="1"/>
    <col min="7688" max="7688" width="20.5703125" customWidth="1"/>
    <col min="7689" max="7689" width="24.140625" customWidth="1"/>
    <col min="7690" max="7690" width="26.42578125" customWidth="1"/>
    <col min="7691" max="7691" width="24.140625" customWidth="1"/>
    <col min="7692" max="7693" width="25.28515625" customWidth="1"/>
    <col min="7694" max="7694" width="16" customWidth="1"/>
    <col min="7937" max="7937" width="24.7109375" customWidth="1"/>
    <col min="7938" max="7943" width="16.7109375" customWidth="1"/>
    <col min="7944" max="7944" width="20.5703125" customWidth="1"/>
    <col min="7945" max="7945" width="24.140625" customWidth="1"/>
    <col min="7946" max="7946" width="26.42578125" customWidth="1"/>
    <col min="7947" max="7947" width="24.140625" customWidth="1"/>
    <col min="7948" max="7949" width="25.28515625" customWidth="1"/>
    <col min="7950" max="7950" width="16" customWidth="1"/>
    <col min="8193" max="8193" width="24.7109375" customWidth="1"/>
    <col min="8194" max="8199" width="16.7109375" customWidth="1"/>
    <col min="8200" max="8200" width="20.5703125" customWidth="1"/>
    <col min="8201" max="8201" width="24.140625" customWidth="1"/>
    <col min="8202" max="8202" width="26.42578125" customWidth="1"/>
    <col min="8203" max="8203" width="24.140625" customWidth="1"/>
    <col min="8204" max="8205" width="25.28515625" customWidth="1"/>
    <col min="8206" max="8206" width="16" customWidth="1"/>
    <col min="8449" max="8449" width="24.7109375" customWidth="1"/>
    <col min="8450" max="8455" width="16.7109375" customWidth="1"/>
    <col min="8456" max="8456" width="20.5703125" customWidth="1"/>
    <col min="8457" max="8457" width="24.140625" customWidth="1"/>
    <col min="8458" max="8458" width="26.42578125" customWidth="1"/>
    <col min="8459" max="8459" width="24.140625" customWidth="1"/>
    <col min="8460" max="8461" width="25.28515625" customWidth="1"/>
    <col min="8462" max="8462" width="16" customWidth="1"/>
    <col min="8705" max="8705" width="24.7109375" customWidth="1"/>
    <col min="8706" max="8711" width="16.7109375" customWidth="1"/>
    <col min="8712" max="8712" width="20.5703125" customWidth="1"/>
    <col min="8713" max="8713" width="24.140625" customWidth="1"/>
    <col min="8714" max="8714" width="26.42578125" customWidth="1"/>
    <col min="8715" max="8715" width="24.140625" customWidth="1"/>
    <col min="8716" max="8717" width="25.28515625" customWidth="1"/>
    <col min="8718" max="8718" width="16" customWidth="1"/>
    <col min="8961" max="8961" width="24.7109375" customWidth="1"/>
    <col min="8962" max="8967" width="16.7109375" customWidth="1"/>
    <col min="8968" max="8968" width="20.5703125" customWidth="1"/>
    <col min="8969" max="8969" width="24.140625" customWidth="1"/>
    <col min="8970" max="8970" width="26.42578125" customWidth="1"/>
    <col min="8971" max="8971" width="24.140625" customWidth="1"/>
    <col min="8972" max="8973" width="25.28515625" customWidth="1"/>
    <col min="8974" max="8974" width="16" customWidth="1"/>
    <col min="9217" max="9217" width="24.7109375" customWidth="1"/>
    <col min="9218" max="9223" width="16.7109375" customWidth="1"/>
    <col min="9224" max="9224" width="20.5703125" customWidth="1"/>
    <col min="9225" max="9225" width="24.140625" customWidth="1"/>
    <col min="9226" max="9226" width="26.42578125" customWidth="1"/>
    <col min="9227" max="9227" width="24.140625" customWidth="1"/>
    <col min="9228" max="9229" width="25.28515625" customWidth="1"/>
    <col min="9230" max="9230" width="16" customWidth="1"/>
    <col min="9473" max="9473" width="24.7109375" customWidth="1"/>
    <col min="9474" max="9479" width="16.7109375" customWidth="1"/>
    <col min="9480" max="9480" width="20.5703125" customWidth="1"/>
    <col min="9481" max="9481" width="24.140625" customWidth="1"/>
    <col min="9482" max="9482" width="26.42578125" customWidth="1"/>
    <col min="9483" max="9483" width="24.140625" customWidth="1"/>
    <col min="9484" max="9485" width="25.28515625" customWidth="1"/>
    <col min="9486" max="9486" width="16" customWidth="1"/>
    <col min="9729" max="9729" width="24.7109375" customWidth="1"/>
    <col min="9730" max="9735" width="16.7109375" customWidth="1"/>
    <col min="9736" max="9736" width="20.5703125" customWidth="1"/>
    <col min="9737" max="9737" width="24.140625" customWidth="1"/>
    <col min="9738" max="9738" width="26.42578125" customWidth="1"/>
    <col min="9739" max="9739" width="24.140625" customWidth="1"/>
    <col min="9740" max="9741" width="25.28515625" customWidth="1"/>
    <col min="9742" max="9742" width="16" customWidth="1"/>
    <col min="9985" max="9985" width="24.7109375" customWidth="1"/>
    <col min="9986" max="9991" width="16.7109375" customWidth="1"/>
    <col min="9992" max="9992" width="20.5703125" customWidth="1"/>
    <col min="9993" max="9993" width="24.140625" customWidth="1"/>
    <col min="9994" max="9994" width="26.42578125" customWidth="1"/>
    <col min="9995" max="9995" width="24.140625" customWidth="1"/>
    <col min="9996" max="9997" width="25.28515625" customWidth="1"/>
    <col min="9998" max="9998" width="16" customWidth="1"/>
    <col min="10241" max="10241" width="24.7109375" customWidth="1"/>
    <col min="10242" max="10247" width="16.7109375" customWidth="1"/>
    <col min="10248" max="10248" width="20.5703125" customWidth="1"/>
    <col min="10249" max="10249" width="24.140625" customWidth="1"/>
    <col min="10250" max="10250" width="26.42578125" customWidth="1"/>
    <col min="10251" max="10251" width="24.140625" customWidth="1"/>
    <col min="10252" max="10253" width="25.28515625" customWidth="1"/>
    <col min="10254" max="10254" width="16" customWidth="1"/>
    <col min="10497" max="10497" width="24.7109375" customWidth="1"/>
    <col min="10498" max="10503" width="16.7109375" customWidth="1"/>
    <col min="10504" max="10504" width="20.5703125" customWidth="1"/>
    <col min="10505" max="10505" width="24.140625" customWidth="1"/>
    <col min="10506" max="10506" width="26.42578125" customWidth="1"/>
    <col min="10507" max="10507" width="24.140625" customWidth="1"/>
    <col min="10508" max="10509" width="25.28515625" customWidth="1"/>
    <col min="10510" max="10510" width="16" customWidth="1"/>
    <col min="10753" max="10753" width="24.7109375" customWidth="1"/>
    <col min="10754" max="10759" width="16.7109375" customWidth="1"/>
    <col min="10760" max="10760" width="20.5703125" customWidth="1"/>
    <col min="10761" max="10761" width="24.140625" customWidth="1"/>
    <col min="10762" max="10762" width="26.42578125" customWidth="1"/>
    <col min="10763" max="10763" width="24.140625" customWidth="1"/>
    <col min="10764" max="10765" width="25.28515625" customWidth="1"/>
    <col min="10766" max="10766" width="16" customWidth="1"/>
    <col min="11009" max="11009" width="24.7109375" customWidth="1"/>
    <col min="11010" max="11015" width="16.7109375" customWidth="1"/>
    <col min="11016" max="11016" width="20.5703125" customWidth="1"/>
    <col min="11017" max="11017" width="24.140625" customWidth="1"/>
    <col min="11018" max="11018" width="26.42578125" customWidth="1"/>
    <col min="11019" max="11019" width="24.140625" customWidth="1"/>
    <col min="11020" max="11021" width="25.28515625" customWidth="1"/>
    <col min="11022" max="11022" width="16" customWidth="1"/>
    <col min="11265" max="11265" width="24.7109375" customWidth="1"/>
    <col min="11266" max="11271" width="16.7109375" customWidth="1"/>
    <col min="11272" max="11272" width="20.5703125" customWidth="1"/>
    <col min="11273" max="11273" width="24.140625" customWidth="1"/>
    <col min="11274" max="11274" width="26.42578125" customWidth="1"/>
    <col min="11275" max="11275" width="24.140625" customWidth="1"/>
    <col min="11276" max="11277" width="25.28515625" customWidth="1"/>
    <col min="11278" max="11278" width="16" customWidth="1"/>
    <col min="11521" max="11521" width="24.7109375" customWidth="1"/>
    <col min="11522" max="11527" width="16.7109375" customWidth="1"/>
    <col min="11528" max="11528" width="20.5703125" customWidth="1"/>
    <col min="11529" max="11529" width="24.140625" customWidth="1"/>
    <col min="11530" max="11530" width="26.42578125" customWidth="1"/>
    <col min="11531" max="11531" width="24.140625" customWidth="1"/>
    <col min="11532" max="11533" width="25.28515625" customWidth="1"/>
    <col min="11534" max="11534" width="16" customWidth="1"/>
    <col min="11777" max="11777" width="24.7109375" customWidth="1"/>
    <col min="11778" max="11783" width="16.7109375" customWidth="1"/>
    <col min="11784" max="11784" width="20.5703125" customWidth="1"/>
    <col min="11785" max="11785" width="24.140625" customWidth="1"/>
    <col min="11786" max="11786" width="26.42578125" customWidth="1"/>
    <col min="11787" max="11787" width="24.140625" customWidth="1"/>
    <col min="11788" max="11789" width="25.28515625" customWidth="1"/>
    <col min="11790" max="11790" width="16" customWidth="1"/>
    <col min="12033" max="12033" width="24.7109375" customWidth="1"/>
    <col min="12034" max="12039" width="16.7109375" customWidth="1"/>
    <col min="12040" max="12040" width="20.5703125" customWidth="1"/>
    <col min="12041" max="12041" width="24.140625" customWidth="1"/>
    <col min="12042" max="12042" width="26.42578125" customWidth="1"/>
    <col min="12043" max="12043" width="24.140625" customWidth="1"/>
    <col min="12044" max="12045" width="25.28515625" customWidth="1"/>
    <col min="12046" max="12046" width="16" customWidth="1"/>
    <col min="12289" max="12289" width="24.7109375" customWidth="1"/>
    <col min="12290" max="12295" width="16.7109375" customWidth="1"/>
    <col min="12296" max="12296" width="20.5703125" customWidth="1"/>
    <col min="12297" max="12297" width="24.140625" customWidth="1"/>
    <col min="12298" max="12298" width="26.42578125" customWidth="1"/>
    <col min="12299" max="12299" width="24.140625" customWidth="1"/>
    <col min="12300" max="12301" width="25.28515625" customWidth="1"/>
    <col min="12302" max="12302" width="16" customWidth="1"/>
    <col min="12545" max="12545" width="24.7109375" customWidth="1"/>
    <col min="12546" max="12551" width="16.7109375" customWidth="1"/>
    <col min="12552" max="12552" width="20.5703125" customWidth="1"/>
    <col min="12553" max="12553" width="24.140625" customWidth="1"/>
    <col min="12554" max="12554" width="26.42578125" customWidth="1"/>
    <col min="12555" max="12555" width="24.140625" customWidth="1"/>
    <col min="12556" max="12557" width="25.28515625" customWidth="1"/>
    <col min="12558" max="12558" width="16" customWidth="1"/>
    <col min="12801" max="12801" width="24.7109375" customWidth="1"/>
    <col min="12802" max="12807" width="16.7109375" customWidth="1"/>
    <col min="12808" max="12808" width="20.5703125" customWidth="1"/>
    <col min="12809" max="12809" width="24.140625" customWidth="1"/>
    <col min="12810" max="12810" width="26.42578125" customWidth="1"/>
    <col min="12811" max="12811" width="24.140625" customWidth="1"/>
    <col min="12812" max="12813" width="25.28515625" customWidth="1"/>
    <col min="12814" max="12814" width="16" customWidth="1"/>
    <col min="13057" max="13057" width="24.7109375" customWidth="1"/>
    <col min="13058" max="13063" width="16.7109375" customWidth="1"/>
    <col min="13064" max="13064" width="20.5703125" customWidth="1"/>
    <col min="13065" max="13065" width="24.140625" customWidth="1"/>
    <col min="13066" max="13066" width="26.42578125" customWidth="1"/>
    <col min="13067" max="13067" width="24.140625" customWidth="1"/>
    <col min="13068" max="13069" width="25.28515625" customWidth="1"/>
    <col min="13070" max="13070" width="16" customWidth="1"/>
    <col min="13313" max="13313" width="24.7109375" customWidth="1"/>
    <col min="13314" max="13319" width="16.7109375" customWidth="1"/>
    <col min="13320" max="13320" width="20.5703125" customWidth="1"/>
    <col min="13321" max="13321" width="24.140625" customWidth="1"/>
    <col min="13322" max="13322" width="26.42578125" customWidth="1"/>
    <col min="13323" max="13323" width="24.140625" customWidth="1"/>
    <col min="13324" max="13325" width="25.28515625" customWidth="1"/>
    <col min="13326" max="13326" width="16" customWidth="1"/>
    <col min="13569" max="13569" width="24.7109375" customWidth="1"/>
    <col min="13570" max="13575" width="16.7109375" customWidth="1"/>
    <col min="13576" max="13576" width="20.5703125" customWidth="1"/>
    <col min="13577" max="13577" width="24.140625" customWidth="1"/>
    <col min="13578" max="13578" width="26.42578125" customWidth="1"/>
    <col min="13579" max="13579" width="24.140625" customWidth="1"/>
    <col min="13580" max="13581" width="25.28515625" customWidth="1"/>
    <col min="13582" max="13582" width="16" customWidth="1"/>
    <col min="13825" max="13825" width="24.7109375" customWidth="1"/>
    <col min="13826" max="13831" width="16.7109375" customWidth="1"/>
    <col min="13832" max="13832" width="20.5703125" customWidth="1"/>
    <col min="13833" max="13833" width="24.140625" customWidth="1"/>
    <col min="13834" max="13834" width="26.42578125" customWidth="1"/>
    <col min="13835" max="13835" width="24.140625" customWidth="1"/>
    <col min="13836" max="13837" width="25.28515625" customWidth="1"/>
    <col min="13838" max="13838" width="16" customWidth="1"/>
    <col min="14081" max="14081" width="24.7109375" customWidth="1"/>
    <col min="14082" max="14087" width="16.7109375" customWidth="1"/>
    <col min="14088" max="14088" width="20.5703125" customWidth="1"/>
    <col min="14089" max="14089" width="24.140625" customWidth="1"/>
    <col min="14090" max="14090" width="26.42578125" customWidth="1"/>
    <col min="14091" max="14091" width="24.140625" customWidth="1"/>
    <col min="14092" max="14093" width="25.28515625" customWidth="1"/>
    <col min="14094" max="14094" width="16" customWidth="1"/>
    <col min="14337" max="14337" width="24.7109375" customWidth="1"/>
    <col min="14338" max="14343" width="16.7109375" customWidth="1"/>
    <col min="14344" max="14344" width="20.5703125" customWidth="1"/>
    <col min="14345" max="14345" width="24.140625" customWidth="1"/>
    <col min="14346" max="14346" width="26.42578125" customWidth="1"/>
    <col min="14347" max="14347" width="24.140625" customWidth="1"/>
    <col min="14348" max="14349" width="25.28515625" customWidth="1"/>
    <col min="14350" max="14350" width="16" customWidth="1"/>
    <col min="14593" max="14593" width="24.7109375" customWidth="1"/>
    <col min="14594" max="14599" width="16.7109375" customWidth="1"/>
    <col min="14600" max="14600" width="20.5703125" customWidth="1"/>
    <col min="14601" max="14601" width="24.140625" customWidth="1"/>
    <col min="14602" max="14602" width="26.42578125" customWidth="1"/>
    <col min="14603" max="14603" width="24.140625" customWidth="1"/>
    <col min="14604" max="14605" width="25.28515625" customWidth="1"/>
    <col min="14606" max="14606" width="16" customWidth="1"/>
    <col min="14849" max="14849" width="24.7109375" customWidth="1"/>
    <col min="14850" max="14855" width="16.7109375" customWidth="1"/>
    <col min="14856" max="14856" width="20.5703125" customWidth="1"/>
    <col min="14857" max="14857" width="24.140625" customWidth="1"/>
    <col min="14858" max="14858" width="26.42578125" customWidth="1"/>
    <col min="14859" max="14859" width="24.140625" customWidth="1"/>
    <col min="14860" max="14861" width="25.28515625" customWidth="1"/>
    <col min="14862" max="14862" width="16" customWidth="1"/>
    <col min="15105" max="15105" width="24.7109375" customWidth="1"/>
    <col min="15106" max="15111" width="16.7109375" customWidth="1"/>
    <col min="15112" max="15112" width="20.5703125" customWidth="1"/>
    <col min="15113" max="15113" width="24.140625" customWidth="1"/>
    <col min="15114" max="15114" width="26.42578125" customWidth="1"/>
    <col min="15115" max="15115" width="24.140625" customWidth="1"/>
    <col min="15116" max="15117" width="25.28515625" customWidth="1"/>
    <col min="15118" max="15118" width="16" customWidth="1"/>
    <col min="15361" max="15361" width="24.7109375" customWidth="1"/>
    <col min="15362" max="15367" width="16.7109375" customWidth="1"/>
    <col min="15368" max="15368" width="20.5703125" customWidth="1"/>
    <col min="15369" max="15369" width="24.140625" customWidth="1"/>
    <col min="15370" max="15370" width="26.42578125" customWidth="1"/>
    <col min="15371" max="15371" width="24.140625" customWidth="1"/>
    <col min="15372" max="15373" width="25.28515625" customWidth="1"/>
    <col min="15374" max="15374" width="16" customWidth="1"/>
    <col min="15617" max="15617" width="24.7109375" customWidth="1"/>
    <col min="15618" max="15623" width="16.7109375" customWidth="1"/>
    <col min="15624" max="15624" width="20.5703125" customWidth="1"/>
    <col min="15625" max="15625" width="24.140625" customWidth="1"/>
    <col min="15626" max="15626" width="26.42578125" customWidth="1"/>
    <col min="15627" max="15627" width="24.140625" customWidth="1"/>
    <col min="15628" max="15629" width="25.28515625" customWidth="1"/>
    <col min="15630" max="15630" width="16" customWidth="1"/>
    <col min="15873" max="15873" width="24.7109375" customWidth="1"/>
    <col min="15874" max="15879" width="16.7109375" customWidth="1"/>
    <col min="15880" max="15880" width="20.5703125" customWidth="1"/>
    <col min="15881" max="15881" width="24.140625" customWidth="1"/>
    <col min="15882" max="15882" width="26.42578125" customWidth="1"/>
    <col min="15883" max="15883" width="24.140625" customWidth="1"/>
    <col min="15884" max="15885" width="25.28515625" customWidth="1"/>
    <col min="15886" max="15886" width="16" customWidth="1"/>
    <col min="16129" max="16129" width="24.7109375" customWidth="1"/>
    <col min="16130" max="16135" width="16.7109375" customWidth="1"/>
    <col min="16136" max="16136" width="20.5703125" customWidth="1"/>
    <col min="16137" max="16137" width="24.140625" customWidth="1"/>
    <col min="16138" max="16138" width="26.42578125" customWidth="1"/>
    <col min="16139" max="16139" width="24.140625" customWidth="1"/>
    <col min="16140" max="16141" width="25.28515625" customWidth="1"/>
    <col min="16142" max="16142" width="16" customWidth="1"/>
  </cols>
  <sheetData>
    <row r="1" spans="1:16" ht="15.75">
      <c r="N1" s="2117"/>
    </row>
    <row r="2" spans="1:16">
      <c r="A2" s="2267" t="s">
        <v>1713</v>
      </c>
      <c r="B2" s="2267"/>
      <c r="C2" s="2267"/>
      <c r="D2" s="2267"/>
      <c r="E2" s="2267"/>
      <c r="F2" s="2267"/>
      <c r="G2" s="2267"/>
      <c r="H2" s="2267"/>
      <c r="I2" s="2267"/>
      <c r="J2" s="2267"/>
      <c r="K2" s="2267"/>
      <c r="L2" s="2267"/>
      <c r="M2" s="2267"/>
      <c r="N2" s="2267"/>
    </row>
    <row r="3" spans="1:16" ht="15" customHeight="1">
      <c r="A3" s="2268" t="str">
        <f>+RELACION!C66</f>
        <v xml:space="preserve"> JUNIO 2012  </v>
      </c>
      <c r="B3" s="2268"/>
      <c r="C3" s="2268"/>
      <c r="D3" s="2268"/>
      <c r="E3" s="2268"/>
      <c r="F3" s="2268"/>
      <c r="G3" s="2268"/>
      <c r="H3" s="2268"/>
      <c r="I3" s="2268"/>
      <c r="J3" s="2268"/>
      <c r="K3" s="2268"/>
      <c r="L3" s="2268"/>
      <c r="M3" s="2268"/>
      <c r="N3" s="2268"/>
    </row>
    <row r="5" spans="1:16">
      <c r="A5" s="2269" t="s">
        <v>1714</v>
      </c>
      <c r="B5" s="2269"/>
      <c r="C5" s="2269"/>
      <c r="D5" s="2269"/>
      <c r="E5" s="2269"/>
      <c r="F5" s="2269"/>
      <c r="G5" s="2269"/>
      <c r="H5" s="2269"/>
      <c r="I5" s="2269"/>
      <c r="J5" s="2269"/>
      <c r="K5" s="2269"/>
      <c r="L5" s="2269"/>
      <c r="M5" s="2269"/>
      <c r="N5" s="2269"/>
    </row>
    <row r="6" spans="1:16" ht="13.5" thickBot="1"/>
    <row r="7" spans="1:16">
      <c r="A7" s="1988"/>
      <c r="B7" s="2241" t="s">
        <v>1715</v>
      </c>
      <c r="C7" s="2241"/>
      <c r="D7" s="2241"/>
      <c r="E7" s="2241"/>
      <c r="F7" s="2241"/>
      <c r="G7" s="2241"/>
      <c r="H7" s="2241"/>
      <c r="I7" s="2241"/>
      <c r="J7" s="2241"/>
      <c r="K7" s="2241"/>
      <c r="L7" s="2241"/>
      <c r="M7" s="2241"/>
      <c r="N7" s="2242"/>
    </row>
    <row r="8" spans="1:16" ht="13.5" thickBot="1">
      <c r="A8" s="1989"/>
      <c r="B8" s="2235" t="s">
        <v>1738</v>
      </c>
      <c r="C8" s="2265"/>
      <c r="D8" s="2265"/>
      <c r="E8" s="2265"/>
      <c r="F8" s="2265"/>
      <c r="G8" s="2265"/>
      <c r="H8" s="2265"/>
      <c r="I8" s="2265"/>
      <c r="J8" s="2265"/>
      <c r="K8" s="2265"/>
      <c r="L8" s="2265"/>
      <c r="M8" s="2265"/>
      <c r="N8" s="2266"/>
    </row>
    <row r="9" spans="1:16">
      <c r="A9" s="1989" t="s">
        <v>0</v>
      </c>
      <c r="B9" s="1993" t="s">
        <v>849</v>
      </c>
      <c r="C9" s="2118" t="s">
        <v>844</v>
      </c>
      <c r="D9" s="2118" t="s">
        <v>848</v>
      </c>
      <c r="E9" s="2118" t="s">
        <v>847</v>
      </c>
      <c r="F9" s="2119" t="s">
        <v>846</v>
      </c>
      <c r="G9" s="2118" t="s">
        <v>206</v>
      </c>
      <c r="H9" s="2120" t="s">
        <v>845</v>
      </c>
      <c r="I9" s="2121" t="s">
        <v>843</v>
      </c>
      <c r="J9" s="2121" t="s">
        <v>844</v>
      </c>
      <c r="K9" s="2121"/>
      <c r="L9" s="2121"/>
      <c r="M9" s="2121"/>
      <c r="N9" s="2122"/>
    </row>
    <row r="10" spans="1:16" ht="42.75" customHeight="1">
      <c r="A10" s="1989"/>
      <c r="B10" s="2123"/>
      <c r="C10" s="2124"/>
      <c r="D10" s="2124"/>
      <c r="E10" s="2124"/>
      <c r="F10" s="2123"/>
      <c r="G10" s="2124"/>
      <c r="H10" s="2124"/>
      <c r="I10" s="2125" t="s">
        <v>1650</v>
      </c>
      <c r="J10" s="2125" t="s">
        <v>1649</v>
      </c>
      <c r="K10" s="2125"/>
      <c r="L10" s="2125"/>
      <c r="M10" s="2125"/>
      <c r="N10" s="2126" t="s">
        <v>378</v>
      </c>
    </row>
    <row r="11" spans="1:16">
      <c r="A11" s="1989"/>
      <c r="B11" s="255" t="s">
        <v>852</v>
      </c>
      <c r="C11" s="2002" t="s">
        <v>852</v>
      </c>
      <c r="D11" s="255" t="s">
        <v>852</v>
      </c>
      <c r="E11" s="2002" t="s">
        <v>852</v>
      </c>
      <c r="F11" s="255" t="s">
        <v>852</v>
      </c>
      <c r="G11" s="2002" t="s">
        <v>852</v>
      </c>
      <c r="H11" s="2002" t="s">
        <v>852</v>
      </c>
      <c r="I11" s="2003" t="s">
        <v>853</v>
      </c>
      <c r="J11" s="2053" t="s">
        <v>851</v>
      </c>
      <c r="K11" s="2002"/>
      <c r="L11" s="2002"/>
      <c r="M11" s="2053"/>
      <c r="N11" s="2127"/>
    </row>
    <row r="12" spans="1:16" ht="5.25" customHeight="1">
      <c r="A12" s="1989"/>
      <c r="B12" s="255"/>
      <c r="C12" s="2002"/>
      <c r="D12" s="255"/>
      <c r="E12" s="2002"/>
      <c r="F12" s="255"/>
      <c r="G12" s="2002"/>
      <c r="H12" s="2002"/>
      <c r="I12" s="2002"/>
      <c r="J12" s="2002"/>
      <c r="K12" s="2002"/>
      <c r="L12" s="2002"/>
      <c r="M12" s="1321"/>
      <c r="N12" s="2128"/>
    </row>
    <row r="13" spans="1:16" ht="8.25" customHeight="1">
      <c r="A13" s="2129"/>
      <c r="B13" s="2130"/>
      <c r="C13" s="2130"/>
      <c r="D13" s="2130"/>
      <c r="E13" s="2130"/>
      <c r="F13" s="2130"/>
      <c r="G13" s="2130"/>
      <c r="H13" s="2130"/>
      <c r="I13" s="2130"/>
      <c r="J13" s="2130"/>
      <c r="K13" s="2130"/>
      <c r="L13" s="2130"/>
      <c r="M13" s="2058"/>
      <c r="N13" s="2131"/>
    </row>
    <row r="14" spans="1:16" ht="14.25">
      <c r="A14" s="2132" t="s">
        <v>12</v>
      </c>
      <c r="B14" s="2017">
        <v>108.13894331031622</v>
      </c>
      <c r="C14" s="2017">
        <v>0</v>
      </c>
      <c r="D14" s="2017">
        <v>1173.4426769010217</v>
      </c>
      <c r="E14" s="2017">
        <v>4041.8071440060912</v>
      </c>
      <c r="F14" s="2017">
        <v>3438.2092255796774</v>
      </c>
      <c r="G14" s="2017">
        <v>0</v>
      </c>
      <c r="H14" s="2017">
        <v>0</v>
      </c>
      <c r="I14" s="2017">
        <v>11835.110752274793</v>
      </c>
      <c r="J14" s="2017">
        <v>5795.6503834347141</v>
      </c>
      <c r="K14" s="2017"/>
      <c r="L14" s="2017"/>
      <c r="M14" s="2133"/>
      <c r="N14" s="2134">
        <f>SUM(B14:M14)</f>
        <v>26392.359125506613</v>
      </c>
      <c r="O14" s="2135"/>
      <c r="P14" s="2049"/>
    </row>
    <row r="15" spans="1:16" ht="14.25">
      <c r="A15" s="2132" t="s">
        <v>39</v>
      </c>
      <c r="B15" s="2017">
        <v>897.74786806263535</v>
      </c>
      <c r="C15" s="2017">
        <v>0</v>
      </c>
      <c r="D15" s="2017">
        <v>9741.6862901887307</v>
      </c>
      <c r="E15" s="2017">
        <v>33554.274117875939</v>
      </c>
      <c r="F15" s="2017">
        <v>28543.324982934068</v>
      </c>
      <c r="G15" s="2017">
        <v>0</v>
      </c>
      <c r="H15" s="2017">
        <v>0</v>
      </c>
      <c r="I15" s="2017">
        <v>98252.721183435773</v>
      </c>
      <c r="J15" s="2017">
        <v>48114.329736275045</v>
      </c>
      <c r="K15" s="2017"/>
      <c r="L15" s="2017"/>
      <c r="M15" s="2133"/>
      <c r="N15" s="2134">
        <f t="shared" ref="N15:N39" si="0">SUM(B15:M15)</f>
        <v>219104.0841787722</v>
      </c>
      <c r="O15" s="2135"/>
      <c r="P15" s="2049"/>
    </row>
    <row r="16" spans="1:16" ht="14.25">
      <c r="A16" s="2132" t="s">
        <v>99</v>
      </c>
      <c r="B16" s="2017">
        <v>71.051649841945618</v>
      </c>
      <c r="C16" s="2017">
        <v>0</v>
      </c>
      <c r="D16" s="2017">
        <v>770.99919452248719</v>
      </c>
      <c r="E16" s="2017">
        <v>2655.6304059723407</v>
      </c>
      <c r="F16" s="2017">
        <v>2259.0422145906937</v>
      </c>
      <c r="G16" s="2017">
        <v>0</v>
      </c>
      <c r="H16" s="2017">
        <v>0</v>
      </c>
      <c r="I16" s="2017">
        <v>7776.1453854622023</v>
      </c>
      <c r="J16" s="2017">
        <v>3807.9761928916241</v>
      </c>
      <c r="K16" s="2017"/>
      <c r="L16" s="2017"/>
      <c r="M16" s="2133"/>
      <c r="N16" s="2134">
        <f t="shared" si="0"/>
        <v>17340.845043281293</v>
      </c>
      <c r="O16" s="2135"/>
      <c r="P16" s="2049"/>
    </row>
    <row r="17" spans="1:16" ht="14.25">
      <c r="A17" s="2132" t="s">
        <v>132</v>
      </c>
      <c r="B17" s="2017">
        <v>304.79277259548314</v>
      </c>
      <c r="C17" s="2017">
        <v>0</v>
      </c>
      <c r="D17" s="2017">
        <v>3307.3824842933195</v>
      </c>
      <c r="E17" s="2017">
        <v>11391.95157643385</v>
      </c>
      <c r="F17" s="2017">
        <v>9690.6932003267284</v>
      </c>
      <c r="G17" s="2017">
        <v>0</v>
      </c>
      <c r="H17" s="2017">
        <v>0</v>
      </c>
      <c r="I17" s="2017">
        <v>33357.605592733067</v>
      </c>
      <c r="J17" s="2017">
        <v>16335.210011180347</v>
      </c>
      <c r="K17" s="2017"/>
      <c r="L17" s="2017"/>
      <c r="M17" s="2133"/>
      <c r="N17" s="2134">
        <f t="shared" si="0"/>
        <v>74387.635637562795</v>
      </c>
      <c r="O17" s="2135"/>
      <c r="P17" s="2049"/>
    </row>
    <row r="18" spans="1:16" ht="14.25">
      <c r="A18" s="2132" t="s">
        <v>444</v>
      </c>
      <c r="B18" s="2017">
        <v>159.13628958041556</v>
      </c>
      <c r="C18" s="2017">
        <v>0</v>
      </c>
      <c r="D18" s="2017">
        <v>1726.8276156673398</v>
      </c>
      <c r="E18" s="2017">
        <v>5947.8867871958009</v>
      </c>
      <c r="F18" s="2017">
        <v>5059.6375571177559</v>
      </c>
      <c r="G18" s="2017">
        <v>0</v>
      </c>
      <c r="H18" s="2017">
        <v>0</v>
      </c>
      <c r="I18" s="2017">
        <v>17416.441794568742</v>
      </c>
      <c r="J18" s="2017">
        <v>8528.8266140947926</v>
      </c>
      <c r="K18" s="2017"/>
      <c r="L18" s="2017"/>
      <c r="M18" s="2133"/>
      <c r="N18" s="2134">
        <f t="shared" si="0"/>
        <v>38838.756658224847</v>
      </c>
      <c r="O18" s="2135"/>
      <c r="P18" s="2049"/>
    </row>
    <row r="19" spans="1:16" ht="14.25">
      <c r="A19" s="2132" t="s">
        <v>224</v>
      </c>
      <c r="B19" s="2017">
        <v>612.76983466422632</v>
      </c>
      <c r="C19" s="2017">
        <v>0</v>
      </c>
      <c r="D19" s="2017">
        <v>6649.3184888000505</v>
      </c>
      <c r="E19" s="2017">
        <v>22902.919332863774</v>
      </c>
      <c r="F19" s="2017">
        <v>19482.628868063755</v>
      </c>
      <c r="G19" s="2017">
        <v>0</v>
      </c>
      <c r="H19" s="2017">
        <v>0</v>
      </c>
      <c r="I19" s="2017">
        <v>67063.71115624161</v>
      </c>
      <c r="J19" s="2017">
        <v>32841.080359346859</v>
      </c>
      <c r="K19" s="2017"/>
      <c r="L19" s="2017"/>
      <c r="M19" s="2133"/>
      <c r="N19" s="2134">
        <f t="shared" si="0"/>
        <v>149552.4280399803</v>
      </c>
      <c r="O19" s="2135"/>
      <c r="P19" s="2049"/>
    </row>
    <row r="20" spans="1:16" ht="14.25">
      <c r="A20" s="2132" t="s">
        <v>92</v>
      </c>
      <c r="B20" s="2017">
        <v>40.276608476180904</v>
      </c>
      <c r="C20" s="2017">
        <v>0</v>
      </c>
      <c r="D20" s="2017">
        <v>437.05153592226179</v>
      </c>
      <c r="E20" s="2017">
        <v>1505.3807526879582</v>
      </c>
      <c r="F20" s="2017">
        <v>1280.5692620879827</v>
      </c>
      <c r="G20" s="2017">
        <v>0</v>
      </c>
      <c r="H20" s="2017">
        <v>0</v>
      </c>
      <c r="I20" s="2017">
        <v>4408.0153499718599</v>
      </c>
      <c r="J20" s="2017">
        <v>2158.6038684378291</v>
      </c>
      <c r="K20" s="2017"/>
      <c r="L20" s="2017"/>
      <c r="M20" s="2133"/>
      <c r="N20" s="2134">
        <f t="shared" si="0"/>
        <v>9829.8973775840714</v>
      </c>
      <c r="O20" s="2135"/>
      <c r="P20" s="2049"/>
    </row>
    <row r="21" spans="1:16" ht="14.25">
      <c r="A21" s="2132" t="s">
        <v>173</v>
      </c>
      <c r="B21" s="2017">
        <v>189.66395517865527</v>
      </c>
      <c r="C21" s="2017">
        <v>0</v>
      </c>
      <c r="D21" s="2017">
        <v>2058.0909380427142</v>
      </c>
      <c r="E21" s="2017">
        <v>7088.8905100703842</v>
      </c>
      <c r="F21" s="2017">
        <v>6030.245353738107</v>
      </c>
      <c r="G21" s="2017">
        <v>0</v>
      </c>
      <c r="H21" s="2017">
        <v>0</v>
      </c>
      <c r="I21" s="2017">
        <v>20757.498145811162</v>
      </c>
      <c r="J21" s="2017">
        <v>10164.940963040222</v>
      </c>
      <c r="K21" s="2017"/>
      <c r="L21" s="2017"/>
      <c r="M21" s="2133"/>
      <c r="N21" s="2134">
        <f t="shared" si="0"/>
        <v>46289.329865881242</v>
      </c>
      <c r="O21" s="2135"/>
      <c r="P21" s="2049"/>
    </row>
    <row r="22" spans="1:16" ht="14.25">
      <c r="A22" s="2132" t="s">
        <v>186</v>
      </c>
      <c r="B22" s="2017">
        <v>55.283001961931689</v>
      </c>
      <c r="C22" s="2017">
        <v>0</v>
      </c>
      <c r="D22" s="2017">
        <v>599.88965883620722</v>
      </c>
      <c r="E22" s="2017">
        <v>2066.2605480677212</v>
      </c>
      <c r="F22" s="2017">
        <v>1757.688040448239</v>
      </c>
      <c r="G22" s="2017">
        <v>0</v>
      </c>
      <c r="H22" s="2017">
        <v>0</v>
      </c>
      <c r="I22" s="2017">
        <v>6050.3684510783378</v>
      </c>
      <c r="J22" s="2017">
        <v>2962.8637169004578</v>
      </c>
      <c r="K22" s="2017"/>
      <c r="L22" s="2017"/>
      <c r="M22" s="2133"/>
      <c r="N22" s="2134">
        <f t="shared" si="0"/>
        <v>13492.353417292896</v>
      </c>
      <c r="O22" s="2135"/>
      <c r="P22" s="2049"/>
    </row>
    <row r="23" spans="1:16" ht="14.25">
      <c r="A23" s="2132" t="s">
        <v>206</v>
      </c>
      <c r="B23" s="2017">
        <v>73.768684647349872</v>
      </c>
      <c r="C23" s="2017">
        <v>0</v>
      </c>
      <c r="D23" s="2017">
        <v>800.48241765827925</v>
      </c>
      <c r="E23" s="2017">
        <v>2757.1824495824108</v>
      </c>
      <c r="F23" s="2017">
        <v>2345.4286157168349</v>
      </c>
      <c r="G23" s="2017">
        <v>0</v>
      </c>
      <c r="H23" s="2017">
        <v>0</v>
      </c>
      <c r="I23" s="2017">
        <v>8073.5073427310881</v>
      </c>
      <c r="J23" s="2017">
        <v>3953.5942591469875</v>
      </c>
      <c r="K23" s="2017"/>
      <c r="L23" s="2017"/>
      <c r="M23" s="2133"/>
      <c r="N23" s="2134">
        <f t="shared" si="0"/>
        <v>18003.963769482951</v>
      </c>
      <c r="O23" s="2135"/>
      <c r="P23" s="2049"/>
    </row>
    <row r="24" spans="1:16" ht="14.25">
      <c r="A24" s="2132" t="s">
        <v>217</v>
      </c>
      <c r="B24" s="2017">
        <v>31.737037465187466</v>
      </c>
      <c r="C24" s="2017">
        <v>0</v>
      </c>
      <c r="D24" s="2017">
        <v>344.38651849212977</v>
      </c>
      <c r="E24" s="2017">
        <v>1186.2052728616454</v>
      </c>
      <c r="F24" s="2017">
        <v>1009.0590093177444</v>
      </c>
      <c r="G24" s="2017">
        <v>0</v>
      </c>
      <c r="H24" s="2017">
        <v>0</v>
      </c>
      <c r="I24" s="2017">
        <v>3473.4143117316326</v>
      </c>
      <c r="J24" s="2017">
        <v>1700.9300047104161</v>
      </c>
      <c r="K24" s="2017"/>
      <c r="L24" s="2017"/>
      <c r="M24" s="2133"/>
      <c r="N24" s="2134">
        <f t="shared" si="0"/>
        <v>7745.7321545787554</v>
      </c>
      <c r="O24" s="2135"/>
      <c r="P24" s="2049"/>
    </row>
    <row r="25" spans="1:16" ht="14.25">
      <c r="A25" s="2132" t="s">
        <v>314</v>
      </c>
      <c r="B25" s="2017">
        <v>601.11878864424193</v>
      </c>
      <c r="C25" s="2017">
        <v>0</v>
      </c>
      <c r="D25" s="2017">
        <v>6522.8900790905655</v>
      </c>
      <c r="E25" s="2017">
        <v>22467.44919049718</v>
      </c>
      <c r="F25" s="2017">
        <v>19112.191237666248</v>
      </c>
      <c r="G25" s="2017">
        <v>0</v>
      </c>
      <c r="H25" s="2017">
        <v>0</v>
      </c>
      <c r="I25" s="2017">
        <v>65788.579221294989</v>
      </c>
      <c r="J25" s="2017">
        <v>32216.648611947894</v>
      </c>
      <c r="K25" s="2017"/>
      <c r="L25" s="2017"/>
      <c r="M25" s="2133"/>
      <c r="N25" s="2134">
        <f t="shared" si="0"/>
        <v>146708.87712914112</v>
      </c>
      <c r="O25" s="2135"/>
      <c r="P25" s="2049"/>
    </row>
    <row r="26" spans="1:16" ht="14.25">
      <c r="A26" s="2132" t="s">
        <v>268</v>
      </c>
      <c r="B26" s="2017">
        <v>12.328179811497074</v>
      </c>
      <c r="C26" s="2017">
        <v>0</v>
      </c>
      <c r="D26" s="2017">
        <v>133.77615756617251</v>
      </c>
      <c r="E26" s="2017">
        <v>460.77873252111794</v>
      </c>
      <c r="F26" s="2017">
        <v>391.96667051628896</v>
      </c>
      <c r="G26" s="2017">
        <v>0</v>
      </c>
      <c r="H26" s="2017">
        <v>0</v>
      </c>
      <c r="I26" s="2017">
        <v>1349.2398665699463</v>
      </c>
      <c r="J26" s="2017">
        <v>660.72238052597061</v>
      </c>
      <c r="K26" s="2017"/>
      <c r="L26" s="2017"/>
      <c r="M26" s="2133"/>
      <c r="N26" s="2134">
        <f t="shared" si="0"/>
        <v>3008.8119875109933</v>
      </c>
      <c r="O26" s="2135"/>
      <c r="P26" s="2049"/>
    </row>
    <row r="27" spans="1:16" ht="15.75" customHeight="1">
      <c r="A27" s="2132" t="s">
        <v>279</v>
      </c>
      <c r="B27" s="2023">
        <v>357.11203913563781</v>
      </c>
      <c r="C27" s="2023">
        <v>0</v>
      </c>
      <c r="D27" s="2023">
        <v>3875.1119100026267</v>
      </c>
      <c r="E27" s="2023">
        <v>13347.43938496862</v>
      </c>
      <c r="F27" s="2023">
        <v>11354.151149769823</v>
      </c>
      <c r="G27" s="2023">
        <v>0</v>
      </c>
      <c r="H27" s="2023">
        <v>0</v>
      </c>
      <c r="I27" s="2023">
        <v>39083.612293239115</v>
      </c>
      <c r="J27" s="2023">
        <v>19139.233870691682</v>
      </c>
      <c r="K27" s="2023"/>
      <c r="L27" s="2023"/>
      <c r="M27" s="2133"/>
      <c r="N27" s="2134">
        <f t="shared" si="0"/>
        <v>87156.660647807497</v>
      </c>
      <c r="O27" s="2135"/>
      <c r="P27" s="2049"/>
    </row>
    <row r="28" spans="1:16" ht="15.75" customHeight="1">
      <c r="A28" s="2136" t="s">
        <v>371</v>
      </c>
      <c r="B28" s="2023">
        <v>6.2789102088470736</v>
      </c>
      <c r="C28" s="2023">
        <v>0</v>
      </c>
      <c r="D28" s="2023">
        <v>68.134022563430918</v>
      </c>
      <c r="E28" s="2023">
        <v>234.68089627864762</v>
      </c>
      <c r="F28" s="2023">
        <v>199.63397408734397</v>
      </c>
      <c r="G28" s="2023">
        <v>0</v>
      </c>
      <c r="H28" s="2023">
        <v>0</v>
      </c>
      <c r="I28" s="2023">
        <v>687.18627582709883</v>
      </c>
      <c r="J28" s="2023">
        <v>336.51492464680962</v>
      </c>
      <c r="K28" s="2023"/>
      <c r="L28" s="2023"/>
      <c r="M28" s="2133"/>
      <c r="N28" s="2134">
        <f t="shared" si="0"/>
        <v>1532.4290036121779</v>
      </c>
      <c r="O28" s="2135"/>
      <c r="P28" s="2049"/>
    </row>
    <row r="29" spans="1:16" ht="15.75" customHeight="1">
      <c r="A29" s="2136" t="s">
        <v>141</v>
      </c>
      <c r="B29" s="2023">
        <v>17.825487375154943</v>
      </c>
      <c r="C29" s="2023">
        <v>0</v>
      </c>
      <c r="D29" s="2023">
        <v>193.4288146550783</v>
      </c>
      <c r="E29" s="2023">
        <v>666.24640497498251</v>
      </c>
      <c r="F29" s="2023">
        <v>566.75008343516026</v>
      </c>
      <c r="G29" s="2023">
        <v>0</v>
      </c>
      <c r="H29" s="2023">
        <v>0</v>
      </c>
      <c r="I29" s="2023">
        <v>1950.8847676904297</v>
      </c>
      <c r="J29" s="2023">
        <v>955.34771820608114</v>
      </c>
      <c r="K29" s="2023"/>
      <c r="L29" s="2023"/>
      <c r="M29" s="2133"/>
      <c r="N29" s="2134">
        <f t="shared" si="0"/>
        <v>4350.4832763368868</v>
      </c>
      <c r="O29" s="2135"/>
      <c r="P29" s="2049"/>
    </row>
    <row r="30" spans="1:16" ht="15.75" customHeight="1">
      <c r="A30" s="2136" t="s">
        <v>311</v>
      </c>
      <c r="B30" s="2023">
        <v>95.909137568523278</v>
      </c>
      <c r="C30" s="2023">
        <v>0</v>
      </c>
      <c r="D30" s="2023">
        <v>1040.734000929893</v>
      </c>
      <c r="E30" s="2023">
        <v>3584.7052461713829</v>
      </c>
      <c r="F30" s="2023">
        <v>3049.3702963160836</v>
      </c>
      <c r="G30" s="2023">
        <v>0</v>
      </c>
      <c r="H30" s="2023">
        <v>0</v>
      </c>
      <c r="I30" s="2023">
        <v>10496.637293942804</v>
      </c>
      <c r="J30" s="2023">
        <v>5140.2003099735966</v>
      </c>
      <c r="K30" s="2023"/>
      <c r="L30" s="2023"/>
      <c r="M30" s="2133"/>
      <c r="N30" s="2134">
        <f t="shared" si="0"/>
        <v>23407.556284902283</v>
      </c>
      <c r="O30" s="2135"/>
      <c r="P30" s="2049"/>
    </row>
    <row r="31" spans="1:16" ht="13.5" customHeight="1">
      <c r="A31" s="2132" t="s">
        <v>372</v>
      </c>
      <c r="B31" s="2023">
        <v>2.6149292396222577</v>
      </c>
      <c r="C31" s="2023">
        <v>0</v>
      </c>
      <c r="D31" s="2023">
        <v>28.375250145026801</v>
      </c>
      <c r="E31" s="2023">
        <v>97.735740319254546</v>
      </c>
      <c r="F31" s="2023">
        <v>83.140019318550216</v>
      </c>
      <c r="G31" s="2023">
        <v>0</v>
      </c>
      <c r="H31" s="2023">
        <v>0</v>
      </c>
      <c r="I31" s="2023">
        <v>286.18716082218975</v>
      </c>
      <c r="J31" s="2023">
        <v>140.14577160035563</v>
      </c>
      <c r="K31" s="2023"/>
      <c r="L31" s="2023"/>
      <c r="M31" s="2133"/>
      <c r="N31" s="2134">
        <f t="shared" si="0"/>
        <v>638.19887144499921</v>
      </c>
      <c r="O31" s="2135"/>
      <c r="P31" s="2049"/>
    </row>
    <row r="32" spans="1:16" ht="13.5" customHeight="1">
      <c r="A32" s="2132" t="s">
        <v>350</v>
      </c>
      <c r="B32" s="2023">
        <v>134.23673061106936</v>
      </c>
      <c r="C32" s="2023">
        <v>0</v>
      </c>
      <c r="D32" s="2023">
        <v>1456.6362836991727</v>
      </c>
      <c r="E32" s="2023">
        <v>5017.2394898932052</v>
      </c>
      <c r="F32" s="2023">
        <v>4267.9718468693709</v>
      </c>
      <c r="G32" s="2023">
        <v>0</v>
      </c>
      <c r="H32" s="2023">
        <v>0</v>
      </c>
      <c r="I32" s="2023">
        <v>14691.345459575268</v>
      </c>
      <c r="J32" s="2023">
        <v>7194.3477106535411</v>
      </c>
      <c r="K32" s="2023"/>
      <c r="L32" s="2023"/>
      <c r="M32" s="2133"/>
      <c r="N32" s="2134">
        <f t="shared" si="0"/>
        <v>32761.777521301628</v>
      </c>
      <c r="O32" s="2135"/>
      <c r="P32" s="2049"/>
    </row>
    <row r="33" spans="1:16" ht="13.5" customHeight="1">
      <c r="A33" s="2132" t="s">
        <v>373</v>
      </c>
      <c r="B33" s="2023">
        <v>6.6223677130775025</v>
      </c>
      <c r="C33" s="2023">
        <v>0</v>
      </c>
      <c r="D33" s="2023">
        <v>71.860965705545482</v>
      </c>
      <c r="E33" s="2023">
        <v>247.51798300953507</v>
      </c>
      <c r="F33" s="2023">
        <v>210.55398794628258</v>
      </c>
      <c r="G33" s="2023">
        <v>0</v>
      </c>
      <c r="H33" s="2023">
        <v>0</v>
      </c>
      <c r="I33" s="2023">
        <v>724.77548723267421</v>
      </c>
      <c r="J33" s="2023">
        <v>354.92235082605833</v>
      </c>
      <c r="K33" s="2023"/>
      <c r="L33" s="2023"/>
      <c r="M33" s="2133"/>
      <c r="N33" s="2134">
        <f t="shared" si="0"/>
        <v>1616.2531424331733</v>
      </c>
      <c r="O33" s="2135"/>
      <c r="P33" s="2049"/>
    </row>
    <row r="34" spans="1:16" ht="13.5" customHeight="1">
      <c r="A34" s="2132" t="s">
        <v>374</v>
      </c>
      <c r="B34" s="2023">
        <v>1.0389119876253559</v>
      </c>
      <c r="C34" s="2023">
        <v>0</v>
      </c>
      <c r="D34" s="2023">
        <v>11.273493401219122</v>
      </c>
      <c r="E34" s="2023">
        <v>38.830432081512186</v>
      </c>
      <c r="F34" s="2023">
        <v>33.031548774881152</v>
      </c>
      <c r="G34" s="2023">
        <v>0</v>
      </c>
      <c r="H34" s="2023">
        <v>0</v>
      </c>
      <c r="I34" s="2023">
        <v>113.70222473996607</v>
      </c>
      <c r="J34" s="2023">
        <v>55.679947252281011</v>
      </c>
      <c r="K34" s="2023"/>
      <c r="L34" s="2023"/>
      <c r="M34" s="2133"/>
      <c r="N34" s="2134">
        <f t="shared" si="0"/>
        <v>253.55655823748492</v>
      </c>
      <c r="O34" s="2135"/>
      <c r="P34" s="2049"/>
    </row>
    <row r="35" spans="1:16" ht="14.25">
      <c r="A35" s="2132" t="s">
        <v>375</v>
      </c>
      <c r="B35" s="2023">
        <v>3.4372347881732499</v>
      </c>
      <c r="C35" s="2023">
        <v>0</v>
      </c>
      <c r="D35" s="2023">
        <v>37.298292987726626</v>
      </c>
      <c r="E35" s="2023">
        <v>128.47027811801794</v>
      </c>
      <c r="F35" s="2023">
        <v>109.28470352505533</v>
      </c>
      <c r="G35" s="2023">
        <v>0</v>
      </c>
      <c r="H35" s="2023">
        <v>0</v>
      </c>
      <c r="I35" s="2023">
        <v>376.18320610796474</v>
      </c>
      <c r="J35" s="2023">
        <v>184.21680948801179</v>
      </c>
      <c r="K35" s="2023"/>
      <c r="L35" s="2023"/>
      <c r="M35" s="2133"/>
      <c r="N35" s="2134">
        <f t="shared" si="0"/>
        <v>838.89052501494973</v>
      </c>
      <c r="O35" s="2135"/>
      <c r="P35" s="2049"/>
    </row>
    <row r="36" spans="1:16" ht="12" customHeight="1">
      <c r="A36" s="2136" t="s">
        <v>376</v>
      </c>
      <c r="B36" s="2023">
        <v>0.22998205413997116</v>
      </c>
      <c r="C36" s="2023">
        <v>0</v>
      </c>
      <c r="D36" s="2023">
        <v>2.4955926975796361</v>
      </c>
      <c r="E36" s="2023">
        <v>8.5958220134323664</v>
      </c>
      <c r="F36" s="2023">
        <v>7.3121337795278789</v>
      </c>
      <c r="G36" s="2023">
        <v>0</v>
      </c>
      <c r="H36" s="2023">
        <v>0</v>
      </c>
      <c r="I36" s="2023">
        <v>25.17005436211393</v>
      </c>
      <c r="J36" s="2023">
        <v>12.325768492434229</v>
      </c>
      <c r="K36" s="2023"/>
      <c r="L36" s="2023"/>
      <c r="M36" s="2133"/>
      <c r="N36" s="2134">
        <f t="shared" si="0"/>
        <v>56.129353399228016</v>
      </c>
      <c r="O36" s="2135"/>
      <c r="P36" s="2049"/>
    </row>
    <row r="37" spans="1:16" ht="12" customHeight="1">
      <c r="A37" s="2137" t="s">
        <v>359</v>
      </c>
      <c r="B37" s="2023">
        <v>7.7170754771496215</v>
      </c>
      <c r="C37" s="2023">
        <v>0</v>
      </c>
      <c r="D37" s="2023">
        <v>83.739913009579041</v>
      </c>
      <c r="E37" s="2023">
        <v>288.43384112670537</v>
      </c>
      <c r="F37" s="2023">
        <v>245.3595281016523</v>
      </c>
      <c r="G37" s="2023">
        <v>0</v>
      </c>
      <c r="H37" s="2023">
        <v>0</v>
      </c>
      <c r="I37" s="2023">
        <v>844.58420028797059</v>
      </c>
      <c r="J37" s="2023">
        <v>413.59264367686967</v>
      </c>
      <c r="K37" s="2023"/>
      <c r="L37" s="2023"/>
      <c r="M37" s="2133"/>
      <c r="N37" s="2134">
        <f t="shared" si="0"/>
        <v>1883.4272016799264</v>
      </c>
      <c r="O37" s="2135"/>
      <c r="P37" s="2049"/>
    </row>
    <row r="38" spans="1:16" ht="12" customHeight="1">
      <c r="A38" s="2137" t="s">
        <v>377</v>
      </c>
      <c r="B38" s="2023">
        <v>3.1558648540318264</v>
      </c>
      <c r="C38" s="2023">
        <v>0</v>
      </c>
      <c r="D38" s="2023">
        <v>34.245077572342787</v>
      </c>
      <c r="E38" s="2023">
        <v>117.9537798509886</v>
      </c>
      <c r="F38" s="2023">
        <v>100.33872464129924</v>
      </c>
      <c r="G38" s="2023">
        <v>0</v>
      </c>
      <c r="H38" s="2023">
        <v>0</v>
      </c>
      <c r="I38" s="2023">
        <v>345.3890793023412</v>
      </c>
      <c r="J38" s="2023">
        <v>169.13693431284747</v>
      </c>
      <c r="K38" s="2023"/>
      <c r="L38" s="2023"/>
      <c r="M38" s="2133"/>
      <c r="N38" s="2138">
        <f t="shared" si="0"/>
        <v>770.21946053385113</v>
      </c>
      <c r="O38" s="2135"/>
      <c r="P38" s="2049"/>
    </row>
    <row r="39" spans="1:16" ht="12" customHeight="1">
      <c r="A39" s="2139" t="s">
        <v>1623</v>
      </c>
      <c r="B39" s="2140">
        <v>1.6977147468804816</v>
      </c>
      <c r="C39" s="2141">
        <v>0</v>
      </c>
      <c r="D39" s="2140">
        <v>18.422326649494121</v>
      </c>
      <c r="E39" s="2141">
        <v>63.453880557490315</v>
      </c>
      <c r="F39" s="2140">
        <v>53.977765330820382</v>
      </c>
      <c r="G39" s="2141">
        <v>0</v>
      </c>
      <c r="H39" s="2141">
        <v>0</v>
      </c>
      <c r="I39" s="2142">
        <v>185.80394296477161</v>
      </c>
      <c r="J39" s="2141">
        <v>90.98813824623322</v>
      </c>
      <c r="K39" s="2141"/>
      <c r="L39" s="2141"/>
      <c r="M39" s="2143"/>
      <c r="N39" s="2144">
        <f t="shared" si="0"/>
        <v>414.34376849569014</v>
      </c>
      <c r="O39" s="2135"/>
      <c r="P39" s="2049"/>
    </row>
    <row r="40" spans="1:16" ht="3.75" customHeight="1">
      <c r="A40" s="2060"/>
      <c r="B40" s="1536"/>
      <c r="C40" s="2145"/>
      <c r="D40" s="1536"/>
      <c r="E40" s="2145"/>
      <c r="F40" s="1536"/>
      <c r="G40" s="2145"/>
      <c r="H40" s="2145"/>
      <c r="I40" s="2146"/>
      <c r="J40" s="2145"/>
      <c r="K40" s="2145"/>
      <c r="L40" s="2145"/>
      <c r="M40" s="2147"/>
      <c r="N40" s="2131"/>
    </row>
    <row r="41" spans="1:16" ht="15" customHeight="1">
      <c r="A41" s="2060" t="s">
        <v>836</v>
      </c>
      <c r="B41" s="2057">
        <f>SUM(B14:B39)</f>
        <v>3795.6899999999991</v>
      </c>
      <c r="C41" s="2057">
        <f t="shared" ref="C41:N41" si="1">SUM(C14:C39)</f>
        <v>0</v>
      </c>
      <c r="D41" s="2057">
        <f t="shared" si="1"/>
        <v>41187.980000000003</v>
      </c>
      <c r="E41" s="2057">
        <f t="shared" si="1"/>
        <v>141867.91999999998</v>
      </c>
      <c r="F41" s="2057">
        <f t="shared" si="1"/>
        <v>120681.56</v>
      </c>
      <c r="G41" s="2057">
        <f t="shared" si="1"/>
        <v>0</v>
      </c>
      <c r="H41" s="2057">
        <f t="shared" si="1"/>
        <v>0</v>
      </c>
      <c r="I41" s="2057">
        <f t="shared" si="1"/>
        <v>415413.81999999989</v>
      </c>
      <c r="J41" s="2057">
        <f t="shared" si="1"/>
        <v>203428.02999999997</v>
      </c>
      <c r="K41" s="2057">
        <f t="shared" si="1"/>
        <v>0</v>
      </c>
      <c r="L41" s="2057">
        <f t="shared" si="1"/>
        <v>0</v>
      </c>
      <c r="M41" s="2057">
        <f t="shared" si="1"/>
        <v>0</v>
      </c>
      <c r="N41" s="2057">
        <f t="shared" si="1"/>
        <v>926374.99999999988</v>
      </c>
    </row>
    <row r="42" spans="1:16" ht="4.5" customHeight="1" thickBot="1">
      <c r="A42" s="2062"/>
      <c r="B42" s="2046"/>
      <c r="C42" s="2045"/>
      <c r="D42" s="2046"/>
      <c r="E42" s="2045"/>
      <c r="F42" s="2046"/>
      <c r="G42" s="2045"/>
      <c r="H42" s="2045"/>
      <c r="I42" s="2047"/>
      <c r="J42" s="2045"/>
      <c r="K42" s="2045"/>
      <c r="L42" s="2045"/>
      <c r="M42" s="2148"/>
      <c r="N42" s="2149"/>
    </row>
    <row r="43" spans="1:16">
      <c r="B43" s="2049"/>
      <c r="C43" s="2049"/>
      <c r="D43" s="2049"/>
      <c r="E43" s="2049"/>
      <c r="F43" s="2049"/>
      <c r="G43" s="2049"/>
      <c r="H43" s="2049"/>
      <c r="I43" s="2049"/>
      <c r="J43" s="2049"/>
      <c r="K43" s="2049"/>
      <c r="L43" s="2049"/>
      <c r="M43" s="2049"/>
      <c r="N43" s="2049"/>
    </row>
    <row r="44" spans="1:16">
      <c r="A44" s="2050"/>
    </row>
    <row r="45" spans="1:16" ht="13.5" thickBot="1">
      <c r="D45" s="2051"/>
      <c r="E45" s="2051"/>
      <c r="F45" s="2051"/>
      <c r="G45" s="2051"/>
      <c r="H45" s="2051"/>
      <c r="I45" s="2051"/>
      <c r="J45" s="2051"/>
      <c r="K45" s="2051"/>
      <c r="L45" s="2051"/>
      <c r="M45" s="2051"/>
    </row>
    <row r="46" spans="1:16">
      <c r="A46" s="1988"/>
      <c r="B46" s="2241" t="s">
        <v>1716</v>
      </c>
      <c r="C46" s="2241"/>
      <c r="D46" s="2241"/>
      <c r="E46" s="2241"/>
      <c r="F46" s="2241"/>
      <c r="G46" s="2241"/>
      <c r="H46" s="2241"/>
      <c r="I46" s="2241"/>
      <c r="J46" s="2241"/>
      <c r="K46" s="2241"/>
      <c r="L46" s="2241"/>
      <c r="M46" s="2241"/>
      <c r="N46" s="2242"/>
    </row>
    <row r="47" spans="1:16" ht="13.5" thickBot="1">
      <c r="A47" s="1989"/>
      <c r="B47" s="2235" t="s">
        <v>1736</v>
      </c>
      <c r="C47" s="2265"/>
      <c r="D47" s="2265"/>
      <c r="E47" s="2265"/>
      <c r="F47" s="2265"/>
      <c r="G47" s="2265"/>
      <c r="H47" s="2265"/>
      <c r="I47" s="2265"/>
      <c r="J47" s="2265"/>
      <c r="K47" s="2265"/>
      <c r="L47" s="2265"/>
      <c r="M47" s="2265"/>
      <c r="N47" s="2266"/>
    </row>
    <row r="48" spans="1:16">
      <c r="A48" s="1989" t="s">
        <v>0</v>
      </c>
      <c r="B48" s="1993" t="s">
        <v>849</v>
      </c>
      <c r="C48" s="2118" t="s">
        <v>844</v>
      </c>
      <c r="D48" s="2118" t="s">
        <v>848</v>
      </c>
      <c r="E48" s="2118" t="s">
        <v>847</v>
      </c>
      <c r="F48" s="2119" t="s">
        <v>846</v>
      </c>
      <c r="G48" s="2118" t="s">
        <v>206</v>
      </c>
      <c r="H48" s="2120" t="s">
        <v>845</v>
      </c>
      <c r="I48" s="2121" t="s">
        <v>843</v>
      </c>
      <c r="J48" s="2121" t="s">
        <v>844</v>
      </c>
      <c r="K48" s="2121"/>
      <c r="L48" s="2150"/>
      <c r="M48" s="2151"/>
      <c r="N48" s="2000" t="s">
        <v>378</v>
      </c>
    </row>
    <row r="49" spans="1:14" ht="38.25">
      <c r="A49" s="1989"/>
      <c r="B49" s="2123"/>
      <c r="C49" s="2124"/>
      <c r="D49" s="2124"/>
      <c r="E49" s="2124"/>
      <c r="F49" s="2123"/>
      <c r="G49" s="2124"/>
      <c r="H49" s="2124"/>
      <c r="I49" s="2125" t="s">
        <v>1650</v>
      </c>
      <c r="J49" s="2125" t="s">
        <v>1649</v>
      </c>
      <c r="K49" s="2125"/>
      <c r="L49" s="2125"/>
      <c r="M49" s="2152"/>
      <c r="N49" s="1989"/>
    </row>
    <row r="50" spans="1:14">
      <c r="A50" s="1989"/>
      <c r="B50" s="2001" t="s">
        <v>852</v>
      </c>
      <c r="C50" s="2002" t="s">
        <v>852</v>
      </c>
      <c r="D50" s="2002" t="s">
        <v>852</v>
      </c>
      <c r="E50" s="2002" t="s">
        <v>852</v>
      </c>
      <c r="F50" s="2002" t="s">
        <v>852</v>
      </c>
      <c r="G50" s="2002" t="s">
        <v>852</v>
      </c>
      <c r="H50" s="2002" t="s">
        <v>852</v>
      </c>
      <c r="I50" s="2002" t="s">
        <v>853</v>
      </c>
      <c r="J50" s="2002" t="s">
        <v>853</v>
      </c>
      <c r="K50" s="2002"/>
      <c r="L50" s="2002"/>
      <c r="M50" s="2127"/>
      <c r="N50" s="1989"/>
    </row>
    <row r="51" spans="1:14" ht="13.5" thickBot="1">
      <c r="A51" s="1989"/>
      <c r="B51" s="2005"/>
      <c r="C51" s="2006"/>
      <c r="D51" s="2006"/>
      <c r="E51" s="2006"/>
      <c r="F51" s="2006"/>
      <c r="G51" s="2006"/>
      <c r="H51" s="2006"/>
      <c r="I51" s="2006"/>
      <c r="J51" s="2006"/>
      <c r="K51" s="2006"/>
      <c r="L51" s="2006"/>
      <c r="M51" s="2153"/>
      <c r="N51" s="2010"/>
    </row>
    <row r="52" spans="1:14">
      <c r="A52" s="2054"/>
      <c r="B52" s="2154"/>
      <c r="C52" s="2013"/>
      <c r="D52" s="2013"/>
      <c r="E52" s="2013"/>
      <c r="F52" s="2013"/>
      <c r="G52" s="2013"/>
      <c r="H52" s="2013"/>
      <c r="I52" s="2013"/>
      <c r="J52" s="2013"/>
      <c r="K52" s="2013"/>
      <c r="L52" s="2013"/>
      <c r="M52" s="2015"/>
      <c r="N52" s="1988"/>
    </row>
    <row r="53" spans="1:14" ht="14.25">
      <c r="A53" s="2055" t="s">
        <v>12</v>
      </c>
      <c r="B53" s="2056">
        <f>+'4C'!C15-'4D'!B14</f>
        <v>-0.23747679705573432</v>
      </c>
      <c r="C53" s="2056">
        <f>+'4C'!D15-'4D'!C14</f>
        <v>0</v>
      </c>
      <c r="D53" s="2056">
        <f>+'4C'!E15-'4D'!D14</f>
        <v>-2.5769200244478725</v>
      </c>
      <c r="E53" s="2056">
        <f>+'4C'!F15-'4D'!E14</f>
        <v>-8.8759459404122936</v>
      </c>
      <c r="F53" s="2056">
        <f>+'4C'!G15-'4D'!F14</f>
        <v>-7.5504243846285135</v>
      </c>
      <c r="G53" s="2056">
        <f>+'4C'!H15-'4D'!G14</f>
        <v>0</v>
      </c>
      <c r="H53" s="2056">
        <f>+'4C'!I15-'4D'!H14</f>
        <v>0</v>
      </c>
      <c r="I53" s="2056">
        <f>+'4C'!J15-'4D'!I14</f>
        <v>-25.990305695748248</v>
      </c>
      <c r="J53" s="2056">
        <f>+'4C'!K15-'4D'!J14</f>
        <v>-12.727445338202415</v>
      </c>
      <c r="K53" s="2056"/>
      <c r="L53" s="2056"/>
      <c r="M53" s="2056"/>
      <c r="N53" s="2021">
        <f>SUM(B53:M53)</f>
        <v>-57.958518180495076</v>
      </c>
    </row>
    <row r="54" spans="1:14" ht="14.25">
      <c r="A54" s="2055" t="s">
        <v>39</v>
      </c>
      <c r="B54" s="2056">
        <f>+'4C'!C16-'4D'!B15</f>
        <v>-1.9714840852217321</v>
      </c>
      <c r="C54" s="2056">
        <f>+'4C'!D16-'4D'!C15</f>
        <v>0</v>
      </c>
      <c r="D54" s="2056">
        <f>+'4C'!E16-'4D'!D15</f>
        <v>-21.393066101927616</v>
      </c>
      <c r="E54" s="2056">
        <f>+'4C'!F16-'4D'!E15</f>
        <v>-73.686298534259549</v>
      </c>
      <c r="F54" s="2056">
        <f>+'4C'!G16-'4D'!F15</f>
        <v>-62.682088084045972</v>
      </c>
      <c r="G54" s="2056">
        <f>+'4C'!H16-'4D'!G15</f>
        <v>0</v>
      </c>
      <c r="H54" s="2056">
        <f>+'4C'!I16-'4D'!H15</f>
        <v>0</v>
      </c>
      <c r="I54" s="2056">
        <f>+'4C'!J16-'4D'!I15</f>
        <v>-215.76623352042225</v>
      </c>
      <c r="J54" s="2056">
        <f>+'4C'!K16-'4D'!J15</f>
        <v>-105.66066344538558</v>
      </c>
      <c r="K54" s="2056"/>
      <c r="L54" s="2056"/>
      <c r="M54" s="2056"/>
      <c r="N54" s="2021">
        <f t="shared" ref="N54:N78" si="2">SUM(B54:M54)</f>
        <v>-481.1598337712627</v>
      </c>
    </row>
    <row r="55" spans="1:14" ht="14.25">
      <c r="A55" s="2055" t="s">
        <v>99</v>
      </c>
      <c r="B55" s="2056">
        <f>+'4C'!C17-'4D'!B16</f>
        <v>-6.8698803547586635</v>
      </c>
      <c r="C55" s="2056">
        <f>+'4C'!D17-'4D'!C16</f>
        <v>0</v>
      </c>
      <c r="D55" s="2056">
        <f>+'4C'!E17-'4D'!D16</f>
        <v>-74.546787186043275</v>
      </c>
      <c r="E55" s="2056">
        <f>+'4C'!F17-'4D'!E16</f>
        <v>-256.7690292353891</v>
      </c>
      <c r="F55" s="2056">
        <f>+'4C'!G17-'4D'!F16</f>
        <v>-218.42349565576455</v>
      </c>
      <c r="G55" s="2056">
        <f>+'4C'!H17-'4D'!G16</f>
        <v>0</v>
      </c>
      <c r="H55" s="2056">
        <f>+'4C'!I17-'4D'!H16</f>
        <v>0</v>
      </c>
      <c r="I55" s="2056">
        <f>+'4C'!J17-'4D'!I16</f>
        <v>-751.86415147529169</v>
      </c>
      <c r="J55" s="2056">
        <f>+'4C'!K17-'4D'!J16</f>
        <v>-368.18766203358473</v>
      </c>
      <c r="K55" s="2056"/>
      <c r="L55" s="2056"/>
      <c r="M55" s="2056"/>
      <c r="N55" s="2021">
        <f t="shared" si="2"/>
        <v>-1676.661005940832</v>
      </c>
    </row>
    <row r="56" spans="1:14" ht="14.25">
      <c r="A56" s="2055" t="s">
        <v>132</v>
      </c>
      <c r="B56" s="2056">
        <f>+'4C'!C18-'4D'!B17</f>
        <v>47.916635559919712</v>
      </c>
      <c r="C56" s="2056">
        <f>+'4C'!D18-'4D'!C17</f>
        <v>0</v>
      </c>
      <c r="D56" s="2056">
        <f>+'4C'!E18-'4D'!D17</f>
        <v>519.95537757542343</v>
      </c>
      <c r="E56" s="2056">
        <f>+'4C'!F18-'4D'!E17</f>
        <v>1790.9348287884004</v>
      </c>
      <c r="F56" s="2056">
        <f>+'4C'!G18-'4D'!F17</f>
        <v>1523.4790853105951</v>
      </c>
      <c r="G56" s="2056">
        <f>+'4C'!H18-'4D'!G17</f>
        <v>0</v>
      </c>
      <c r="H56" s="2056">
        <f>+'4C'!I18-'4D'!H17</f>
        <v>0</v>
      </c>
      <c r="I56" s="2056">
        <f>+'4C'!J18-'4D'!I17</f>
        <v>5244.1670999196649</v>
      </c>
      <c r="J56" s="2056">
        <f>+'4C'!K18-'4D'!J17</f>
        <v>2568.0671435713684</v>
      </c>
      <c r="K56" s="2056"/>
      <c r="L56" s="2056"/>
      <c r="M56" s="2056"/>
      <c r="N56" s="2021">
        <f t="shared" si="2"/>
        <v>11694.520170725371</v>
      </c>
    </row>
    <row r="57" spans="1:14" ht="14.25">
      <c r="A57" s="2055" t="s">
        <v>444</v>
      </c>
      <c r="B57" s="2056">
        <f>+'4C'!C19-'4D'!B18</f>
        <v>-0.34946849981727723</v>
      </c>
      <c r="C57" s="2056">
        <f>+'4C'!D19-'4D'!C18</f>
        <v>0</v>
      </c>
      <c r="D57" s="2056">
        <f>+'4C'!E19-'4D'!D18</f>
        <v>-3.7921699562145932</v>
      </c>
      <c r="E57" s="2056">
        <f>+'4C'!F19-'4D'!E18</f>
        <v>-13.061754035391459</v>
      </c>
      <c r="F57" s="2056">
        <f>+'4C'!G19-'4D'!F18</f>
        <v>-11.111129657270794</v>
      </c>
      <c r="G57" s="2056">
        <f>+'4C'!H19-'4D'!G18</f>
        <v>0</v>
      </c>
      <c r="H57" s="2056">
        <f>+'4C'!I19-'4D'!H18</f>
        <v>0</v>
      </c>
      <c r="I57" s="2056">
        <f>+'4C'!J19-'4D'!I18</f>
        <v>-38.247076151834335</v>
      </c>
      <c r="J57" s="2056">
        <f>+'4C'!K19-'4D'!J18</f>
        <v>-18.729582359170308</v>
      </c>
      <c r="K57" s="2056"/>
      <c r="L57" s="2056"/>
      <c r="M57" s="2056"/>
      <c r="N57" s="2021">
        <f t="shared" si="2"/>
        <v>-85.291180659698767</v>
      </c>
    </row>
    <row r="58" spans="1:14" ht="14.25">
      <c r="A58" s="2055" t="s">
        <v>224</v>
      </c>
      <c r="B58" s="2056">
        <f>+'4C'!C20-'4D'!B19</f>
        <v>-6.333132272040757</v>
      </c>
      <c r="C58" s="2056">
        <f>+'4C'!D20-'4D'!C19</f>
        <v>0</v>
      </c>
      <c r="D58" s="2056">
        <f>+'4C'!E20-'4D'!D19</f>
        <v>-68.722399710770333</v>
      </c>
      <c r="E58" s="2056">
        <f>+'4C'!F20-'4D'!E19</f>
        <v>-236.70750312045857</v>
      </c>
      <c r="F58" s="2056">
        <f>+'4C'!G20-'4D'!F19</f>
        <v>-201.35793025147723</v>
      </c>
      <c r="G58" s="2056">
        <f>+'4C'!H20-'4D'!G19</f>
        <v>0</v>
      </c>
      <c r="H58" s="2056">
        <f>+'4C'!I20-'4D'!H19</f>
        <v>0</v>
      </c>
      <c r="I58" s="2056">
        <f>+'4C'!J20-'4D'!I19</f>
        <v>-693.12053136419854</v>
      </c>
      <c r="J58" s="2056">
        <f>+'4C'!K20-'4D'!J19</f>
        <v>-339.42092790261813</v>
      </c>
      <c r="K58" s="2056"/>
      <c r="L58" s="2056"/>
      <c r="M58" s="2056"/>
      <c r="N58" s="2021">
        <f t="shared" si="2"/>
        <v>-1545.6624246215636</v>
      </c>
    </row>
    <row r="59" spans="1:14" ht="14.25">
      <c r="A59" s="2055" t="s">
        <v>92</v>
      </c>
      <c r="B59" s="2056">
        <f>+'4C'!C21-'4D'!B20</f>
        <v>-11.010500622033561</v>
      </c>
      <c r="C59" s="2056">
        <f>+'4C'!D21-'4D'!C20</f>
        <v>0</v>
      </c>
      <c r="D59" s="2056">
        <f>+'4C'!E21-'4D'!D20</f>
        <v>-119.47769164771256</v>
      </c>
      <c r="E59" s="2056">
        <f>+'4C'!F21-'4D'!E20</f>
        <v>-411.52908203952597</v>
      </c>
      <c r="F59" s="2056">
        <f>+'4C'!G21-'4D'!F20</f>
        <v>-350.0718950831025</v>
      </c>
      <c r="G59" s="2056">
        <f>+'4C'!H21-'4D'!G20</f>
        <v>0</v>
      </c>
      <c r="H59" s="2056">
        <f>+'4C'!I21-'4D'!H20</f>
        <v>0</v>
      </c>
      <c r="I59" s="2056">
        <f>+'4C'!J21-'4D'!I20</f>
        <v>-1205.028367309063</v>
      </c>
      <c r="J59" s="2056">
        <f>+'4C'!K21-'4D'!J20</f>
        <v>-590.10205018166971</v>
      </c>
      <c r="K59" s="2056"/>
      <c r="L59" s="2056"/>
      <c r="M59" s="2056"/>
      <c r="N59" s="2021">
        <f t="shared" si="2"/>
        <v>-2687.2195868831072</v>
      </c>
    </row>
    <row r="60" spans="1:14" ht="14.25">
      <c r="A60" s="2055" t="s">
        <v>173</v>
      </c>
      <c r="B60" s="2056">
        <f>+'4C'!C22-'4D'!B21</f>
        <v>-25.101592511127762</v>
      </c>
      <c r="C60" s="2056">
        <f>+'4C'!D22-'4D'!C21</f>
        <v>0</v>
      </c>
      <c r="D60" s="2056">
        <f>+'4C'!E22-'4D'!D21</f>
        <v>-272.38364837920903</v>
      </c>
      <c r="E60" s="2056">
        <f>+'4C'!F22-'4D'!E21</f>
        <v>-938.19851416772144</v>
      </c>
      <c r="F60" s="2056">
        <f>+'4C'!G22-'4D'!F21</f>
        <v>-798.0892387753529</v>
      </c>
      <c r="G60" s="2056">
        <f>+'4C'!H22-'4D'!G21</f>
        <v>0</v>
      </c>
      <c r="H60" s="2056">
        <f>+'4C'!I22-'4D'!H21</f>
        <v>0</v>
      </c>
      <c r="I60" s="2056">
        <f>+'4C'!J22-'4D'!I21</f>
        <v>-2747.2076047124465</v>
      </c>
      <c r="J60" s="2056">
        <f>+'4C'!K22-'4D'!J21</f>
        <v>-1345.3067859602543</v>
      </c>
      <c r="K60" s="2056"/>
      <c r="L60" s="2056"/>
      <c r="M60" s="2056"/>
      <c r="N60" s="2021">
        <f t="shared" si="2"/>
        <v>-6126.2873845061122</v>
      </c>
    </row>
    <row r="61" spans="1:14" ht="14.25">
      <c r="A61" s="2055" t="s">
        <v>186</v>
      </c>
      <c r="B61" s="2056">
        <f>+'4C'!C23-'4D'!B22</f>
        <v>-0.12140332364212014</v>
      </c>
      <c r="C61" s="2056">
        <f>+'4C'!D23-'4D'!C22</f>
        <v>0</v>
      </c>
      <c r="D61" s="2056">
        <f>+'4C'!E23-'4D'!D22</f>
        <v>-1.3173777800888047</v>
      </c>
      <c r="E61" s="2056">
        <f>+'4C'!F23-'4D'!E22</f>
        <v>-4.5375773591090365</v>
      </c>
      <c r="F61" s="2056">
        <f>+'4C'!G23-'4D'!F22</f>
        <v>-3.8599417988077676</v>
      </c>
      <c r="G61" s="2056">
        <f>+'4C'!H23-'4D'!G22</f>
        <v>0</v>
      </c>
      <c r="H61" s="2056">
        <f>+'4C'!I23-'4D'!H22</f>
        <v>0</v>
      </c>
      <c r="I61" s="2056">
        <f>+'4C'!J23-'4D'!I22</f>
        <v>-13.286811735118135</v>
      </c>
      <c r="J61" s="2056">
        <f>+'4C'!K23-'4D'!J22</f>
        <v>-6.506547943581154</v>
      </c>
      <c r="K61" s="2056"/>
      <c r="L61" s="2056"/>
      <c r="M61" s="2056"/>
      <c r="N61" s="2021">
        <f t="shared" si="2"/>
        <v>-29.629659940347018</v>
      </c>
    </row>
    <row r="62" spans="1:14" ht="14.25">
      <c r="A62" s="2055" t="s">
        <v>206</v>
      </c>
      <c r="B62" s="2056">
        <f>+'4C'!C24-'4D'!B23</f>
        <v>-2.5686154176311646</v>
      </c>
      <c r="C62" s="2056">
        <f>+'4C'!D24-'4D'!C23</f>
        <v>0</v>
      </c>
      <c r="D62" s="2056">
        <f>+'4C'!E24-'4D'!D23</f>
        <v>-27.872687297720404</v>
      </c>
      <c r="E62" s="2056">
        <f>+'4C'!F24-'4D'!E23</f>
        <v>-96.004712339328307</v>
      </c>
      <c r="F62" s="2056">
        <f>+'4C'!G24-'4D'!F23</f>
        <v>-81.667500675709107</v>
      </c>
      <c r="G62" s="2056">
        <f>+'4C'!H24-'4D'!G23</f>
        <v>0</v>
      </c>
      <c r="H62" s="2056">
        <f>+'4C'!I24-'4D'!H23</f>
        <v>0</v>
      </c>
      <c r="I62" s="2056">
        <f>+'4C'!J24-'4D'!I23</f>
        <v>-281.11841134261795</v>
      </c>
      <c r="J62" s="2056">
        <f>+'4C'!K24-'4D'!J23</f>
        <v>-137.66360641578603</v>
      </c>
      <c r="K62" s="2056"/>
      <c r="L62" s="2056"/>
      <c r="M62" s="2056"/>
      <c r="N62" s="2021">
        <f t="shared" si="2"/>
        <v>-626.89553348879303</v>
      </c>
    </row>
    <row r="63" spans="1:14" ht="14.25">
      <c r="A63" s="2055" t="s">
        <v>217</v>
      </c>
      <c r="B63" s="2056">
        <f>+'4C'!C25-'4D'!B24</f>
        <v>4.1086615986131143</v>
      </c>
      <c r="C63" s="2056">
        <f>+'4C'!D25-'4D'!C24</f>
        <v>0</v>
      </c>
      <c r="D63" s="2056">
        <f>+'4C'!E25-'4D'!D24</f>
        <v>44.584112967719932</v>
      </c>
      <c r="E63" s="2056">
        <f>+'4C'!F25-'4D'!E24</f>
        <v>153.56556383137627</v>
      </c>
      <c r="F63" s="2056">
        <f>+'4C'!G25-'4D'!F24</f>
        <v>130.63229379446796</v>
      </c>
      <c r="G63" s="2056">
        <f>+'4C'!H25-'4D'!G24</f>
        <v>0</v>
      </c>
      <c r="H63" s="2056">
        <f>+'4C'!I25-'4D'!H24</f>
        <v>0</v>
      </c>
      <c r="I63" s="2056">
        <f>+'4C'!J25-'4D'!I24</f>
        <v>449.66654541524213</v>
      </c>
      <c r="J63" s="2056">
        <f>+'4C'!K25-'4D'!J24</f>
        <v>220.20157993474618</v>
      </c>
      <c r="K63" s="2056"/>
      <c r="L63" s="2056"/>
      <c r="M63" s="2056"/>
      <c r="N63" s="2021">
        <f t="shared" si="2"/>
        <v>1002.7587575421655</v>
      </c>
    </row>
    <row r="64" spans="1:14" ht="14.25">
      <c r="A64" s="2055" t="s">
        <v>314</v>
      </c>
      <c r="B64" s="2056">
        <f>+'4C'!C26-'4D'!B25</f>
        <v>3.9628547865823975</v>
      </c>
      <c r="C64" s="2056">
        <f>+'4C'!D26-'4D'!C25</f>
        <v>0</v>
      </c>
      <c r="D64" s="2056">
        <f>+'4C'!E26-'4D'!D25</f>
        <v>43.001926841405293</v>
      </c>
      <c r="E64" s="2056">
        <f>+'4C'!F26-'4D'!E25</f>
        <v>148.11588033650696</v>
      </c>
      <c r="F64" s="2056">
        <f>+'4C'!G26-'4D'!F25</f>
        <v>125.9964585353955</v>
      </c>
      <c r="G64" s="2056">
        <f>+'4C'!H26-'4D'!G25</f>
        <v>0</v>
      </c>
      <c r="H64" s="2056">
        <f>+'4C'!I26-'4D'!H25</f>
        <v>0</v>
      </c>
      <c r="I64" s="2056">
        <f>+'4C'!J26-'4D'!I25</f>
        <v>433.70892907466623</v>
      </c>
      <c r="J64" s="2056">
        <f>+'4C'!K26-'4D'!J25</f>
        <v>212.38713973230915</v>
      </c>
      <c r="K64" s="2056"/>
      <c r="L64" s="2056"/>
      <c r="M64" s="2056"/>
      <c r="N64" s="2021">
        <f t="shared" si="2"/>
        <v>967.17318930686554</v>
      </c>
    </row>
    <row r="65" spans="1:14" ht="14.25">
      <c r="A65" s="2055" t="s">
        <v>268</v>
      </c>
      <c r="B65" s="2056">
        <f>+'4C'!C27-'4D'!B26</f>
        <v>-2.7073154853287207E-2</v>
      </c>
      <c r="C65" s="2056">
        <f>+'4C'!D27-'4D'!C26</f>
        <v>0</v>
      </c>
      <c r="D65" s="2056">
        <f>+'4C'!E27-'4D'!D26</f>
        <v>-0.29377756366670837</v>
      </c>
      <c r="E65" s="2056">
        <f>+'4C'!F27-'4D'!E26</f>
        <v>-1.0118877376376645</v>
      </c>
      <c r="F65" s="2056">
        <f>+'4C'!G27-'4D'!F26</f>
        <v>-0.86077381498915884</v>
      </c>
      <c r="G65" s="2056">
        <f>+'4C'!H27-'4D'!G26</f>
        <v>0</v>
      </c>
      <c r="H65" s="2056">
        <f>+'4C'!I27-'4D'!H26</f>
        <v>0</v>
      </c>
      <c r="I65" s="2056">
        <f>+'4C'!J27-'4D'!I26</f>
        <v>-2.9629824029505016</v>
      </c>
      <c r="J65" s="2056">
        <f>+'4C'!K27-'4D'!J26</f>
        <v>-1.450971643545472</v>
      </c>
      <c r="K65" s="2056"/>
      <c r="L65" s="2056"/>
      <c r="M65" s="2056"/>
      <c r="N65" s="2021">
        <f t="shared" si="2"/>
        <v>-6.6074663176427926</v>
      </c>
    </row>
    <row r="66" spans="1:14" ht="14.25">
      <c r="A66" s="2055" t="s">
        <v>279</v>
      </c>
      <c r="B66" s="2056">
        <f>+'4C'!C28-'4D'!B27</f>
        <v>-0.78095733033046599</v>
      </c>
      <c r="C66" s="2056">
        <f>+'4C'!D28-'4D'!C27</f>
        <v>0</v>
      </c>
      <c r="D66" s="2056">
        <f>+'4C'!E28-'4D'!D27</f>
        <v>-8.4743630018547265</v>
      </c>
      <c r="E66" s="2056">
        <f>+'4C'!F28-'4D'!E27</f>
        <v>-29.189104500826943</v>
      </c>
      <c r="F66" s="2056">
        <f>+'4C'!G28-'4D'!F27</f>
        <v>-24.830043791173011</v>
      </c>
      <c r="G66" s="2056">
        <f>+'4C'!H28-'4D'!G27</f>
        <v>0</v>
      </c>
      <c r="H66" s="2056">
        <f>+'4C'!I28-'4D'!H27</f>
        <v>0</v>
      </c>
      <c r="I66" s="2056">
        <f>+'4C'!J28-'4D'!I27</f>
        <v>-85.470749152213102</v>
      </c>
      <c r="J66" s="2056">
        <f>+'4C'!K28-'4D'!J27</f>
        <v>-41.855001652718784</v>
      </c>
      <c r="K66" s="2056"/>
      <c r="L66" s="2056"/>
      <c r="M66" s="2056"/>
      <c r="N66" s="2021">
        <f t="shared" si="2"/>
        <v>-190.60021942911703</v>
      </c>
    </row>
    <row r="67" spans="1:14" ht="14.25">
      <c r="A67" s="2058" t="s">
        <v>371</v>
      </c>
      <c r="B67" s="2056">
        <f>+'4C'!C29-'4D'!B28</f>
        <v>-1.3788520735262821E-2</v>
      </c>
      <c r="C67" s="2056">
        <f>+'4C'!D29-'4D'!C28</f>
        <v>0</v>
      </c>
      <c r="D67" s="2056">
        <f>+'4C'!E29-'4D'!D28</f>
        <v>-0.14962268158716086</v>
      </c>
      <c r="E67" s="2056">
        <f>+'4C'!F29-'4D'!E28</f>
        <v>-0.51536051589789622</v>
      </c>
      <c r="F67" s="2056">
        <f>+'4C'!G29-'4D'!F28</f>
        <v>-0.43839728545373191</v>
      </c>
      <c r="G67" s="2056">
        <f>+'4C'!H29-'4D'!G28</f>
        <v>0</v>
      </c>
      <c r="H67" s="2056">
        <f>+'4C'!I29-'4D'!H28</f>
        <v>0</v>
      </c>
      <c r="I67" s="2056">
        <f>+'4C'!J29-'4D'!I28</f>
        <v>-1.5090647736734581</v>
      </c>
      <c r="J67" s="2056">
        <f>+'4C'!K29-'4D'!J28</f>
        <v>-0.73898859226875402</v>
      </c>
      <c r="K67" s="2056"/>
      <c r="L67" s="2056"/>
      <c r="M67" s="2056"/>
      <c r="N67" s="2021">
        <f t="shared" si="2"/>
        <v>-3.365222369616264</v>
      </c>
    </row>
    <row r="68" spans="1:14" ht="14.25">
      <c r="A68" s="2058" t="s">
        <v>141</v>
      </c>
      <c r="B68" s="2056">
        <f>+'4C'!C30-'4D'!B29</f>
        <v>-3.9145235019606872E-2</v>
      </c>
      <c r="C68" s="2056">
        <f>+'4C'!D30-'4D'!C29</f>
        <v>0</v>
      </c>
      <c r="D68" s="2056">
        <f>+'4C'!E30-'4D'!D29</f>
        <v>-0.42477472003315597</v>
      </c>
      <c r="E68" s="2056">
        <f>+'4C'!F30-'4D'!E29</f>
        <v>-1.4630944756138433</v>
      </c>
      <c r="F68" s="2056">
        <f>+'4C'!G30-'4D'!F29</f>
        <v>-1.2445979594573373</v>
      </c>
      <c r="G68" s="2056">
        <f>+'4C'!H30-'4D'!G29</f>
        <v>0</v>
      </c>
      <c r="H68" s="2056">
        <f>+'4C'!I30-'4D'!H29</f>
        <v>0</v>
      </c>
      <c r="I68" s="2056">
        <f>+'4C'!J30-'4D'!I29</f>
        <v>-4.2841938130595736</v>
      </c>
      <c r="J68" s="2056">
        <f>+'4C'!K30-'4D'!J29</f>
        <v>-2.0979684968805259</v>
      </c>
      <c r="K68" s="2056"/>
      <c r="L68" s="2056"/>
      <c r="M68" s="2056"/>
      <c r="N68" s="2021">
        <f t="shared" si="2"/>
        <v>-9.5537747000640429</v>
      </c>
    </row>
    <row r="69" spans="1:14" ht="14.25">
      <c r="A69" s="2058" t="s">
        <v>311</v>
      </c>
      <c r="B69" s="2056">
        <f>+'4C'!C31-'4D'!B30</f>
        <v>-0.2106196758297898</v>
      </c>
      <c r="C69" s="2056">
        <f>+'4C'!D31-'4D'!C30</f>
        <v>0</v>
      </c>
      <c r="D69" s="2056">
        <f>+'4C'!E31-'4D'!D30</f>
        <v>-2.2854866956161004</v>
      </c>
      <c r="E69" s="2056">
        <f>+'4C'!F31-'4D'!E30</f>
        <v>-7.8721326876134299</v>
      </c>
      <c r="F69" s="2056">
        <f>+'4C'!G31-'4D'!F30</f>
        <v>-6.6965192220209246</v>
      </c>
      <c r="G69" s="2056">
        <f>+'4C'!H31-'4D'!G30</f>
        <v>0</v>
      </c>
      <c r="H69" s="2056">
        <f>+'4C'!I31-'4D'!H30</f>
        <v>0</v>
      </c>
      <c r="I69" s="2056">
        <f>+'4C'!J31-'4D'!I30</f>
        <v>-23.050966781693205</v>
      </c>
      <c r="J69" s="2056">
        <f>+'4C'!K31-'4D'!J30</f>
        <v>-11.288051904474742</v>
      </c>
      <c r="K69" s="2056"/>
      <c r="L69" s="2056"/>
      <c r="M69" s="2056"/>
      <c r="N69" s="2021">
        <f t="shared" si="2"/>
        <v>-51.403776967248191</v>
      </c>
    </row>
    <row r="70" spans="1:14" ht="14.25">
      <c r="A70" s="2055" t="s">
        <v>372</v>
      </c>
      <c r="B70" s="2056">
        <f>+'4C'!C32-'4D'!B31</f>
        <v>-5.7423762813306745E-3</v>
      </c>
      <c r="C70" s="2056">
        <f>+'4C'!D32-'4D'!C31</f>
        <v>0</v>
      </c>
      <c r="D70" s="2056">
        <f>+'4C'!E32-'4D'!D31</f>
        <v>-6.2311958939726964E-2</v>
      </c>
      <c r="E70" s="2056">
        <f>+'4C'!F32-'4D'!E31</f>
        <v>-0.21462737444041124</v>
      </c>
      <c r="F70" s="2056">
        <f>+'4C'!G32-'4D'!F31</f>
        <v>-0.18257521761208295</v>
      </c>
      <c r="G70" s="2056">
        <f>+'4C'!H32-'4D'!G31</f>
        <v>0</v>
      </c>
      <c r="H70" s="2056">
        <f>+'4C'!I32-'4D'!H31</f>
        <v>0</v>
      </c>
      <c r="I70" s="2056">
        <f>+'4C'!J32-'4D'!I31</f>
        <v>-0.62846609362327399</v>
      </c>
      <c r="J70" s="2056">
        <f>+'4C'!K32-'4D'!J31</f>
        <v>-0.3077596680524266</v>
      </c>
      <c r="K70" s="2056"/>
      <c r="L70" s="2056"/>
      <c r="M70" s="2056"/>
      <c r="N70" s="2021">
        <f t="shared" si="2"/>
        <v>-1.4014826889492524</v>
      </c>
    </row>
    <row r="71" spans="1:14" ht="14.25">
      <c r="A71" s="2055" t="s">
        <v>350</v>
      </c>
      <c r="B71" s="2056">
        <f>+'4C'!C33-'4D'!B32</f>
        <v>-0.29478840629724345</v>
      </c>
      <c r="C71" s="2056">
        <f>+'4C'!D33-'4D'!C32</f>
        <v>0</v>
      </c>
      <c r="D71" s="2056">
        <f>+'4C'!E33-'4D'!D32</f>
        <v>-3.198822607432021</v>
      </c>
      <c r="E71" s="2056">
        <f>+'4C'!F33-'4D'!E32</f>
        <v>-11.018027826694379</v>
      </c>
      <c r="F71" s="2056">
        <f>+'4C'!G33-'4D'!F32</f>
        <v>-9.3726107089523794</v>
      </c>
      <c r="G71" s="2056">
        <f>+'4C'!H33-'4D'!G32</f>
        <v>0</v>
      </c>
      <c r="H71" s="2056">
        <f>+'4C'!I33-'4D'!H32</f>
        <v>0</v>
      </c>
      <c r="I71" s="2056">
        <f>+'4C'!J33-'4D'!I32</f>
        <v>-32.262692145999608</v>
      </c>
      <c r="J71" s="2056">
        <f>+'4C'!K33-'4D'!J32</f>
        <v>-15.799031206419386</v>
      </c>
      <c r="K71" s="2056"/>
      <c r="L71" s="2056"/>
      <c r="M71" s="2056"/>
      <c r="N71" s="2021">
        <f t="shared" si="2"/>
        <v>-71.945972901795017</v>
      </c>
    </row>
    <row r="72" spans="1:14" ht="14.25">
      <c r="A72" s="2055" t="s">
        <v>373</v>
      </c>
      <c r="B72" s="2056">
        <f>+'4C'!C34-'4D'!B33</f>
        <v>-1.4542921056181157E-2</v>
      </c>
      <c r="C72" s="2056">
        <f>+'4C'!D34-'4D'!C33</f>
        <v>0</v>
      </c>
      <c r="D72" s="2056">
        <f>+'4C'!E34-'4D'!D33</f>
        <v>-0.15780886784843062</v>
      </c>
      <c r="E72" s="2056">
        <f>+'4C'!F34-'4D'!E33</f>
        <v>-0.54355702414179063</v>
      </c>
      <c r="F72" s="2056">
        <f>+'4C'!G34-'4D'!F33</f>
        <v>-0.46238296594736994</v>
      </c>
      <c r="G72" s="2056">
        <f>+'4C'!H34-'4D'!G33</f>
        <v>0</v>
      </c>
      <c r="H72" s="2056">
        <f>+'4C'!I34-'4D'!H33</f>
        <v>0</v>
      </c>
      <c r="I72" s="2056">
        <f>+'4C'!J34-'4D'!I33</f>
        <v>-1.5916290292165058</v>
      </c>
      <c r="J72" s="2056">
        <f>+'4C'!K34-'4D'!J33</f>
        <v>-0.77942028482419801</v>
      </c>
      <c r="K72" s="2056"/>
      <c r="L72" s="2056"/>
      <c r="M72" s="2056"/>
      <c r="N72" s="2021">
        <f t="shared" si="2"/>
        <v>-3.5493410930344762</v>
      </c>
    </row>
    <row r="73" spans="1:14" ht="14.25">
      <c r="A73" s="2055" t="s">
        <v>374</v>
      </c>
      <c r="B73" s="2056">
        <f>+'4C'!C35-'4D'!B34</f>
        <v>-2.2814474157590858E-3</v>
      </c>
      <c r="C73" s="2056">
        <f>+'4C'!D35-'4D'!C34</f>
        <v>0</v>
      </c>
      <c r="D73" s="2056">
        <f>+'4C'!E35-'4D'!D34</f>
        <v>-2.4756555601575414E-2</v>
      </c>
      <c r="E73" s="2056">
        <f>+'4C'!F35-'4D'!E34</f>
        <v>-8.5271505171157003E-2</v>
      </c>
      <c r="F73" s="2056">
        <f>+'4C'!G35-'4D'!F34</f>
        <v>-7.2537175899981321E-2</v>
      </c>
      <c r="G73" s="2056">
        <f>+'4C'!H35-'4D'!G34</f>
        <v>0</v>
      </c>
      <c r="H73" s="2056">
        <f>+'4C'!I35-'4D'!H34</f>
        <v>0</v>
      </c>
      <c r="I73" s="2056">
        <f>+'4C'!J35-'4D'!I34</f>
        <v>-0.24968972337298112</v>
      </c>
      <c r="J73" s="2056">
        <f>+'4C'!K35-'4D'!J34</f>
        <v>-0.12227298681833076</v>
      </c>
      <c r="K73" s="2056"/>
      <c r="L73" s="2056"/>
      <c r="M73" s="2056"/>
      <c r="N73" s="2021">
        <f t="shared" si="2"/>
        <v>-0.55680939427978471</v>
      </c>
    </row>
    <row r="74" spans="1:14" ht="14.25">
      <c r="A74" s="2055" t="s">
        <v>375</v>
      </c>
      <c r="B74" s="2056">
        <f>+'4C'!C36-'4D'!B35</f>
        <v>-7.5483905550592922E-3</v>
      </c>
      <c r="C74" s="2056">
        <f>+'4C'!D36-'4D'!C35</f>
        <v>0</v>
      </c>
      <c r="D74" s="2056">
        <f>+'4C'!E36-'4D'!D35</f>
        <v>-8.1909470798194661E-2</v>
      </c>
      <c r="E74" s="2056">
        <f>+'4C'!F36-'4D'!E35</f>
        <v>-0.28212906412110783</v>
      </c>
      <c r="F74" s="2056">
        <f>+'4C'!G36-'4D'!F35</f>
        <v>-0.23999629782038312</v>
      </c>
      <c r="G74" s="2056">
        <f>+'4C'!H36-'4D'!G35</f>
        <v>0</v>
      </c>
      <c r="H74" s="2056">
        <f>+'4C'!I36-'4D'!H35</f>
        <v>0</v>
      </c>
      <c r="I74" s="2056">
        <f>+'4C'!J36-'4D'!I35</f>
        <v>-0.82612272217420468</v>
      </c>
      <c r="J74" s="2056">
        <f>+'4C'!K36-'4D'!J35</f>
        <v>-0.40455206307319713</v>
      </c>
      <c r="K74" s="2056"/>
      <c r="L74" s="2056"/>
      <c r="M74" s="2056"/>
      <c r="N74" s="2021">
        <f t="shared" si="2"/>
        <v>-1.8422580085421467</v>
      </c>
    </row>
    <row r="75" spans="1:14" ht="14.25">
      <c r="A75" s="2058" t="s">
        <v>376</v>
      </c>
      <c r="B75" s="2056">
        <f>+'4C'!C37-'4D'!B36</f>
        <v>-5.0503985836941601E-4</v>
      </c>
      <c r="C75" s="2056">
        <f>+'4C'!D37-'4D'!C36</f>
        <v>0</v>
      </c>
      <c r="D75" s="2056">
        <f>+'4C'!E37-'4D'!D36</f>
        <v>-5.4803136151058141E-3</v>
      </c>
      <c r="E75" s="2056">
        <f>+'4C'!F37-'4D'!E36</f>
        <v>-1.8876397762715769E-2</v>
      </c>
      <c r="F75" s="2056">
        <f>+'4C'!G37-'4D'!F36</f>
        <v>-1.6057422489771156E-2</v>
      </c>
      <c r="G75" s="2056">
        <f>+'4C'!H37-'4D'!G36</f>
        <v>0</v>
      </c>
      <c r="H75" s="2056">
        <f>+'4C'!I37-'4D'!H36</f>
        <v>0</v>
      </c>
      <c r="I75" s="2056">
        <f>+'4C'!J37-'4D'!I36</f>
        <v>-5.5273359209390804E-2</v>
      </c>
      <c r="J75" s="2056">
        <f>+'4C'!K37-'4D'!J36</f>
        <v>-2.7067348350252374E-2</v>
      </c>
      <c r="K75" s="2056"/>
      <c r="L75" s="2056"/>
      <c r="M75" s="2056"/>
      <c r="N75" s="2021">
        <f t="shared" si="2"/>
        <v>-0.12325988128560533</v>
      </c>
    </row>
    <row r="76" spans="1:14" ht="14.25">
      <c r="A76" s="2155" t="s">
        <v>359</v>
      </c>
      <c r="B76" s="2056">
        <f>+'4C'!C38-'4D'!B37</f>
        <v>-1.6947118208855194E-2</v>
      </c>
      <c r="C76" s="2056">
        <f>+'4C'!D38-'4D'!C37</f>
        <v>0</v>
      </c>
      <c r="D76" s="2056">
        <f>+'4C'!E38-'4D'!D37</f>
        <v>-0.18389741149670158</v>
      </c>
      <c r="E76" s="2056">
        <f>+'4C'!F38-'4D'!E37</f>
        <v>-0.6334164302891736</v>
      </c>
      <c r="F76" s="2056">
        <f>+'4C'!G38-'4D'!F37</f>
        <v>-0.53882289200356581</v>
      </c>
      <c r="G76" s="2056">
        <f>+'4C'!H38-'4D'!G37</f>
        <v>0</v>
      </c>
      <c r="H76" s="2056">
        <f>+'4C'!I38-'4D'!H37</f>
        <v>0</v>
      </c>
      <c r="I76" s="2056">
        <f>+'4C'!J38-'4D'!I37</f>
        <v>-1.8547529205841329</v>
      </c>
      <c r="J76" s="2056">
        <f>+'4C'!K38-'4D'!J37</f>
        <v>-0.90827197990466857</v>
      </c>
      <c r="K76" s="2056"/>
      <c r="L76" s="2056"/>
      <c r="M76" s="2056"/>
      <c r="N76" s="2021">
        <f t="shared" si="2"/>
        <v>-4.1361087524870976</v>
      </c>
    </row>
    <row r="77" spans="1:14" ht="14.25">
      <c r="A77" s="2156" t="s">
        <v>377</v>
      </c>
      <c r="B77" s="2056">
        <f>+'4C'!C39-'4D'!B38</f>
        <v>-6.9302691676251804E-3</v>
      </c>
      <c r="C77" s="2056">
        <f>+'4C'!D39-'4D'!C38</f>
        <v>0</v>
      </c>
      <c r="D77" s="2056">
        <f>+'4C'!E39-'4D'!D38</f>
        <v>-7.5202081273964438E-2</v>
      </c>
      <c r="E77" s="2056">
        <f>+'4C'!F39-'4D'!E38</f>
        <v>-0.25902612485506893</v>
      </c>
      <c r="F77" s="2056">
        <f>+'4C'!G39-'4D'!F38</f>
        <v>-0.22034351972075683</v>
      </c>
      <c r="G77" s="2056">
        <f>+'4C'!H39-'4D'!G38</f>
        <v>0</v>
      </c>
      <c r="H77" s="2056">
        <f>+'4C'!I39-'4D'!H38</f>
        <v>0</v>
      </c>
      <c r="I77" s="2056">
        <f>+'4C'!J39-'4D'!I38</f>
        <v>-0.75847331804004625</v>
      </c>
      <c r="J77" s="2056">
        <f>+'4C'!K39-'4D'!J38</f>
        <v>-0.37142416902850073</v>
      </c>
      <c r="K77" s="2056"/>
      <c r="L77" s="2056"/>
      <c r="M77" s="2056"/>
      <c r="N77" s="2021">
        <f t="shared" si="2"/>
        <v>-1.6913994820859624</v>
      </c>
    </row>
    <row r="78" spans="1:14" ht="15" thickBot="1">
      <c r="A78" s="2139" t="s">
        <v>1623</v>
      </c>
      <c r="B78" s="2056">
        <f>+'4C'!C40-'4D'!B39</f>
        <v>-3.7281761767133936E-3</v>
      </c>
      <c r="C78" s="2056">
        <f>+'4C'!D40-'4D'!C39</f>
        <v>0</v>
      </c>
      <c r="D78" s="2056">
        <f>+'4C'!E40-'4D'!D39</f>
        <v>-4.0455370644846056E-2</v>
      </c>
      <c r="E78" s="2056">
        <f>+'4C'!F40-'4D'!E39</f>
        <v>-0.13934451959561045</v>
      </c>
      <c r="F78" s="2056">
        <f>+'4C'!G40-'4D'!F39</f>
        <v>-0.11853500074046508</v>
      </c>
      <c r="G78" s="2056">
        <f>+'4C'!H40-'4D'!G39</f>
        <v>0</v>
      </c>
      <c r="H78" s="2056">
        <f>+'4C'!I40-'4D'!H39</f>
        <v>0</v>
      </c>
      <c r="I78" s="2056">
        <f>+'4C'!J40-'4D'!I39</f>
        <v>-0.40802486694158802</v>
      </c>
      <c r="J78" s="2056">
        <f>+'4C'!K40-'4D'!J39</f>
        <v>-0.19980966177999449</v>
      </c>
      <c r="K78" s="2056"/>
      <c r="L78" s="2056"/>
      <c r="M78" s="2056"/>
      <c r="N78" s="2021">
        <f t="shared" si="2"/>
        <v>-0.90989759587921748</v>
      </c>
    </row>
    <row r="79" spans="1:14">
      <c r="A79" s="2081"/>
      <c r="B79" s="2036"/>
      <c r="C79" s="2037"/>
      <c r="D79" s="2037"/>
      <c r="E79" s="2037"/>
      <c r="F79" s="2037"/>
      <c r="G79" s="2037"/>
      <c r="H79" s="2037"/>
      <c r="I79" s="2037"/>
      <c r="J79" s="2037"/>
      <c r="K79" s="2037"/>
      <c r="L79" s="2037"/>
      <c r="M79" s="2039"/>
      <c r="N79" s="2157"/>
    </row>
    <row r="80" spans="1:14" ht="14.25">
      <c r="A80" s="2081" t="s">
        <v>836</v>
      </c>
      <c r="B80" s="2158">
        <f>SUM(B53:B78)</f>
        <v>9.0155660714685837E-13</v>
      </c>
      <c r="C80" s="2158">
        <f t="shared" ref="C80:N80" si="3">SUM(C53:C78)</f>
        <v>0</v>
      </c>
      <c r="D80" s="2158">
        <f t="shared" si="3"/>
        <v>5.7394089481022093E-12</v>
      </c>
      <c r="E80" s="2158">
        <f t="shared" si="3"/>
        <v>2.6718183221419167E-11</v>
      </c>
      <c r="F80" s="2158">
        <f t="shared" si="3"/>
        <v>1.8312462657377182E-11</v>
      </c>
      <c r="G80" s="2158">
        <f t="shared" si="3"/>
        <v>0</v>
      </c>
      <c r="H80" s="2158">
        <f t="shared" si="3"/>
        <v>0</v>
      </c>
      <c r="I80" s="2158">
        <f t="shared" si="3"/>
        <v>8.1048057154475828E-11</v>
      </c>
      <c r="J80" s="2158">
        <f t="shared" si="3"/>
        <v>3.2192915000450739E-11</v>
      </c>
      <c r="K80" s="2158">
        <f t="shared" si="3"/>
        <v>0</v>
      </c>
      <c r="L80" s="2158">
        <f t="shared" si="3"/>
        <v>0</v>
      </c>
      <c r="M80" s="2158">
        <f t="shared" si="3"/>
        <v>0</v>
      </c>
      <c r="N80" s="2158">
        <f t="shared" si="3"/>
        <v>1.630997559232128E-10</v>
      </c>
    </row>
    <row r="81" spans="1:14" ht="13.5" thickBot="1">
      <c r="A81" s="2159"/>
      <c r="B81" s="2044"/>
      <c r="C81" s="2045"/>
      <c r="D81" s="2045"/>
      <c r="E81" s="2045"/>
      <c r="F81" s="2045"/>
      <c r="G81" s="2045"/>
      <c r="H81" s="2045"/>
      <c r="I81" s="2045"/>
      <c r="J81" s="2045"/>
      <c r="K81" s="2045"/>
      <c r="L81" s="2045"/>
      <c r="M81" s="2045"/>
      <c r="N81" s="2048"/>
    </row>
    <row r="82" spans="1:14">
      <c r="B82" s="2049"/>
      <c r="C82" s="2049"/>
      <c r="D82" s="2049"/>
      <c r="E82" s="2049"/>
      <c r="F82" s="2049"/>
      <c r="G82" s="2049"/>
      <c r="H82" s="2049"/>
      <c r="I82" s="2049"/>
      <c r="J82" s="2049"/>
      <c r="K82" s="2049"/>
      <c r="L82" s="2049"/>
      <c r="M82" s="2049"/>
      <c r="N82" s="2049"/>
    </row>
    <row r="83" spans="1:14">
      <c r="A83" s="1345"/>
    </row>
    <row r="84" spans="1:14">
      <c r="D84" s="2051"/>
      <c r="E84" s="2051"/>
      <c r="F84" s="2051"/>
      <c r="G84" s="2051"/>
      <c r="H84" s="2051"/>
      <c r="I84" s="2051"/>
      <c r="J84" s="2051"/>
      <c r="K84" s="2051"/>
      <c r="L84" s="2051"/>
      <c r="M84" s="2051"/>
    </row>
    <row r="88" spans="1:14" ht="15.75">
      <c r="A88" s="2160"/>
    </row>
  </sheetData>
  <mergeCells count="7">
    <mergeCell ref="B47:N47"/>
    <mergeCell ref="A2:N2"/>
    <mergeCell ref="A3:N3"/>
    <mergeCell ref="A5:N5"/>
    <mergeCell ref="B7:N7"/>
    <mergeCell ref="B8:N8"/>
    <mergeCell ref="B46:N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0"/>
  <sheetViews>
    <sheetView showGridLines="0" view="pageBreakPreview" topLeftCell="A4" zoomScale="75" zoomScaleNormal="75" workbookViewId="0">
      <selection activeCell="G144" sqref="G144"/>
    </sheetView>
  </sheetViews>
  <sheetFormatPr defaultColWidth="11.42578125" defaultRowHeight="12.75"/>
  <cols>
    <col min="1" max="1" width="30.85546875" style="461" customWidth="1"/>
    <col min="2" max="2" width="29.7109375" style="461" customWidth="1"/>
    <col min="3" max="3" width="32.42578125" style="461" customWidth="1"/>
    <col min="4" max="4" width="29.5703125" style="461" customWidth="1"/>
    <col min="5" max="6" width="19.28515625" style="461" customWidth="1"/>
    <col min="7" max="16384" width="11.42578125" style="461"/>
  </cols>
  <sheetData>
    <row r="4" spans="1:6" ht="15.75">
      <c r="A4" s="2232"/>
      <c r="B4" s="2232"/>
      <c r="C4" s="2232"/>
      <c r="D4" s="2232"/>
    </row>
    <row r="5" spans="1:6">
      <c r="A5" s="2270"/>
      <c r="B5" s="2270"/>
      <c r="C5" s="2270"/>
      <c r="D5" s="2270"/>
    </row>
    <row r="6" spans="1:6">
      <c r="A6" s="2271"/>
      <c r="B6" s="2272"/>
      <c r="C6" s="2272"/>
      <c r="D6" s="2272"/>
    </row>
    <row r="7" spans="1:6">
      <c r="A7" s="466"/>
      <c r="B7" s="467"/>
      <c r="C7" s="467"/>
      <c r="D7" s="691" t="str">
        <f>+RELACION!C65</f>
        <v>COES/D/DO/STR-INF-074-2012 Revision 3</v>
      </c>
    </row>
    <row r="8" spans="1:6">
      <c r="A8" s="1338" t="s">
        <v>1594</v>
      </c>
      <c r="B8" s="467"/>
      <c r="C8" s="467"/>
      <c r="D8" s="467"/>
    </row>
    <row r="9" spans="1:6" ht="13.5" thickBot="1"/>
    <row r="10" spans="1:6">
      <c r="A10" s="690"/>
      <c r="B10" s="489"/>
      <c r="C10" s="489"/>
      <c r="D10" s="689"/>
    </row>
    <row r="11" spans="1:6">
      <c r="A11" s="577"/>
      <c r="B11" s="486" t="s">
        <v>881</v>
      </c>
      <c r="C11" s="486" t="s">
        <v>858</v>
      </c>
      <c r="D11" s="688" t="s">
        <v>880</v>
      </c>
    </row>
    <row r="12" spans="1:6">
      <c r="A12" s="577" t="s">
        <v>0</v>
      </c>
      <c r="B12" s="486" t="s">
        <v>879</v>
      </c>
      <c r="C12" s="486" t="s">
        <v>878</v>
      </c>
      <c r="D12" s="688" t="s">
        <v>877</v>
      </c>
    </row>
    <row r="13" spans="1:6">
      <c r="A13" s="577"/>
      <c r="B13" s="486" t="s">
        <v>867</v>
      </c>
      <c r="C13" s="486"/>
      <c r="D13" s="688" t="s">
        <v>876</v>
      </c>
    </row>
    <row r="14" spans="1:6" ht="13.5" thickBot="1">
      <c r="A14" s="569"/>
      <c r="B14" s="484" t="s">
        <v>837</v>
      </c>
      <c r="C14" s="484" t="s">
        <v>837</v>
      </c>
      <c r="D14" s="687" t="s">
        <v>837</v>
      </c>
    </row>
    <row r="15" spans="1:6">
      <c r="A15" s="544"/>
      <c r="B15" s="562"/>
      <c r="C15" s="562"/>
      <c r="D15" s="686"/>
    </row>
    <row r="16" spans="1:6">
      <c r="A16" s="685" t="s">
        <v>12</v>
      </c>
      <c r="B16" s="463">
        <f>+'2'!K105</f>
        <v>2738294.4815299469</v>
      </c>
      <c r="C16" s="482">
        <f>+'4A'!P15</f>
        <v>-53348.636963148369</v>
      </c>
      <c r="D16" s="681">
        <f t="shared" ref="D16:D40" si="0">B16+C16</f>
        <v>2684945.8445667988</v>
      </c>
      <c r="E16" s="478"/>
      <c r="F16" s="478"/>
    </row>
    <row r="17" spans="1:6">
      <c r="A17" s="685" t="s">
        <v>39</v>
      </c>
      <c r="B17" s="463">
        <f>+'2'!K106</f>
        <v>19045735.38763899</v>
      </c>
      <c r="C17" s="482">
        <f>+'4A'!P16</f>
        <v>-368014.28327129874</v>
      </c>
      <c r="D17" s="681">
        <f t="shared" si="0"/>
        <v>18677721.104367692</v>
      </c>
      <c r="E17" s="478"/>
      <c r="F17" s="478"/>
    </row>
    <row r="18" spans="1:6">
      <c r="A18" s="685" t="s">
        <v>99</v>
      </c>
      <c r="B18" s="463">
        <f>+'2'!K107</f>
        <v>2606165.3710383447</v>
      </c>
      <c r="C18" s="482">
        <f>+'4A'!P17</f>
        <v>-50940.364344854024</v>
      </c>
      <c r="D18" s="681">
        <f t="shared" si="0"/>
        <v>2555225.0066934908</v>
      </c>
      <c r="E18" s="478"/>
      <c r="F18" s="478"/>
    </row>
    <row r="19" spans="1:6">
      <c r="A19" s="685" t="s">
        <v>132</v>
      </c>
      <c r="B19" s="463">
        <f>+'2'!K108</f>
        <v>6022259.6321736854</v>
      </c>
      <c r="C19" s="482">
        <f>+'4A'!P18</f>
        <v>-115684.74204417272</v>
      </c>
      <c r="D19" s="681">
        <f t="shared" si="0"/>
        <v>5906574.8901295122</v>
      </c>
      <c r="E19" s="478"/>
      <c r="F19" s="478"/>
    </row>
    <row r="20" spans="1:6">
      <c r="A20" s="472" t="s">
        <v>148</v>
      </c>
      <c r="B20" s="463">
        <f>+'2'!K109</f>
        <v>3516816.75579446</v>
      </c>
      <c r="C20" s="482">
        <f>+'4A'!P19</f>
        <v>-58921.111707771663</v>
      </c>
      <c r="D20" s="681">
        <f t="shared" si="0"/>
        <v>3457895.6440866883</v>
      </c>
      <c r="E20" s="478"/>
      <c r="F20" s="478"/>
    </row>
    <row r="21" spans="1:6">
      <c r="A21" s="685" t="s">
        <v>224</v>
      </c>
      <c r="B21" s="463">
        <f>+'2'!K110</f>
        <v>14275762.985119751</v>
      </c>
      <c r="C21" s="482">
        <f>+'4A'!P20</f>
        <v>-272630.16729637608</v>
      </c>
      <c r="D21" s="681">
        <f t="shared" si="0"/>
        <v>14003132.817823375</v>
      </c>
      <c r="E21" s="478"/>
      <c r="F21" s="478"/>
    </row>
    <row r="22" spans="1:6">
      <c r="A22" s="685" t="s">
        <v>92</v>
      </c>
      <c r="B22" s="463">
        <f>+'2'!K111</f>
        <v>790308.21000000008</v>
      </c>
      <c r="C22" s="482">
        <f>+'4A'!P21</f>
        <v>-19481.572434745962</v>
      </c>
      <c r="D22" s="681">
        <f t="shared" si="0"/>
        <v>770826.63756525412</v>
      </c>
      <c r="E22" s="478"/>
      <c r="F22" s="478"/>
    </row>
    <row r="23" spans="1:6">
      <c r="A23" s="685" t="s">
        <v>173</v>
      </c>
      <c r="B23" s="463">
        <f>+'2'!K112</f>
        <v>3120212.465112133</v>
      </c>
      <c r="C23" s="482">
        <f>+'4A'!P22</f>
        <v>-59602.291705959477</v>
      </c>
      <c r="D23" s="681">
        <f t="shared" si="0"/>
        <v>3060610.1734061735</v>
      </c>
      <c r="E23" s="478"/>
      <c r="F23" s="478"/>
    </row>
    <row r="24" spans="1:6">
      <c r="A24" s="685" t="s">
        <v>186</v>
      </c>
      <c r="B24" s="463">
        <f>+'2'!K113</f>
        <v>1137458.5849491768</v>
      </c>
      <c r="C24" s="482">
        <f>+'4A'!P23</f>
        <v>-21968.510785603314</v>
      </c>
      <c r="D24" s="681">
        <f t="shared" si="0"/>
        <v>1115490.0741635733</v>
      </c>
      <c r="E24" s="478"/>
      <c r="F24" s="478"/>
    </row>
    <row r="25" spans="1:6">
      <c r="A25" s="685" t="s">
        <v>206</v>
      </c>
      <c r="B25" s="463">
        <f>+'2'!K114</f>
        <v>502861.08292044001</v>
      </c>
      <c r="C25" s="482">
        <f>+'4A'!P24</f>
        <v>-9712.1243715172168</v>
      </c>
      <c r="D25" s="681">
        <f t="shared" si="0"/>
        <v>493148.95854892279</v>
      </c>
      <c r="E25" s="478"/>
      <c r="F25" s="478"/>
    </row>
    <row r="26" spans="1:6">
      <c r="A26" s="685" t="s">
        <v>217</v>
      </c>
      <c r="B26" s="463">
        <f>+'2'!K115</f>
        <v>823820.27732839074</v>
      </c>
      <c r="C26" s="482">
        <f>+'4A'!P25</f>
        <v>-15759.75588763284</v>
      </c>
      <c r="D26" s="681">
        <f t="shared" si="0"/>
        <v>808060.5214407579</v>
      </c>
      <c r="E26" s="478"/>
      <c r="F26" s="478"/>
    </row>
    <row r="27" spans="1:6">
      <c r="A27" s="685" t="s">
        <v>314</v>
      </c>
      <c r="B27" s="463">
        <f>+'2'!K116</f>
        <v>14819095.408230364</v>
      </c>
      <c r="C27" s="482">
        <f>+'4A'!P26</f>
        <v>-284561.91801713081</v>
      </c>
      <c r="D27" s="681">
        <f t="shared" si="0"/>
        <v>14534533.490213234</v>
      </c>
      <c r="E27" s="478"/>
      <c r="F27" s="478"/>
    </row>
    <row r="28" spans="1:6">
      <c r="A28" s="685" t="s">
        <v>268</v>
      </c>
      <c r="B28" s="463">
        <f>+'2'!K117</f>
        <v>217653.68540714326</v>
      </c>
      <c r="C28" s="482">
        <f>+'4A'!P27</f>
        <v>-4155.8043516683392</v>
      </c>
      <c r="D28" s="681">
        <f t="shared" si="0"/>
        <v>213497.88105547492</v>
      </c>
      <c r="E28" s="478"/>
      <c r="F28" s="478"/>
    </row>
    <row r="29" spans="1:6">
      <c r="A29" s="685" t="s">
        <v>279</v>
      </c>
      <c r="B29" s="463">
        <f>+'2'!K118</f>
        <v>9041559.3024536837</v>
      </c>
      <c r="C29" s="482">
        <f>+'4A'!P28</f>
        <v>-174434.95733081643</v>
      </c>
      <c r="D29" s="681">
        <f t="shared" si="0"/>
        <v>8867124.3451228663</v>
      </c>
      <c r="E29" s="478"/>
      <c r="F29" s="478"/>
    </row>
    <row r="30" spans="1:6" ht="13.5" customHeight="1">
      <c r="A30" s="472" t="s">
        <v>371</v>
      </c>
      <c r="B30" s="463">
        <f>+'2'!K119</f>
        <v>0</v>
      </c>
      <c r="C30" s="482">
        <f>+'4A'!P29</f>
        <v>0</v>
      </c>
      <c r="D30" s="681">
        <f t="shared" si="0"/>
        <v>0</v>
      </c>
      <c r="E30" s="478"/>
      <c r="F30" s="478"/>
    </row>
    <row r="31" spans="1:6" ht="13.5" customHeight="1">
      <c r="A31" s="684" t="s">
        <v>141</v>
      </c>
      <c r="B31" s="463">
        <f>+'2'!K120</f>
        <v>340165.79000000004</v>
      </c>
      <c r="C31" s="482">
        <f>+'4A'!P30</f>
        <v>-6569.5353732492076</v>
      </c>
      <c r="D31" s="681">
        <f t="shared" si="0"/>
        <v>333596.25462675083</v>
      </c>
      <c r="E31" s="478"/>
      <c r="F31" s="478"/>
    </row>
    <row r="32" spans="1:6" ht="13.5" customHeight="1">
      <c r="A32" s="684" t="s">
        <v>311</v>
      </c>
      <c r="B32" s="463">
        <f>+'2'!K121</f>
        <v>2866858.6636428256</v>
      </c>
      <c r="C32" s="482">
        <f>+'4A'!P31</f>
        <v>-55642.913366696332</v>
      </c>
      <c r="D32" s="681">
        <f t="shared" si="0"/>
        <v>2811215.7502761292</v>
      </c>
      <c r="E32" s="478"/>
      <c r="F32" s="478"/>
    </row>
    <row r="33" spans="1:6" ht="13.5" customHeight="1">
      <c r="A33" s="472" t="s">
        <v>372</v>
      </c>
      <c r="B33" s="463">
        <f>+'2'!K122</f>
        <v>0</v>
      </c>
      <c r="C33" s="482">
        <f>+'4A'!P32</f>
        <v>0</v>
      </c>
      <c r="D33" s="681">
        <f t="shared" si="0"/>
        <v>0</v>
      </c>
      <c r="E33" s="478"/>
      <c r="F33" s="478"/>
    </row>
    <row r="34" spans="1:6" ht="13.5" customHeight="1">
      <c r="A34" s="684" t="s">
        <v>350</v>
      </c>
      <c r="B34" s="463">
        <f>+'2'!K123</f>
        <v>976213.90855880838</v>
      </c>
      <c r="C34" s="482">
        <f>+'4A'!P33</f>
        <v>-18855.324087983405</v>
      </c>
      <c r="D34" s="681">
        <f t="shared" si="0"/>
        <v>957358.58447082504</v>
      </c>
      <c r="E34" s="478"/>
      <c r="F34" s="478"/>
    </row>
    <row r="35" spans="1:6" ht="13.5" customHeight="1">
      <c r="A35" s="684" t="s">
        <v>373</v>
      </c>
      <c r="B35" s="463">
        <f>+'2'!K124</f>
        <v>0</v>
      </c>
      <c r="C35" s="482">
        <f>+'4A'!P34</f>
        <v>0</v>
      </c>
      <c r="D35" s="681">
        <f t="shared" si="0"/>
        <v>0</v>
      </c>
      <c r="E35" s="478"/>
      <c r="F35" s="478"/>
    </row>
    <row r="36" spans="1:6" ht="13.5" customHeight="1">
      <c r="A36" s="684" t="s">
        <v>445</v>
      </c>
      <c r="B36" s="463">
        <f>+'2'!K125</f>
        <v>0</v>
      </c>
      <c r="C36" s="482">
        <f>+'4A'!P35</f>
        <v>0</v>
      </c>
      <c r="D36" s="681">
        <f t="shared" si="0"/>
        <v>0</v>
      </c>
      <c r="E36" s="478"/>
      <c r="F36" s="478"/>
    </row>
    <row r="37" spans="1:6" ht="13.5" customHeight="1">
      <c r="A37" s="684" t="s">
        <v>375</v>
      </c>
      <c r="B37" s="463">
        <f>+'2'!K126</f>
        <v>0</v>
      </c>
      <c r="C37" s="482">
        <f>+'4A'!P36</f>
        <v>0</v>
      </c>
      <c r="D37" s="681">
        <f t="shared" si="0"/>
        <v>0</v>
      </c>
      <c r="E37" s="478"/>
      <c r="F37" s="478"/>
    </row>
    <row r="38" spans="1:6" ht="13.5" customHeight="1">
      <c r="A38" s="684" t="s">
        <v>376</v>
      </c>
      <c r="B38" s="463">
        <f>+'2'!K127</f>
        <v>0</v>
      </c>
      <c r="C38" s="482">
        <f>+'4A'!P37</f>
        <v>0</v>
      </c>
      <c r="D38" s="681">
        <f t="shared" si="0"/>
        <v>0</v>
      </c>
      <c r="E38" s="478"/>
      <c r="F38" s="478"/>
    </row>
    <row r="39" spans="1:6" ht="13.5" customHeight="1">
      <c r="A39" s="465" t="s">
        <v>359</v>
      </c>
      <c r="B39" s="463">
        <f>+'2'!K128</f>
        <v>121225.78773944941</v>
      </c>
      <c r="C39" s="482">
        <f>+'4A'!P38</f>
        <v>-2340.4094854837822</v>
      </c>
      <c r="D39" s="681">
        <f t="shared" si="0"/>
        <v>118885.37825396564</v>
      </c>
      <c r="E39" s="478"/>
      <c r="F39" s="478"/>
    </row>
    <row r="40" spans="1:6" ht="13.5" customHeight="1" thickBot="1">
      <c r="A40" s="464" t="s">
        <v>377</v>
      </c>
      <c r="B40" s="463">
        <f>+'2'!K129</f>
        <v>0</v>
      </c>
      <c r="C40" s="482">
        <f>+'4A'!P39</f>
        <v>0</v>
      </c>
      <c r="D40" s="681">
        <f t="shared" si="0"/>
        <v>0</v>
      </c>
      <c r="E40" s="478"/>
      <c r="F40" s="478"/>
    </row>
    <row r="41" spans="1:6" ht="8.25" customHeight="1">
      <c r="A41" s="672"/>
      <c r="B41" s="683"/>
      <c r="C41" s="683"/>
      <c r="D41" s="682"/>
    </row>
    <row r="42" spans="1:6">
      <c r="A42" s="544" t="s">
        <v>836</v>
      </c>
      <c r="B42" s="482">
        <f>SUM(B16:B40)</f>
        <v>82962467.77963762</v>
      </c>
      <c r="C42" s="482">
        <f>SUM(C16:C40)</f>
        <v>-1592624.4228261088</v>
      </c>
      <c r="D42" s="681">
        <f>SUM(D16:D40)</f>
        <v>81369843.356811494</v>
      </c>
    </row>
    <row r="43" spans="1:6" ht="5.25" customHeight="1" thickBot="1">
      <c r="A43" s="534"/>
      <c r="B43" s="535"/>
      <c r="C43" s="535"/>
      <c r="D43" s="680"/>
    </row>
    <row r="44" spans="1:6">
      <c r="B44" s="478"/>
      <c r="C44" s="478"/>
      <c r="D44" s="478"/>
    </row>
    <row r="45" spans="1:6">
      <c r="A45" s="462"/>
      <c r="B45" s="462"/>
      <c r="C45" s="462"/>
      <c r="D45" s="462"/>
    </row>
    <row r="46" spans="1:6" ht="15.75">
      <c r="A46" s="462"/>
      <c r="B46" s="676"/>
      <c r="C46" s="676"/>
      <c r="D46" s="678" t="s">
        <v>875</v>
      </c>
    </row>
    <row r="47" spans="1:6" ht="15.75">
      <c r="A47" s="462"/>
      <c r="B47" s="676"/>
      <c r="C47" s="676"/>
      <c r="D47" s="678"/>
    </row>
    <row r="48" spans="1:6">
      <c r="A48" s="462" t="s">
        <v>874</v>
      </c>
      <c r="B48" s="676"/>
      <c r="C48" s="676"/>
      <c r="D48" s="679">
        <f>D42</f>
        <v>81369843.356811494</v>
      </c>
      <c r="E48" s="630"/>
      <c r="F48" s="478"/>
    </row>
    <row r="49" spans="1:6" ht="15.75">
      <c r="A49" s="462"/>
      <c r="B49" s="676"/>
      <c r="C49" s="676"/>
      <c r="D49" s="678"/>
    </row>
    <row r="50" spans="1:6">
      <c r="A50" s="462" t="s">
        <v>873</v>
      </c>
      <c r="B50" s="676"/>
      <c r="C50" s="676"/>
      <c r="D50" s="675">
        <f>D48</f>
        <v>81369843.356811494</v>
      </c>
      <c r="E50" s="630"/>
      <c r="F50" s="629"/>
    </row>
    <row r="51" spans="1:6">
      <c r="A51" s="462"/>
      <c r="B51" s="676"/>
      <c r="C51" s="676"/>
      <c r="D51" s="676"/>
    </row>
    <row r="52" spans="1:6">
      <c r="A52" s="462" t="s">
        <v>872</v>
      </c>
      <c r="B52" s="676"/>
      <c r="C52" s="676"/>
      <c r="D52" s="677">
        <f>+RELACION!C70</f>
        <v>0</v>
      </c>
    </row>
    <row r="53" spans="1:6">
      <c r="A53" s="462"/>
      <c r="B53" s="676"/>
      <c r="C53" s="676"/>
      <c r="D53" s="676"/>
    </row>
    <row r="54" spans="1:6">
      <c r="A54" s="462" t="s">
        <v>871</v>
      </c>
      <c r="B54" s="676"/>
      <c r="C54" s="676"/>
      <c r="D54" s="675">
        <f>D50*D52</f>
        <v>0</v>
      </c>
      <c r="E54" s="491"/>
      <c r="F54" s="478"/>
    </row>
    <row r="55" spans="1:6">
      <c r="A55" s="462"/>
      <c r="B55" s="676"/>
      <c r="C55" s="676"/>
      <c r="D55" s="676"/>
    </row>
    <row r="56" spans="1:6">
      <c r="A56" s="462" t="s">
        <v>870</v>
      </c>
      <c r="B56" s="676"/>
      <c r="C56" s="676"/>
      <c r="D56" s="675">
        <f>D50-D54</f>
        <v>81369843.356811494</v>
      </c>
    </row>
    <row r="57" spans="1:6">
      <c r="D57" s="675"/>
    </row>
    <row r="58" spans="1:6" ht="14.25">
      <c r="A58" s="674"/>
    </row>
    <row r="59" spans="1:6">
      <c r="B59" s="673"/>
      <c r="D59" s="630"/>
    </row>
    <row r="60" spans="1:6">
      <c r="D60" s="629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9"/>
  <sheetViews>
    <sheetView view="pageBreakPreview" topLeftCell="A76" zoomScale="75" zoomScaleNormal="75" workbookViewId="0">
      <selection activeCell="I95" sqref="I95"/>
    </sheetView>
  </sheetViews>
  <sheetFormatPr defaultColWidth="11.42578125" defaultRowHeight="12.75"/>
  <cols>
    <col min="1" max="4" width="9.140625" style="692" customWidth="1"/>
    <col min="5" max="5" width="21.140625" style="692" customWidth="1"/>
    <col min="6" max="6" width="21.85546875" style="692" customWidth="1"/>
    <col min="7" max="7" width="26.42578125" style="692" customWidth="1"/>
    <col min="8" max="8" width="15" style="692" customWidth="1"/>
    <col min="9" max="9" width="12.5703125" style="692" customWidth="1"/>
    <col min="10" max="16384" width="11.42578125" style="692"/>
  </cols>
  <sheetData>
    <row r="1" spans="5:13">
      <c r="E1" s="694"/>
      <c r="F1" s="330"/>
      <c r="G1" s="330"/>
      <c r="H1" s="335"/>
      <c r="I1" s="335"/>
    </row>
    <row r="2" spans="5:13">
      <c r="E2" s="2277"/>
      <c r="F2" s="2277"/>
      <c r="G2" s="2277"/>
      <c r="H2" s="2277"/>
      <c r="I2" s="2277"/>
    </row>
    <row r="3" spans="5:13">
      <c r="E3" s="2278"/>
      <c r="F3" s="2278"/>
      <c r="G3" s="2278"/>
      <c r="H3" s="2278"/>
      <c r="I3" s="2278"/>
    </row>
    <row r="4" spans="5:13">
      <c r="E4" s="781"/>
      <c r="F4" s="781"/>
      <c r="G4" s="781"/>
      <c r="H4" s="781"/>
      <c r="M4" s="1340" t="str">
        <f>+RELACION!C65</f>
        <v>COES/D/DO/STR-INF-074-2012 Revision 3</v>
      </c>
    </row>
    <row r="5" spans="5:13">
      <c r="E5" s="1274"/>
      <c r="F5" s="1274"/>
      <c r="G5" s="1274"/>
      <c r="H5" s="1274"/>
      <c r="I5" s="1340"/>
    </row>
    <row r="6" spans="5:13">
      <c r="E6" s="1339" t="s">
        <v>1595</v>
      </c>
      <c r="F6" s="781"/>
      <c r="G6" s="781"/>
      <c r="H6" s="781"/>
      <c r="I6" s="781"/>
    </row>
    <row r="7" spans="5:13" ht="12" customHeight="1" thickBot="1">
      <c r="E7" s="2279"/>
      <c r="F7" s="2279"/>
      <c r="G7" s="2279"/>
      <c r="H7" s="2279"/>
      <c r="I7" s="2279"/>
    </row>
    <row r="8" spans="5:13" ht="13.5" customHeight="1">
      <c r="E8" s="780"/>
      <c r="F8" s="779"/>
      <c r="G8" s="778"/>
      <c r="H8" s="2273" t="s">
        <v>1677</v>
      </c>
      <c r="I8" s="2274"/>
      <c r="J8" s="2273" t="s">
        <v>1674</v>
      </c>
      <c r="K8" s="2274"/>
      <c r="L8" s="2273" t="s">
        <v>1673</v>
      </c>
      <c r="M8" s="2274"/>
    </row>
    <row r="9" spans="5:13" ht="13.5" customHeight="1">
      <c r="E9" s="777"/>
      <c r="F9" s="722"/>
      <c r="G9" s="760"/>
      <c r="H9" s="1678"/>
      <c r="I9" s="1679"/>
      <c r="J9" s="1678"/>
      <c r="K9" s="1679"/>
      <c r="L9" s="2275" t="s">
        <v>1671</v>
      </c>
      <c r="M9" s="2276"/>
    </row>
    <row r="10" spans="5:13" ht="13.5" customHeight="1">
      <c r="E10" s="777"/>
      <c r="F10" s="722"/>
      <c r="G10" s="760"/>
      <c r="H10" s="1676" t="s">
        <v>1676</v>
      </c>
      <c r="I10" s="1677"/>
      <c r="J10" s="1676" t="s">
        <v>1675</v>
      </c>
      <c r="K10" s="1677"/>
      <c r="L10" s="1676" t="s">
        <v>1672</v>
      </c>
      <c r="M10" s="1677"/>
    </row>
    <row r="11" spans="5:13">
      <c r="E11" s="777" t="s">
        <v>0</v>
      </c>
      <c r="F11" s="776" t="s">
        <v>558</v>
      </c>
      <c r="G11" s="775" t="s">
        <v>559</v>
      </c>
      <c r="H11" s="774" t="s">
        <v>560</v>
      </c>
      <c r="I11" s="773" t="s">
        <v>888</v>
      </c>
      <c r="J11" s="774" t="s">
        <v>560</v>
      </c>
      <c r="K11" s="773" t="s">
        <v>888</v>
      </c>
      <c r="L11" s="774" t="s">
        <v>560</v>
      </c>
      <c r="M11" s="773" t="s">
        <v>888</v>
      </c>
    </row>
    <row r="12" spans="5:13" ht="13.5" thickBot="1">
      <c r="E12" s="772"/>
      <c r="F12" s="771"/>
      <c r="G12" s="729"/>
      <c r="H12" s="770" t="s">
        <v>11</v>
      </c>
      <c r="I12" s="769" t="s">
        <v>11</v>
      </c>
      <c r="J12" s="770" t="s">
        <v>11</v>
      </c>
      <c r="K12" s="769" t="s">
        <v>11</v>
      </c>
      <c r="L12" s="770" t="s">
        <v>11</v>
      </c>
      <c r="M12" s="769" t="s">
        <v>11</v>
      </c>
    </row>
    <row r="13" spans="5:13">
      <c r="E13" s="766" t="s">
        <v>12</v>
      </c>
      <c r="F13" s="722" t="str">
        <f>+Datos!G11</f>
        <v>AGUAYTIA</v>
      </c>
      <c r="G13" s="746" t="str">
        <f>+Datos!H11</f>
        <v>TG-1</v>
      </c>
      <c r="H13" s="1669">
        <f>+Datos!J11*1000</f>
        <v>88441.3</v>
      </c>
      <c r="I13" s="1670">
        <f>+Datos!K11*1000</f>
        <v>88216.532505568597</v>
      </c>
      <c r="J13" s="1669">
        <f>+H13</f>
        <v>88441.3</v>
      </c>
      <c r="K13" s="1670">
        <f>+I13</f>
        <v>88216.532505568597</v>
      </c>
      <c r="L13" s="1669">
        <f>+J13</f>
        <v>88441.3</v>
      </c>
      <c r="M13" s="1670">
        <f>+K13</f>
        <v>88216.532505568597</v>
      </c>
    </row>
    <row r="14" spans="5:13">
      <c r="E14" s="765"/>
      <c r="F14" s="718" t="str">
        <f>+Datos!G12</f>
        <v>AGUAYTIA</v>
      </c>
      <c r="G14" s="751" t="str">
        <f>+Datos!H12</f>
        <v>TG-2</v>
      </c>
      <c r="H14" s="767">
        <f>+Datos!J12*1000</f>
        <v>86964.4</v>
      </c>
      <c r="I14" s="749">
        <f>+Datos!K12*1000</f>
        <v>86904.165779502582</v>
      </c>
      <c r="J14" s="767">
        <f t="shared" ref="J14:J77" si="0">+H14</f>
        <v>86964.4</v>
      </c>
      <c r="K14" s="749">
        <f t="shared" ref="K14:K77" si="1">+I14</f>
        <v>86904.165779502582</v>
      </c>
      <c r="L14" s="767">
        <f t="shared" ref="L14:L77" si="2">+J14</f>
        <v>86964.4</v>
      </c>
      <c r="M14" s="749">
        <f t="shared" ref="M14:M77" si="3">+K14</f>
        <v>86904.165779502582</v>
      </c>
    </row>
    <row r="15" spans="5:13">
      <c r="E15" s="766" t="s">
        <v>148</v>
      </c>
      <c r="F15" s="722" t="str">
        <f>+Datos!G13</f>
        <v>CAHUA</v>
      </c>
      <c r="G15" s="746" t="str">
        <f>+Datos!H13</f>
        <v xml:space="preserve"> </v>
      </c>
      <c r="H15" s="745">
        <f>+Datos!J13*1000</f>
        <v>43114</v>
      </c>
      <c r="I15" s="744">
        <f>+Datos!K13*1000</f>
        <v>40946</v>
      </c>
      <c r="J15" s="745">
        <f t="shared" si="0"/>
        <v>43114</v>
      </c>
      <c r="K15" s="744">
        <f t="shared" si="1"/>
        <v>40946</v>
      </c>
      <c r="L15" s="745">
        <f t="shared" si="2"/>
        <v>43114</v>
      </c>
      <c r="M15" s="744">
        <f t="shared" si="3"/>
        <v>40946</v>
      </c>
    </row>
    <row r="16" spans="5:13">
      <c r="E16" s="766"/>
      <c r="F16" s="722" t="str">
        <f>+Datos!G14</f>
        <v>PARIAC</v>
      </c>
      <c r="G16" s="746" t="str">
        <f>+Datos!H14</f>
        <v xml:space="preserve"> </v>
      </c>
      <c r="H16" s="745">
        <f>+Datos!J14*1000</f>
        <v>4951</v>
      </c>
      <c r="I16" s="744">
        <f>+Datos!K14*1000</f>
        <v>4951</v>
      </c>
      <c r="J16" s="745">
        <f t="shared" si="0"/>
        <v>4951</v>
      </c>
      <c r="K16" s="744">
        <f t="shared" si="1"/>
        <v>4951</v>
      </c>
      <c r="L16" s="745">
        <f t="shared" si="2"/>
        <v>4951</v>
      </c>
      <c r="M16" s="744">
        <f t="shared" si="3"/>
        <v>4951</v>
      </c>
    </row>
    <row r="17" spans="5:13">
      <c r="E17" s="766"/>
      <c r="F17" s="722" t="str">
        <f>+Datos!G15</f>
        <v>GALLITO CIEGO</v>
      </c>
      <c r="G17" s="746" t="str">
        <f>+Datos!H15</f>
        <v xml:space="preserve"> </v>
      </c>
      <c r="H17" s="745">
        <f>+Datos!J15*1000</f>
        <v>38147</v>
      </c>
      <c r="I17" s="744">
        <f>+Datos!K15*1000</f>
        <v>28782</v>
      </c>
      <c r="J17" s="745">
        <f t="shared" si="0"/>
        <v>38147</v>
      </c>
      <c r="K17" s="744">
        <f t="shared" si="1"/>
        <v>28782</v>
      </c>
      <c r="L17" s="745">
        <f t="shared" si="2"/>
        <v>38147</v>
      </c>
      <c r="M17" s="744">
        <f t="shared" si="3"/>
        <v>28782</v>
      </c>
    </row>
    <row r="18" spans="5:13">
      <c r="E18" s="766"/>
      <c r="F18" s="722" t="str">
        <f>+Datos!G16</f>
        <v xml:space="preserve">SAN ANTONIO </v>
      </c>
      <c r="G18" s="746"/>
      <c r="H18" s="745">
        <f>+Datos!J16*1000</f>
        <v>580</v>
      </c>
      <c r="I18" s="744">
        <f>+Datos!K16*1000</f>
        <v>580</v>
      </c>
      <c r="J18" s="745">
        <f t="shared" si="0"/>
        <v>580</v>
      </c>
      <c r="K18" s="744">
        <f t="shared" si="1"/>
        <v>580</v>
      </c>
      <c r="L18" s="745">
        <f t="shared" si="2"/>
        <v>580</v>
      </c>
      <c r="M18" s="744">
        <f t="shared" si="3"/>
        <v>580</v>
      </c>
    </row>
    <row r="19" spans="5:13">
      <c r="E19" s="766"/>
      <c r="F19" s="722" t="str">
        <f>+Datos!G17</f>
        <v>SAN IGNACIO</v>
      </c>
      <c r="G19" s="746"/>
      <c r="H19" s="745">
        <f>+Datos!J17*1000</f>
        <v>422</v>
      </c>
      <c r="I19" s="744">
        <f>+Datos!K17*1000</f>
        <v>422</v>
      </c>
      <c r="J19" s="745">
        <f t="shared" si="0"/>
        <v>422</v>
      </c>
      <c r="K19" s="744">
        <f t="shared" si="1"/>
        <v>422</v>
      </c>
      <c r="L19" s="745">
        <f t="shared" si="2"/>
        <v>422</v>
      </c>
      <c r="M19" s="744">
        <f t="shared" si="3"/>
        <v>422</v>
      </c>
    </row>
    <row r="20" spans="5:13">
      <c r="E20" s="766"/>
      <c r="F20" s="722" t="str">
        <f>+Datos!G18</f>
        <v>HUAYLLACHO</v>
      </c>
      <c r="G20" s="746" t="str">
        <f>+Datos!H18</f>
        <v xml:space="preserve"> </v>
      </c>
      <c r="H20" s="745">
        <f>+Datos!J18*1000</f>
        <v>186</v>
      </c>
      <c r="I20" s="744">
        <f>+Datos!K18*1000</f>
        <v>186</v>
      </c>
      <c r="J20" s="745">
        <f t="shared" si="0"/>
        <v>186</v>
      </c>
      <c r="K20" s="744">
        <f t="shared" si="1"/>
        <v>186</v>
      </c>
      <c r="L20" s="745">
        <f t="shared" si="2"/>
        <v>186</v>
      </c>
      <c r="M20" s="744">
        <f t="shared" si="3"/>
        <v>186</v>
      </c>
    </row>
    <row r="21" spans="5:13">
      <c r="E21" s="765"/>
      <c r="F21" s="718" t="str">
        <f>+Datos!G19</f>
        <v>MISAPUQUIO</v>
      </c>
      <c r="G21" s="751" t="str">
        <f>+Datos!H19</f>
        <v xml:space="preserve"> </v>
      </c>
      <c r="H21" s="767">
        <f>+Datos!J19*1000</f>
        <v>3866</v>
      </c>
      <c r="I21" s="749">
        <f>+Datos!K19*1000</f>
        <v>3866</v>
      </c>
      <c r="J21" s="767">
        <f t="shared" si="0"/>
        <v>3866</v>
      </c>
      <c r="K21" s="749">
        <f t="shared" si="1"/>
        <v>3866</v>
      </c>
      <c r="L21" s="767">
        <f t="shared" si="2"/>
        <v>3866</v>
      </c>
      <c r="M21" s="749">
        <f t="shared" si="3"/>
        <v>3866</v>
      </c>
    </row>
    <row r="22" spans="5:13">
      <c r="E22" s="766" t="s">
        <v>39</v>
      </c>
      <c r="F22" s="722" t="str">
        <f>+Datos!G20</f>
        <v>HUINCO</v>
      </c>
      <c r="G22" s="746" t="str">
        <f>+Datos!H20</f>
        <v xml:space="preserve"> </v>
      </c>
      <c r="H22" s="745">
        <f>+Datos!J20*1000</f>
        <v>247340</v>
      </c>
      <c r="I22" s="744">
        <f>+Datos!K20*1000</f>
        <v>247340</v>
      </c>
      <c r="J22" s="745">
        <f t="shared" si="0"/>
        <v>247340</v>
      </c>
      <c r="K22" s="744">
        <f t="shared" si="1"/>
        <v>247340</v>
      </c>
      <c r="L22" s="745">
        <f t="shared" si="2"/>
        <v>247340</v>
      </c>
      <c r="M22" s="744">
        <f t="shared" si="3"/>
        <v>247340</v>
      </c>
    </row>
    <row r="23" spans="5:13">
      <c r="E23" s="766"/>
      <c r="F23" s="722" t="str">
        <f>+Datos!G21</f>
        <v>MATUCANA</v>
      </c>
      <c r="G23" s="746" t="str">
        <f>+Datos!H21</f>
        <v xml:space="preserve"> </v>
      </c>
      <c r="H23" s="745">
        <f>+Datos!J21*1000</f>
        <v>128578</v>
      </c>
      <c r="I23" s="744">
        <f>+Datos!K21*1000</f>
        <v>128577.82</v>
      </c>
      <c r="J23" s="745">
        <f t="shared" si="0"/>
        <v>128578</v>
      </c>
      <c r="K23" s="744">
        <f t="shared" si="1"/>
        <v>128577.82</v>
      </c>
      <c r="L23" s="745">
        <f t="shared" si="2"/>
        <v>128578</v>
      </c>
      <c r="M23" s="744">
        <f t="shared" si="3"/>
        <v>128577.82</v>
      </c>
    </row>
    <row r="24" spans="5:13">
      <c r="E24" s="766"/>
      <c r="F24" s="722" t="str">
        <f>+Datos!G22</f>
        <v>CALLAHUANCA</v>
      </c>
      <c r="G24" s="746" t="str">
        <f>+Datos!H22</f>
        <v xml:space="preserve"> </v>
      </c>
      <c r="H24" s="745">
        <f>+Datos!J22*1000</f>
        <v>80433</v>
      </c>
      <c r="I24" s="744">
        <f>+Datos!K22*1000</f>
        <v>80433.400000000009</v>
      </c>
      <c r="J24" s="745">
        <f t="shared" si="0"/>
        <v>80433</v>
      </c>
      <c r="K24" s="744">
        <f t="shared" si="1"/>
        <v>80433.400000000009</v>
      </c>
      <c r="L24" s="745">
        <f t="shared" si="2"/>
        <v>80433</v>
      </c>
      <c r="M24" s="744">
        <f t="shared" si="3"/>
        <v>80433.400000000009</v>
      </c>
    </row>
    <row r="25" spans="5:13">
      <c r="E25" s="766"/>
      <c r="F25" s="722" t="str">
        <f>+Datos!G23</f>
        <v>MOYOPAMPA</v>
      </c>
      <c r="G25" s="746" t="str">
        <f>+Datos!H23</f>
        <v xml:space="preserve"> </v>
      </c>
      <c r="H25" s="745">
        <f>+Datos!J23*1000</f>
        <v>66127</v>
      </c>
      <c r="I25" s="744">
        <f>+Datos!K23*1000</f>
        <v>66127</v>
      </c>
      <c r="J25" s="745">
        <f t="shared" si="0"/>
        <v>66127</v>
      </c>
      <c r="K25" s="744">
        <f t="shared" si="1"/>
        <v>66127</v>
      </c>
      <c r="L25" s="745">
        <f t="shared" si="2"/>
        <v>66127</v>
      </c>
      <c r="M25" s="744">
        <f t="shared" si="3"/>
        <v>66127</v>
      </c>
    </row>
    <row r="26" spans="5:13">
      <c r="E26" s="766"/>
      <c r="F26" s="722" t="str">
        <f>+Datos!G24</f>
        <v>HUAMPANI</v>
      </c>
      <c r="G26" s="746" t="str">
        <f>+Datos!H24</f>
        <v xml:space="preserve"> </v>
      </c>
      <c r="H26" s="745">
        <f>+Datos!J24*1000</f>
        <v>30176</v>
      </c>
      <c r="I26" s="744">
        <f>+Datos!K24*1000</f>
        <v>30176.216000000004</v>
      </c>
      <c r="J26" s="745">
        <f t="shared" si="0"/>
        <v>30176</v>
      </c>
      <c r="K26" s="744">
        <f t="shared" si="1"/>
        <v>30176.216000000004</v>
      </c>
      <c r="L26" s="745">
        <f t="shared" si="2"/>
        <v>30176</v>
      </c>
      <c r="M26" s="744">
        <f t="shared" si="3"/>
        <v>30176.216000000004</v>
      </c>
    </row>
    <row r="27" spans="5:13">
      <c r="E27" s="766"/>
      <c r="F27" s="722" t="str">
        <f>+Datos!G27</f>
        <v>SANTA ROSA</v>
      </c>
      <c r="G27" s="746" t="str">
        <f>+Datos!H27</f>
        <v>UTI-5</v>
      </c>
      <c r="H27" s="745">
        <f>+Datos!J27*1000</f>
        <v>53062</v>
      </c>
      <c r="I27" s="744">
        <f>+Datos!K27*1000</f>
        <v>52598.357818358796</v>
      </c>
      <c r="J27" s="745">
        <f t="shared" si="0"/>
        <v>53062</v>
      </c>
      <c r="K27" s="744">
        <f t="shared" si="1"/>
        <v>52598.357818358796</v>
      </c>
      <c r="L27" s="745">
        <f t="shared" si="2"/>
        <v>53062</v>
      </c>
      <c r="M27" s="744">
        <f t="shared" si="3"/>
        <v>52598.357818358796</v>
      </c>
    </row>
    <row r="28" spans="5:13">
      <c r="E28" s="766"/>
      <c r="F28" s="722" t="str">
        <f>+Datos!G28</f>
        <v>SANTA ROSA</v>
      </c>
      <c r="G28" s="746" t="str">
        <f>+Datos!H28</f>
        <v>UTI-6</v>
      </c>
      <c r="H28" s="745">
        <f>+Datos!J28*1000</f>
        <v>52004.9</v>
      </c>
      <c r="I28" s="744">
        <f>+Datos!K28*1000</f>
        <v>51579.69890996418</v>
      </c>
      <c r="J28" s="745">
        <f t="shared" si="0"/>
        <v>52004.9</v>
      </c>
      <c r="K28" s="744">
        <f t="shared" si="1"/>
        <v>51579.69890996418</v>
      </c>
      <c r="L28" s="745">
        <f t="shared" si="2"/>
        <v>52004.9</v>
      </c>
      <c r="M28" s="744">
        <f t="shared" si="3"/>
        <v>51579.69890996418</v>
      </c>
    </row>
    <row r="29" spans="5:13">
      <c r="E29" s="756"/>
      <c r="F29" s="722" t="str">
        <f>+Datos!G29</f>
        <v>SANTA ROSA</v>
      </c>
      <c r="G29" s="746" t="str">
        <f>+Datos!H29</f>
        <v>WTG-7</v>
      </c>
      <c r="H29" s="745">
        <f>+Datos!J29*1000</f>
        <v>123910</v>
      </c>
      <c r="I29" s="744">
        <f>+Datos!K29*1000</f>
        <v>123120.84830521356</v>
      </c>
      <c r="J29" s="745">
        <f t="shared" si="0"/>
        <v>123910</v>
      </c>
      <c r="K29" s="744">
        <f t="shared" si="1"/>
        <v>123120.84830521356</v>
      </c>
      <c r="L29" s="745">
        <f t="shared" si="2"/>
        <v>123910</v>
      </c>
      <c r="M29" s="744">
        <f t="shared" si="3"/>
        <v>123120.84830521356</v>
      </c>
    </row>
    <row r="30" spans="5:13">
      <c r="E30" s="766"/>
      <c r="F30" s="722" t="str">
        <f>+Datos!G30</f>
        <v>SANTA ROSA</v>
      </c>
      <c r="G30" s="746" t="str">
        <f>+Datos!H30</f>
        <v>TG-8</v>
      </c>
      <c r="H30" s="745">
        <f>+Datos!J30*1000</f>
        <v>199829.90000000002</v>
      </c>
      <c r="I30" s="744">
        <f>+Datos!K30*1000</f>
        <v>199327.97127260984</v>
      </c>
      <c r="J30" s="745">
        <f t="shared" si="0"/>
        <v>199829.90000000002</v>
      </c>
      <c r="K30" s="744">
        <f t="shared" si="1"/>
        <v>199327.97127260984</v>
      </c>
      <c r="L30" s="745">
        <f t="shared" si="2"/>
        <v>199829.90000000002</v>
      </c>
      <c r="M30" s="744">
        <f t="shared" si="3"/>
        <v>199327.97127260984</v>
      </c>
    </row>
    <row r="31" spans="5:13">
      <c r="E31" s="765"/>
      <c r="F31" s="718" t="str">
        <f>+Datos!G31</f>
        <v>VENTANILLA</v>
      </c>
      <c r="G31" s="751" t="str">
        <f>+Datos!H31</f>
        <v>TG3+TG4 CCOMB F.DIREC.</v>
      </c>
      <c r="H31" s="767">
        <f>+Datos!J31*1000</f>
        <v>492745</v>
      </c>
      <c r="I31" s="749">
        <f>+Datos!K31*1000</f>
        <v>489671.39427907509</v>
      </c>
      <c r="J31" s="767">
        <f t="shared" si="0"/>
        <v>492745</v>
      </c>
      <c r="K31" s="749">
        <f t="shared" si="1"/>
        <v>489671.39427907509</v>
      </c>
      <c r="L31" s="767">
        <f t="shared" si="2"/>
        <v>492745</v>
      </c>
      <c r="M31" s="749">
        <f t="shared" si="3"/>
        <v>489671.39427907509</v>
      </c>
    </row>
    <row r="32" spans="5:13">
      <c r="E32" s="766" t="s">
        <v>99</v>
      </c>
      <c r="F32" s="722" t="str">
        <f>+Datos!G32</f>
        <v>MALACAS</v>
      </c>
      <c r="G32" s="746" t="str">
        <f>+Datos!H32</f>
        <v>TG-1</v>
      </c>
      <c r="H32" s="745">
        <f>+Datos!J32*1000</f>
        <v>13135</v>
      </c>
      <c r="I32" s="744">
        <f>+Datos!K32*1000</f>
        <v>12956.518645976148</v>
      </c>
      <c r="J32" s="745">
        <f t="shared" si="0"/>
        <v>13135</v>
      </c>
      <c r="K32" s="744">
        <f t="shared" si="1"/>
        <v>12956.518645976148</v>
      </c>
      <c r="L32" s="745">
        <f t="shared" si="2"/>
        <v>13135</v>
      </c>
      <c r="M32" s="744">
        <f t="shared" si="3"/>
        <v>12956.518645976148</v>
      </c>
    </row>
    <row r="33" spans="1:29">
      <c r="E33" s="765"/>
      <c r="F33" s="718" t="str">
        <f>+Datos!G33</f>
        <v>MALACAS</v>
      </c>
      <c r="G33" s="751" t="str">
        <f>+Datos!H33</f>
        <v>TG-4</v>
      </c>
      <c r="H33" s="767">
        <f>+Datos!J33*1000</f>
        <v>102739</v>
      </c>
      <c r="I33" s="749">
        <f>+Datos!K33*1000</f>
        <v>102508.27059963522</v>
      </c>
      <c r="J33" s="767">
        <f t="shared" si="0"/>
        <v>102739</v>
      </c>
      <c r="K33" s="749">
        <f t="shared" si="1"/>
        <v>102508.27059963522</v>
      </c>
      <c r="L33" s="767">
        <f t="shared" si="2"/>
        <v>102739</v>
      </c>
      <c r="M33" s="749">
        <f t="shared" si="3"/>
        <v>102508.27059963522</v>
      </c>
    </row>
    <row r="34" spans="1:29">
      <c r="E34" s="766" t="s">
        <v>132</v>
      </c>
      <c r="F34" s="722" t="str">
        <f>+Datos!G34</f>
        <v>CARHUAQUERO</v>
      </c>
      <c r="G34" s="746" t="str">
        <f>+Datos!H34</f>
        <v xml:space="preserve"> </v>
      </c>
      <c r="H34" s="745">
        <f>+Datos!J34*1000</f>
        <v>95110</v>
      </c>
      <c r="I34" s="744">
        <f>+Datos!K34*1000</f>
        <v>87723</v>
      </c>
      <c r="J34" s="745">
        <f t="shared" si="0"/>
        <v>95110</v>
      </c>
      <c r="K34" s="744">
        <f t="shared" si="1"/>
        <v>87723</v>
      </c>
      <c r="L34" s="745">
        <f t="shared" si="2"/>
        <v>95110</v>
      </c>
      <c r="M34" s="744">
        <f t="shared" si="3"/>
        <v>87723</v>
      </c>
    </row>
    <row r="35" spans="1:29">
      <c r="E35" s="766"/>
      <c r="F35" s="722" t="str">
        <f>+Datos!G35</f>
        <v>CARHUAQUERO IV</v>
      </c>
      <c r="G35" s="746"/>
      <c r="H35" s="745">
        <f>+Datos!J35*1000</f>
        <v>9980</v>
      </c>
      <c r="I35" s="744">
        <f>+Datos!K35*1000</f>
        <v>0</v>
      </c>
      <c r="J35" s="745">
        <f t="shared" si="0"/>
        <v>9980</v>
      </c>
      <c r="K35" s="744">
        <f t="shared" si="1"/>
        <v>0</v>
      </c>
      <c r="L35" s="745">
        <f t="shared" si="2"/>
        <v>9980</v>
      </c>
      <c r="M35" s="744">
        <f t="shared" si="3"/>
        <v>0</v>
      </c>
    </row>
    <row r="36" spans="1:29">
      <c r="E36" s="766"/>
      <c r="F36" s="722" t="str">
        <f>+Datos!G36</f>
        <v>CAÑA BRAVA</v>
      </c>
      <c r="G36" s="746" t="str">
        <f>+Datos!H36</f>
        <v xml:space="preserve"> </v>
      </c>
      <c r="H36" s="745">
        <f>+Datos!J36*1000</f>
        <v>5711</v>
      </c>
      <c r="I36" s="744">
        <f>+Datos!K36*1000</f>
        <v>5711</v>
      </c>
      <c r="J36" s="745">
        <f t="shared" si="0"/>
        <v>5711</v>
      </c>
      <c r="K36" s="744">
        <f t="shared" si="1"/>
        <v>5711</v>
      </c>
      <c r="L36" s="745">
        <f t="shared" si="2"/>
        <v>5711</v>
      </c>
      <c r="M36" s="744">
        <f t="shared" si="3"/>
        <v>5711</v>
      </c>
    </row>
    <row r="37" spans="1:29">
      <c r="E37" s="766"/>
      <c r="F37" s="722" t="str">
        <f>+Datos!G37</f>
        <v>CAÑON DEL PATO</v>
      </c>
      <c r="G37" s="768" t="str">
        <f>+Datos!H37</f>
        <v xml:space="preserve"> </v>
      </c>
      <c r="H37" s="745">
        <f>+Datos!J37*1000</f>
        <v>263491</v>
      </c>
      <c r="I37" s="744">
        <f>+Datos!K37*1000</f>
        <v>259334</v>
      </c>
      <c r="J37" s="745">
        <f t="shared" si="0"/>
        <v>263491</v>
      </c>
      <c r="K37" s="744">
        <f t="shared" si="1"/>
        <v>259334</v>
      </c>
      <c r="L37" s="745">
        <f t="shared" si="2"/>
        <v>263491</v>
      </c>
      <c r="M37" s="744">
        <f t="shared" si="3"/>
        <v>259334</v>
      </c>
    </row>
    <row r="38" spans="1:29">
      <c r="E38" s="766"/>
      <c r="F38" s="722" t="str">
        <f>+Datos!G38</f>
        <v>CHICLAYO OESTE</v>
      </c>
      <c r="G38" s="746" t="str">
        <f>+Datos!H38</f>
        <v>SULZER-1</v>
      </c>
      <c r="H38" s="745">
        <f>+Datos!J38*1000</f>
        <v>3689.1</v>
      </c>
      <c r="I38" s="744">
        <f>+Datos!K38*1000</f>
        <v>3194.3735122681778</v>
      </c>
      <c r="J38" s="745">
        <f t="shared" si="0"/>
        <v>3689.1</v>
      </c>
      <c r="K38" s="744">
        <f t="shared" si="1"/>
        <v>3194.3735122681778</v>
      </c>
      <c r="L38" s="745">
        <f t="shared" si="2"/>
        <v>3689.1</v>
      </c>
      <c r="M38" s="744">
        <f t="shared" si="3"/>
        <v>3194.3735122681778</v>
      </c>
    </row>
    <row r="39" spans="1:29">
      <c r="E39" s="766"/>
      <c r="F39" s="722" t="str">
        <f>+Datos!G39</f>
        <v>CHICLAYO OESTE</v>
      </c>
      <c r="G39" s="746" t="str">
        <f>+Datos!H39</f>
        <v>SULZER-2</v>
      </c>
      <c r="H39" s="745">
        <f>+Datos!J39*1000</f>
        <v>3342</v>
      </c>
      <c r="I39" s="744">
        <f>+Datos!K39*1000</f>
        <v>3123.1354289196493</v>
      </c>
      <c r="J39" s="745">
        <f t="shared" si="0"/>
        <v>3342</v>
      </c>
      <c r="K39" s="744">
        <f t="shared" si="1"/>
        <v>3123.1354289196493</v>
      </c>
      <c r="L39" s="745">
        <f t="shared" si="2"/>
        <v>3342</v>
      </c>
      <c r="M39" s="744">
        <f t="shared" si="3"/>
        <v>3123.1354289196493</v>
      </c>
    </row>
    <row r="40" spans="1:29">
      <c r="E40" s="766"/>
      <c r="F40" s="722" t="str">
        <f>+Datos!G40</f>
        <v>CHICLAYO OESTE</v>
      </c>
      <c r="G40" s="746" t="str">
        <f>+Datos!H40</f>
        <v>GMT-3</v>
      </c>
      <c r="H40" s="745">
        <f>+Datos!J40*1000</f>
        <v>2526.6999999999998</v>
      </c>
      <c r="I40" s="744">
        <f>+Datos!K40*1000</f>
        <v>2456.9056868995644</v>
      </c>
      <c r="J40" s="745">
        <f t="shared" si="0"/>
        <v>2526.6999999999998</v>
      </c>
      <c r="K40" s="744">
        <f t="shared" si="1"/>
        <v>2456.9056868995644</v>
      </c>
      <c r="L40" s="1673"/>
      <c r="M40" s="1674"/>
    </row>
    <row r="41" spans="1:29">
      <c r="E41" s="766"/>
      <c r="F41" s="722" t="str">
        <f>+Datos!G41</f>
        <v>CHICLAYO OESTE</v>
      </c>
      <c r="G41" s="746" t="str">
        <f>+Datos!H41</f>
        <v>GMT-1</v>
      </c>
      <c r="H41" s="745">
        <f>+Datos!J41*1000</f>
        <v>4189</v>
      </c>
      <c r="I41" s="744">
        <f>+Datos!K41*1000</f>
        <v>4178.6360842791564</v>
      </c>
      <c r="J41" s="745">
        <f t="shared" si="0"/>
        <v>4189</v>
      </c>
      <c r="K41" s="744">
        <f t="shared" si="1"/>
        <v>4178.6360842791564</v>
      </c>
      <c r="L41" s="1673"/>
      <c r="M41" s="1674"/>
    </row>
    <row r="42" spans="1:29">
      <c r="E42" s="766"/>
      <c r="F42" s="722" t="str">
        <f>+Datos!G42</f>
        <v>CHICLAYO OESTE</v>
      </c>
      <c r="G42" s="746" t="str">
        <f>+Datos!H42</f>
        <v>GMT-2</v>
      </c>
      <c r="H42" s="745">
        <f>+Datos!J42*1000</f>
        <v>3168.5</v>
      </c>
      <c r="I42" s="744">
        <f>+Datos!K42*1000</f>
        <v>2782.3055392792417</v>
      </c>
      <c r="J42" s="745">
        <f t="shared" si="0"/>
        <v>3168.5</v>
      </c>
      <c r="K42" s="744">
        <f t="shared" si="1"/>
        <v>2782.3055392792417</v>
      </c>
      <c r="L42" s="745">
        <f t="shared" si="2"/>
        <v>3168.5</v>
      </c>
      <c r="M42" s="744">
        <f t="shared" si="3"/>
        <v>2782.3055392792417</v>
      </c>
    </row>
    <row r="43" spans="1:29">
      <c r="E43" s="766"/>
      <c r="F43" s="722" t="str">
        <f>+Datos!G43</f>
        <v>PIURA</v>
      </c>
      <c r="G43" s="746" t="str">
        <f>+Datos!H43</f>
        <v>GMT-1</v>
      </c>
      <c r="H43" s="745">
        <f>+Datos!J43*1000</f>
        <v>3123.9</v>
      </c>
      <c r="I43" s="744">
        <f>+Datos!K43*1000</f>
        <v>2747.8132732165823</v>
      </c>
      <c r="J43" s="745">
        <f t="shared" si="0"/>
        <v>3123.9</v>
      </c>
      <c r="K43" s="744">
        <f t="shared" si="1"/>
        <v>2747.8132732165823</v>
      </c>
      <c r="L43" s="745">
        <f t="shared" si="2"/>
        <v>3123.9</v>
      </c>
      <c r="M43" s="744">
        <f t="shared" si="3"/>
        <v>2747.8132732165823</v>
      </c>
    </row>
    <row r="44" spans="1:29">
      <c r="E44" s="766"/>
      <c r="F44" s="722" t="str">
        <f>+Datos!G44</f>
        <v>PIURA</v>
      </c>
      <c r="G44" s="746" t="str">
        <f>+Datos!H44</f>
        <v>GMT-2</v>
      </c>
      <c r="H44" s="745">
        <f>+Datos!J44*1000</f>
        <v>3107.5</v>
      </c>
      <c r="I44" s="744">
        <f>+Datos!K44*1000</f>
        <v>2759.1861632159121</v>
      </c>
      <c r="J44" s="745">
        <f t="shared" si="0"/>
        <v>3107.5</v>
      </c>
      <c r="K44" s="744">
        <f t="shared" si="1"/>
        <v>2759.1861632159121</v>
      </c>
      <c r="L44" s="745">
        <f t="shared" si="2"/>
        <v>3107.5</v>
      </c>
      <c r="M44" s="744">
        <f t="shared" si="3"/>
        <v>2759.1861632159121</v>
      </c>
    </row>
    <row r="45" spans="1:29">
      <c r="E45" s="766"/>
      <c r="F45" s="722" t="str">
        <f>+Datos!G45</f>
        <v>PIURA</v>
      </c>
      <c r="G45" s="746" t="str">
        <f>+Datos!H45</f>
        <v>TG</v>
      </c>
      <c r="H45" s="745">
        <f>+Datos!J45*1000</f>
        <v>16815</v>
      </c>
      <c r="I45" s="744">
        <f>+Datos!K45*1000</f>
        <v>16266.638538242194</v>
      </c>
      <c r="J45" s="745">
        <f t="shared" si="0"/>
        <v>16815</v>
      </c>
      <c r="K45" s="744">
        <f t="shared" si="1"/>
        <v>16266.638538242194</v>
      </c>
      <c r="L45" s="745">
        <f t="shared" si="2"/>
        <v>16815</v>
      </c>
      <c r="M45" s="744">
        <f t="shared" si="3"/>
        <v>16266.638538242194</v>
      </c>
    </row>
    <row r="46" spans="1:29">
      <c r="E46" s="766"/>
      <c r="F46" s="722" t="str">
        <f>+Datos!G46</f>
        <v>PIURA</v>
      </c>
      <c r="G46" s="746" t="str">
        <f>+Datos!H46</f>
        <v>MIRLEES-1</v>
      </c>
      <c r="H46" s="745">
        <f>+Datos!J46*1000</f>
        <v>684.5</v>
      </c>
      <c r="I46" s="744">
        <f>+Datos!K46*1000</f>
        <v>567.73391577447205</v>
      </c>
      <c r="J46" s="745">
        <f t="shared" si="0"/>
        <v>684.5</v>
      </c>
      <c r="K46" s="744">
        <f t="shared" si="1"/>
        <v>567.73391577447205</v>
      </c>
      <c r="L46" s="745">
        <f t="shared" si="2"/>
        <v>684.5</v>
      </c>
      <c r="M46" s="744">
        <f t="shared" si="3"/>
        <v>567.73391577447205</v>
      </c>
    </row>
    <row r="47" spans="1:29">
      <c r="E47" s="766"/>
      <c r="F47" s="722" t="str">
        <f>+Datos!G47</f>
        <v>PIURA</v>
      </c>
      <c r="G47" s="746" t="str">
        <f>+Datos!H47</f>
        <v>MIRLEES-4</v>
      </c>
      <c r="H47" s="745">
        <f>+Datos!J47*1000</f>
        <v>1122</v>
      </c>
      <c r="I47" s="744">
        <f>+Datos!K47*1000</f>
        <v>918.01988308897887</v>
      </c>
      <c r="J47" s="745">
        <f t="shared" si="0"/>
        <v>1122</v>
      </c>
      <c r="K47" s="744">
        <f t="shared" si="1"/>
        <v>918.01988308897887</v>
      </c>
      <c r="L47" s="745">
        <f t="shared" si="2"/>
        <v>1122</v>
      </c>
      <c r="M47" s="744">
        <f t="shared" si="3"/>
        <v>918.01988308897887</v>
      </c>
    </row>
    <row r="48" spans="1:29" s="440" customFormat="1">
      <c r="A48" s="692"/>
      <c r="B48" s="692"/>
      <c r="C48" s="692"/>
      <c r="D48" s="692"/>
      <c r="E48" s="766"/>
      <c r="F48" s="722" t="str">
        <f>+Datos!G48</f>
        <v>CHIMBOTE</v>
      </c>
      <c r="G48" s="746" t="str">
        <f>+Datos!H48</f>
        <v>TG-3</v>
      </c>
      <c r="H48" s="745">
        <f>+Datos!J48*1000</f>
        <v>20201.899999999998</v>
      </c>
      <c r="I48" s="744">
        <f>+Datos!K48*1000</f>
        <v>19885.007450980393</v>
      </c>
      <c r="J48" s="745">
        <f t="shared" si="0"/>
        <v>20201.899999999998</v>
      </c>
      <c r="K48" s="744">
        <f t="shared" si="1"/>
        <v>19885.007450980393</v>
      </c>
      <c r="L48" s="745">
        <f t="shared" si="2"/>
        <v>20201.899999999998</v>
      </c>
      <c r="M48" s="744">
        <f t="shared" si="3"/>
        <v>19885.007450980393</v>
      </c>
      <c r="N48" s="692"/>
      <c r="O48" s="692"/>
      <c r="P48" s="692"/>
      <c r="Q48" s="692"/>
      <c r="R48" s="692"/>
      <c r="S48" s="692"/>
      <c r="T48" s="692"/>
      <c r="U48" s="692"/>
      <c r="V48" s="692"/>
      <c r="W48" s="692"/>
      <c r="X48" s="692"/>
      <c r="Y48" s="692"/>
      <c r="Z48" s="692"/>
      <c r="AA48" s="692"/>
      <c r="AB48" s="692"/>
      <c r="AC48" s="692"/>
    </row>
    <row r="49" spans="5:13">
      <c r="E49" s="759"/>
      <c r="F49" s="722" t="str">
        <f>+Datos!G49</f>
        <v>LAS FLORES</v>
      </c>
      <c r="G49" s="746" t="str">
        <f>+Datos!H49</f>
        <v>TG1</v>
      </c>
      <c r="H49" s="745">
        <f>+Datos!J49*1000</f>
        <v>198443.80000000002</v>
      </c>
      <c r="I49" s="744">
        <f>+Datos!K49*1000</f>
        <v>197460.72045453716</v>
      </c>
      <c r="J49" s="745">
        <f t="shared" si="0"/>
        <v>198443.80000000002</v>
      </c>
      <c r="K49" s="744">
        <f t="shared" si="1"/>
        <v>197460.72045453716</v>
      </c>
      <c r="L49" s="745">
        <f t="shared" si="2"/>
        <v>198443.80000000002</v>
      </c>
      <c r="M49" s="744">
        <f t="shared" si="3"/>
        <v>197460.72045453716</v>
      </c>
    </row>
    <row r="50" spans="5:13">
      <c r="E50" s="766" t="s">
        <v>148</v>
      </c>
      <c r="F50" s="726" t="str">
        <f>+Datos!G50</f>
        <v>MALPASO</v>
      </c>
      <c r="G50" s="742" t="str">
        <f>+Datos!H50</f>
        <v xml:space="preserve"> </v>
      </c>
      <c r="H50" s="740">
        <f>+Datos!J50*1000</f>
        <v>48021</v>
      </c>
      <c r="I50" s="739">
        <f>+Datos!K50*1000</f>
        <v>48020.88</v>
      </c>
      <c r="J50" s="740">
        <f t="shared" si="0"/>
        <v>48021</v>
      </c>
      <c r="K50" s="739">
        <f t="shared" si="1"/>
        <v>48020.88</v>
      </c>
      <c r="L50" s="740">
        <f t="shared" si="2"/>
        <v>48021</v>
      </c>
      <c r="M50" s="739">
        <f t="shared" si="3"/>
        <v>48020.88</v>
      </c>
    </row>
    <row r="51" spans="5:13">
      <c r="E51" s="766"/>
      <c r="F51" s="722" t="str">
        <f>+Datos!G51</f>
        <v>OROYA</v>
      </c>
      <c r="G51" s="746" t="str">
        <f>+Datos!H51</f>
        <v xml:space="preserve"> </v>
      </c>
      <c r="H51" s="745">
        <f>+Datos!J51*1000</f>
        <v>9480</v>
      </c>
      <c r="I51" s="744">
        <f>+Datos!K51*1000</f>
        <v>9480</v>
      </c>
      <c r="J51" s="745">
        <f t="shared" si="0"/>
        <v>9480</v>
      </c>
      <c r="K51" s="744">
        <f t="shared" si="1"/>
        <v>9480</v>
      </c>
      <c r="L51" s="745">
        <f t="shared" si="2"/>
        <v>9480</v>
      </c>
      <c r="M51" s="744">
        <f t="shared" si="3"/>
        <v>9480</v>
      </c>
    </row>
    <row r="52" spans="5:13" ht="13.5" customHeight="1">
      <c r="E52" s="766"/>
      <c r="F52" s="722" t="str">
        <f>+Datos!G52</f>
        <v>PACHACHACA</v>
      </c>
      <c r="G52" s="746" t="str">
        <f>+Datos!H52</f>
        <v xml:space="preserve"> </v>
      </c>
      <c r="H52" s="745">
        <f>+Datos!J52*1000</f>
        <v>9650</v>
      </c>
      <c r="I52" s="744">
        <f>+Datos!K52*1000</f>
        <v>9650</v>
      </c>
      <c r="J52" s="745">
        <f t="shared" si="0"/>
        <v>9650</v>
      </c>
      <c r="K52" s="744">
        <f t="shared" si="1"/>
        <v>9650</v>
      </c>
      <c r="L52" s="745">
        <f t="shared" si="2"/>
        <v>9650</v>
      </c>
      <c r="M52" s="744">
        <f t="shared" si="3"/>
        <v>9650</v>
      </c>
    </row>
    <row r="53" spans="5:13">
      <c r="E53" s="765"/>
      <c r="F53" s="718" t="str">
        <f>+Datos!G53</f>
        <v>YAUPI</v>
      </c>
      <c r="G53" s="751" t="str">
        <f>+Datos!H53</f>
        <v xml:space="preserve"> </v>
      </c>
      <c r="H53" s="767">
        <f>+Datos!J53*1000</f>
        <v>112679</v>
      </c>
      <c r="I53" s="749">
        <f>+Datos!K53*1000</f>
        <v>112679</v>
      </c>
      <c r="J53" s="767">
        <f t="shared" si="0"/>
        <v>112679</v>
      </c>
      <c r="K53" s="749">
        <f t="shared" si="1"/>
        <v>112679</v>
      </c>
      <c r="L53" s="767">
        <f t="shared" si="2"/>
        <v>112679</v>
      </c>
      <c r="M53" s="749">
        <f t="shared" si="3"/>
        <v>112679</v>
      </c>
    </row>
    <row r="54" spans="5:13">
      <c r="E54" s="766" t="s">
        <v>224</v>
      </c>
      <c r="F54" s="722" t="str">
        <f>+Datos!G54</f>
        <v>COMPLEJO MANTARO</v>
      </c>
      <c r="G54" s="746" t="str">
        <f>+Datos!H54</f>
        <v>MANTARO</v>
      </c>
      <c r="H54" s="745">
        <f>+Datos!J54*1000</f>
        <v>670657</v>
      </c>
      <c r="I54" s="744">
        <f>+Datos!K54*1000</f>
        <v>670656.99999999988</v>
      </c>
      <c r="J54" s="745">
        <f t="shared" si="0"/>
        <v>670657</v>
      </c>
      <c r="K54" s="744">
        <f t="shared" si="1"/>
        <v>670656.99999999988</v>
      </c>
      <c r="L54" s="745">
        <f t="shared" si="2"/>
        <v>670657</v>
      </c>
      <c r="M54" s="744">
        <f t="shared" si="3"/>
        <v>670656.99999999988</v>
      </c>
    </row>
    <row r="55" spans="5:13">
      <c r="E55" s="766"/>
      <c r="F55" s="722" t="str">
        <f>+Datos!G55</f>
        <v>COMPLEJO MANTARO</v>
      </c>
      <c r="G55" s="746" t="str">
        <f>+Datos!H55</f>
        <v>RESTITUCION</v>
      </c>
      <c r="H55" s="745">
        <f>+Datos!J55*1000</f>
        <v>215359</v>
      </c>
      <c r="I55" s="744">
        <f>+Datos!K55*1000</f>
        <v>215358.49999999997</v>
      </c>
      <c r="J55" s="745">
        <f t="shared" si="0"/>
        <v>215359</v>
      </c>
      <c r="K55" s="744">
        <f t="shared" si="1"/>
        <v>215358.49999999997</v>
      </c>
      <c r="L55" s="745">
        <f t="shared" si="2"/>
        <v>215359</v>
      </c>
      <c r="M55" s="744">
        <f t="shared" si="3"/>
        <v>215358.49999999997</v>
      </c>
    </row>
    <row r="56" spans="5:13">
      <c r="E56" s="766"/>
      <c r="F56" s="722" t="str">
        <f>+Datos!G56</f>
        <v>TUMBES</v>
      </c>
      <c r="G56" s="746" t="str">
        <f>+Datos!H56</f>
        <v>MAK1</v>
      </c>
      <c r="H56" s="745">
        <f>+Datos!J56*1000</f>
        <v>8035.5000000000009</v>
      </c>
      <c r="I56" s="744">
        <f>+Datos!K56*1000</f>
        <v>7216.782230280015</v>
      </c>
      <c r="J56" s="745">
        <f t="shared" si="0"/>
        <v>8035.5000000000009</v>
      </c>
      <c r="K56" s="744">
        <f t="shared" si="1"/>
        <v>7216.782230280015</v>
      </c>
      <c r="L56" s="745">
        <f t="shared" si="2"/>
        <v>8035.5000000000009</v>
      </c>
      <c r="M56" s="744">
        <f t="shared" si="3"/>
        <v>7216.782230280015</v>
      </c>
    </row>
    <row r="57" spans="5:13">
      <c r="E57" s="766"/>
      <c r="F57" s="722" t="str">
        <f>+Datos!G57</f>
        <v>TUMBES</v>
      </c>
      <c r="G57" s="746" t="str">
        <f>+Datos!H57</f>
        <v>MAK2</v>
      </c>
      <c r="H57" s="745">
        <f>+Datos!J57*1000</f>
        <v>8311.5</v>
      </c>
      <c r="I57" s="744">
        <f>+Datos!K57*1000</f>
        <v>8026.7092189146697</v>
      </c>
      <c r="J57" s="745">
        <f t="shared" si="0"/>
        <v>8311.5</v>
      </c>
      <c r="K57" s="744">
        <f t="shared" si="1"/>
        <v>8026.7092189146697</v>
      </c>
      <c r="L57" s="745">
        <f t="shared" si="2"/>
        <v>8311.5</v>
      </c>
      <c r="M57" s="744">
        <f t="shared" si="3"/>
        <v>8026.7092189146697</v>
      </c>
    </row>
    <row r="58" spans="5:13">
      <c r="E58" s="766"/>
      <c r="F58" s="722" t="str">
        <f>+Datos!G58</f>
        <v>EMERGENCIA MOLLENDO</v>
      </c>
      <c r="G58" s="746"/>
      <c r="H58" s="745">
        <f>+Datos!J58*1000</f>
        <v>60000</v>
      </c>
      <c r="I58" s="744">
        <f>+Datos!K58*1000</f>
        <v>58199.999999999993</v>
      </c>
      <c r="J58" s="745">
        <f t="shared" si="0"/>
        <v>60000</v>
      </c>
      <c r="K58" s="744">
        <f t="shared" si="1"/>
        <v>58199.999999999993</v>
      </c>
      <c r="L58" s="745">
        <f t="shared" si="2"/>
        <v>60000</v>
      </c>
      <c r="M58" s="744">
        <f t="shared" si="3"/>
        <v>58199.999999999993</v>
      </c>
    </row>
    <row r="59" spans="5:13">
      <c r="E59" s="765"/>
      <c r="F59" s="718" t="str">
        <f>+Datos!G59</f>
        <v>EMERGENCIA PIURA</v>
      </c>
      <c r="G59" s="751"/>
      <c r="H59" s="1667"/>
      <c r="I59" s="1668"/>
      <c r="J59" s="1660">
        <f>+Datos!J59*1000</f>
        <v>80000</v>
      </c>
      <c r="K59" s="1661">
        <f>+Datos!K59*1000</f>
        <v>77600</v>
      </c>
      <c r="L59" s="1660">
        <f t="shared" si="2"/>
        <v>80000</v>
      </c>
      <c r="M59" s="1661">
        <f t="shared" si="3"/>
        <v>77600</v>
      </c>
    </row>
    <row r="60" spans="5:13">
      <c r="E60" s="766" t="s">
        <v>92</v>
      </c>
      <c r="F60" s="722" t="str">
        <f>+Datos!G60</f>
        <v>SAN NICOLAS</v>
      </c>
      <c r="G60" s="746" t="str">
        <f>+Datos!H60</f>
        <v>TV-1</v>
      </c>
      <c r="H60" s="745">
        <f>+Datos!J60*1000</f>
        <v>18708</v>
      </c>
      <c r="I60" s="744">
        <f>+Datos!K60*1000</f>
        <v>18524.730482629038</v>
      </c>
      <c r="J60" s="745">
        <f t="shared" si="0"/>
        <v>18708</v>
      </c>
      <c r="K60" s="744">
        <f t="shared" si="1"/>
        <v>18524.730482629038</v>
      </c>
      <c r="L60" s="745">
        <f t="shared" si="2"/>
        <v>18708</v>
      </c>
      <c r="M60" s="744">
        <f t="shared" si="3"/>
        <v>18524.730482629038</v>
      </c>
    </row>
    <row r="61" spans="5:13">
      <c r="E61" s="766"/>
      <c r="F61" s="722" t="str">
        <f>+Datos!G61</f>
        <v>SAN NICOLAS</v>
      </c>
      <c r="G61" s="746" t="str">
        <f>+Datos!H61</f>
        <v>TV-2</v>
      </c>
      <c r="H61" s="745">
        <f>+Datos!J61*1000</f>
        <v>17082</v>
      </c>
      <c r="I61" s="744">
        <f>+Datos!K61*1000</f>
        <v>16870.025642426244</v>
      </c>
      <c r="J61" s="745">
        <f t="shared" si="0"/>
        <v>17082</v>
      </c>
      <c r="K61" s="744">
        <f t="shared" si="1"/>
        <v>16870.025642426244</v>
      </c>
      <c r="L61" s="745">
        <f t="shared" si="2"/>
        <v>17082</v>
      </c>
      <c r="M61" s="744">
        <f t="shared" si="3"/>
        <v>16870.025642426244</v>
      </c>
    </row>
    <row r="62" spans="5:13">
      <c r="E62" s="766"/>
      <c r="F62" s="722" t="str">
        <f>+Datos!G62</f>
        <v>SAN NICOLAS</v>
      </c>
      <c r="G62" s="746" t="str">
        <f>+Datos!H62</f>
        <v>TV-3</v>
      </c>
      <c r="H62" s="745">
        <f>+Datos!J62*1000</f>
        <v>25924</v>
      </c>
      <c r="I62" s="744">
        <f>+Datos!K62*1000</f>
        <v>25443.398560773239</v>
      </c>
      <c r="J62" s="745">
        <f t="shared" si="0"/>
        <v>25924</v>
      </c>
      <c r="K62" s="744">
        <f t="shared" si="1"/>
        <v>25443.398560773239</v>
      </c>
      <c r="L62" s="745">
        <f t="shared" si="2"/>
        <v>25924</v>
      </c>
      <c r="M62" s="744">
        <f t="shared" si="3"/>
        <v>25443.398560773239</v>
      </c>
    </row>
    <row r="63" spans="5:13">
      <c r="E63" s="765"/>
      <c r="F63" s="718" t="str">
        <f>+Datos!G63</f>
        <v>SAN NICOLAS</v>
      </c>
      <c r="G63" s="746" t="str">
        <f>+Datos!H63</f>
        <v>CUMMINS</v>
      </c>
      <c r="H63" s="745">
        <f>+Datos!J63*1000</f>
        <v>1241</v>
      </c>
      <c r="I63" s="744">
        <f>+Datos!K63*1000</f>
        <v>1235.1418807377997</v>
      </c>
      <c r="J63" s="745">
        <f t="shared" si="0"/>
        <v>1241</v>
      </c>
      <c r="K63" s="744">
        <f t="shared" si="1"/>
        <v>1235.1418807377997</v>
      </c>
      <c r="L63" s="745">
        <f t="shared" si="2"/>
        <v>1241</v>
      </c>
      <c r="M63" s="744">
        <f t="shared" si="3"/>
        <v>1235.1418807377997</v>
      </c>
    </row>
    <row r="64" spans="5:13">
      <c r="E64" s="762" t="s">
        <v>173</v>
      </c>
      <c r="F64" s="726" t="str">
        <f>+Datos!G64</f>
        <v>CHARCANI 1</v>
      </c>
      <c r="G64" s="761" t="str">
        <f>+Datos!H64</f>
        <v xml:space="preserve"> </v>
      </c>
      <c r="H64" s="753">
        <f>+Datos!J64*1000</f>
        <v>1729</v>
      </c>
      <c r="I64" s="739">
        <f>+Datos!K64*1000</f>
        <v>1491</v>
      </c>
      <c r="J64" s="753">
        <f t="shared" si="0"/>
        <v>1729</v>
      </c>
      <c r="K64" s="739">
        <f t="shared" si="1"/>
        <v>1491</v>
      </c>
      <c r="L64" s="753">
        <f t="shared" si="2"/>
        <v>1729</v>
      </c>
      <c r="M64" s="739">
        <f t="shared" si="3"/>
        <v>1491</v>
      </c>
    </row>
    <row r="65" spans="5:13">
      <c r="E65" s="756"/>
      <c r="F65" s="722" t="str">
        <f>+Datos!G65</f>
        <v>CHARCANI 2</v>
      </c>
      <c r="G65" s="760" t="str">
        <f>+Datos!H65</f>
        <v xml:space="preserve"> </v>
      </c>
      <c r="H65" s="754">
        <f>+Datos!J65*1000</f>
        <v>600</v>
      </c>
      <c r="I65" s="744">
        <f>+Datos!K65*1000</f>
        <v>599</v>
      </c>
      <c r="J65" s="754">
        <f t="shared" si="0"/>
        <v>600</v>
      </c>
      <c r="K65" s="744">
        <f t="shared" si="1"/>
        <v>599</v>
      </c>
      <c r="L65" s="754">
        <f t="shared" si="2"/>
        <v>600</v>
      </c>
      <c r="M65" s="744">
        <f t="shared" si="3"/>
        <v>599</v>
      </c>
    </row>
    <row r="66" spans="5:13">
      <c r="E66" s="756"/>
      <c r="F66" s="722" t="str">
        <f>+Datos!G66</f>
        <v>CHARCANI 3</v>
      </c>
      <c r="G66" s="760" t="str">
        <f>+Datos!H66</f>
        <v xml:space="preserve"> </v>
      </c>
      <c r="H66" s="754">
        <f>+Datos!J66*1000</f>
        <v>4580</v>
      </c>
      <c r="I66" s="744">
        <f>+Datos!K66*1000</f>
        <v>4408</v>
      </c>
      <c r="J66" s="754">
        <f t="shared" si="0"/>
        <v>4580</v>
      </c>
      <c r="K66" s="744">
        <f t="shared" si="1"/>
        <v>4408</v>
      </c>
      <c r="L66" s="754">
        <f t="shared" si="2"/>
        <v>4580</v>
      </c>
      <c r="M66" s="744">
        <f t="shared" si="3"/>
        <v>4408</v>
      </c>
    </row>
    <row r="67" spans="5:13">
      <c r="E67" s="756"/>
      <c r="F67" s="722" t="str">
        <f>+Datos!G67</f>
        <v>CHARCANI 4</v>
      </c>
      <c r="G67" s="760" t="str">
        <f>+Datos!H67</f>
        <v xml:space="preserve"> </v>
      </c>
      <c r="H67" s="754">
        <f>+Datos!J67*1000</f>
        <v>15301</v>
      </c>
      <c r="I67" s="744">
        <f>+Datos!K67*1000</f>
        <v>15301</v>
      </c>
      <c r="J67" s="754">
        <f t="shared" si="0"/>
        <v>15301</v>
      </c>
      <c r="K67" s="744">
        <f t="shared" si="1"/>
        <v>15301</v>
      </c>
      <c r="L67" s="754">
        <f t="shared" si="2"/>
        <v>15301</v>
      </c>
      <c r="M67" s="744">
        <f t="shared" si="3"/>
        <v>15301</v>
      </c>
    </row>
    <row r="68" spans="5:13">
      <c r="E68" s="756"/>
      <c r="F68" s="722" t="str">
        <f>+Datos!G68</f>
        <v>CHARCANI 5</v>
      </c>
      <c r="G68" s="760" t="str">
        <f>+Datos!H68</f>
        <v xml:space="preserve"> </v>
      </c>
      <c r="H68" s="754">
        <f>+Datos!J68*1000</f>
        <v>144622</v>
      </c>
      <c r="I68" s="744">
        <f>+Datos!K68*1000</f>
        <v>144622</v>
      </c>
      <c r="J68" s="754">
        <f t="shared" si="0"/>
        <v>144622</v>
      </c>
      <c r="K68" s="744">
        <f t="shared" si="1"/>
        <v>144622</v>
      </c>
      <c r="L68" s="754">
        <f t="shared" si="2"/>
        <v>144622</v>
      </c>
      <c r="M68" s="744">
        <f t="shared" si="3"/>
        <v>144622</v>
      </c>
    </row>
    <row r="69" spans="5:13">
      <c r="E69" s="756"/>
      <c r="F69" s="722" t="str">
        <f>+Datos!G69</f>
        <v>CHARCANI 6</v>
      </c>
      <c r="G69" s="760" t="str">
        <f>+Datos!H69</f>
        <v xml:space="preserve"> </v>
      </c>
      <c r="H69" s="754">
        <f>+Datos!J69*1000</f>
        <v>8947</v>
      </c>
      <c r="I69" s="744">
        <f>+Datos!K69*1000</f>
        <v>8947</v>
      </c>
      <c r="J69" s="754">
        <f t="shared" si="0"/>
        <v>8947</v>
      </c>
      <c r="K69" s="744">
        <f t="shared" si="1"/>
        <v>8947</v>
      </c>
      <c r="L69" s="754">
        <f t="shared" si="2"/>
        <v>8947</v>
      </c>
      <c r="M69" s="744">
        <f t="shared" si="3"/>
        <v>8947</v>
      </c>
    </row>
    <row r="70" spans="5:13">
      <c r="E70" s="756"/>
      <c r="F70" s="722" t="str">
        <f>+Datos!G70</f>
        <v>MOLLENDO</v>
      </c>
      <c r="G70" s="760" t="str">
        <f>+Datos!H70</f>
        <v>MIRLESS 1</v>
      </c>
      <c r="H70" s="754">
        <f>+Datos!J70*1000</f>
        <v>8914</v>
      </c>
      <c r="I70" s="744">
        <f>+Datos!K70*1000</f>
        <v>8870.2361757105955</v>
      </c>
      <c r="J70" s="754">
        <f t="shared" si="0"/>
        <v>8914</v>
      </c>
      <c r="K70" s="744">
        <f t="shared" si="1"/>
        <v>8870.2361757105955</v>
      </c>
      <c r="L70" s="754">
        <f t="shared" si="2"/>
        <v>8914</v>
      </c>
      <c r="M70" s="744">
        <f t="shared" si="3"/>
        <v>8870.2361757105955</v>
      </c>
    </row>
    <row r="71" spans="5:13">
      <c r="E71" s="756"/>
      <c r="F71" s="722" t="str">
        <f>+Datos!G71</f>
        <v>MOLLENDO</v>
      </c>
      <c r="G71" s="760" t="str">
        <f>+Datos!H71</f>
        <v>MIRLESS 2</v>
      </c>
      <c r="H71" s="754">
        <f>+Datos!J71*1000</f>
        <v>10676</v>
      </c>
      <c r="I71" s="744">
        <f>+Datos!K71*1000</f>
        <v>10346.448784009728</v>
      </c>
      <c r="J71" s="754">
        <f t="shared" si="0"/>
        <v>10676</v>
      </c>
      <c r="K71" s="744">
        <f t="shared" si="1"/>
        <v>10346.448784009728</v>
      </c>
      <c r="L71" s="754">
        <f t="shared" si="2"/>
        <v>10676</v>
      </c>
      <c r="M71" s="744">
        <f t="shared" si="3"/>
        <v>10346.448784009728</v>
      </c>
    </row>
    <row r="72" spans="5:13">
      <c r="E72" s="756"/>
      <c r="F72" s="722" t="str">
        <f>+Datos!G72</f>
        <v>MOLLENDO</v>
      </c>
      <c r="G72" s="760" t="str">
        <f>+Datos!H72</f>
        <v>MIRLESS 3</v>
      </c>
      <c r="H72" s="754">
        <f>+Datos!J72*1000</f>
        <v>10219</v>
      </c>
      <c r="I72" s="744">
        <f>+Datos!K72*1000</f>
        <v>9944.8886019654183</v>
      </c>
      <c r="J72" s="754">
        <f t="shared" si="0"/>
        <v>10219</v>
      </c>
      <c r="K72" s="744">
        <f t="shared" si="1"/>
        <v>9944.8886019654183</v>
      </c>
      <c r="L72" s="754">
        <f t="shared" si="2"/>
        <v>10219</v>
      </c>
      <c r="M72" s="744">
        <f t="shared" si="3"/>
        <v>9944.8886019654183</v>
      </c>
    </row>
    <row r="73" spans="5:13">
      <c r="E73" s="756"/>
      <c r="F73" s="722" t="str">
        <f>+Datos!G73</f>
        <v xml:space="preserve">PISCO </v>
      </c>
      <c r="G73" s="760" t="str">
        <f>+Datos!H73</f>
        <v>TG1</v>
      </c>
      <c r="H73" s="754">
        <f>+Datos!J73*1000</f>
        <v>35376</v>
      </c>
      <c r="I73" s="744">
        <f>+Datos!K73*1000</f>
        <v>33771.985919665116</v>
      </c>
      <c r="J73" s="754">
        <f t="shared" si="0"/>
        <v>35376</v>
      </c>
      <c r="K73" s="744">
        <f t="shared" si="1"/>
        <v>33771.985919665116</v>
      </c>
      <c r="L73" s="754">
        <f t="shared" si="2"/>
        <v>35376</v>
      </c>
      <c r="M73" s="744">
        <f t="shared" si="3"/>
        <v>33771.985919665116</v>
      </c>
    </row>
    <row r="74" spans="5:13">
      <c r="E74" s="756"/>
      <c r="F74" s="722" t="str">
        <f>+Datos!G74</f>
        <v xml:space="preserve">PISCO </v>
      </c>
      <c r="G74" s="760" t="str">
        <f>+Datos!H74</f>
        <v>TG2</v>
      </c>
      <c r="H74" s="754">
        <f>+Datos!J74*1000</f>
        <v>35285</v>
      </c>
      <c r="I74" s="744">
        <f>+Datos!K74*1000</f>
        <v>34754.054157056511</v>
      </c>
      <c r="J74" s="754">
        <f t="shared" si="0"/>
        <v>35285</v>
      </c>
      <c r="K74" s="744">
        <f t="shared" si="1"/>
        <v>34754.054157056511</v>
      </c>
      <c r="L74" s="754">
        <f t="shared" si="2"/>
        <v>35285</v>
      </c>
      <c r="M74" s="744">
        <f t="shared" si="3"/>
        <v>34754.054157056511</v>
      </c>
    </row>
    <row r="75" spans="5:13">
      <c r="E75" s="756"/>
      <c r="F75" s="722" t="str">
        <f>+Datos!G75</f>
        <v>CHILINA</v>
      </c>
      <c r="G75" s="760" t="str">
        <f>+Datos!H75</f>
        <v xml:space="preserve">TV2 </v>
      </c>
      <c r="H75" s="754">
        <f>+Datos!J75*1000</f>
        <v>6199</v>
      </c>
      <c r="I75" s="744">
        <f>+Datos!K75*1000</f>
        <v>5848.745664234686</v>
      </c>
      <c r="J75" s="754">
        <f t="shared" si="0"/>
        <v>6199</v>
      </c>
      <c r="K75" s="744">
        <f t="shared" si="1"/>
        <v>5848.745664234686</v>
      </c>
      <c r="L75" s="754">
        <f t="shared" si="2"/>
        <v>6199</v>
      </c>
      <c r="M75" s="744">
        <f t="shared" si="3"/>
        <v>5848.745664234686</v>
      </c>
    </row>
    <row r="76" spans="5:13">
      <c r="E76" s="756"/>
      <c r="F76" s="722" t="str">
        <f>+Datos!G76</f>
        <v>CHILINA</v>
      </c>
      <c r="G76" s="760" t="str">
        <f>+Datos!H76</f>
        <v>TV3</v>
      </c>
      <c r="H76" s="754">
        <f>+Datos!J76*1000</f>
        <v>10205.199999999999</v>
      </c>
      <c r="I76" s="744">
        <f>+Datos!K76*1000</f>
        <v>9713.1010126394194</v>
      </c>
      <c r="J76" s="754">
        <f t="shared" si="0"/>
        <v>10205.199999999999</v>
      </c>
      <c r="K76" s="744">
        <f t="shared" si="1"/>
        <v>9713.1010126394194</v>
      </c>
      <c r="L76" s="754">
        <f t="shared" si="2"/>
        <v>10205.199999999999</v>
      </c>
      <c r="M76" s="744">
        <f t="shared" si="3"/>
        <v>9713.1010126394194</v>
      </c>
    </row>
    <row r="77" spans="5:13">
      <c r="E77" s="756"/>
      <c r="F77" s="722" t="str">
        <f>+Datos!G77</f>
        <v>CHILINA</v>
      </c>
      <c r="G77" s="760" t="str">
        <f>+Datos!H77</f>
        <v xml:space="preserve">C. COMBINADO </v>
      </c>
      <c r="H77" s="754">
        <f>+Datos!J77*1000</f>
        <v>15753.7</v>
      </c>
      <c r="I77" s="744">
        <f>+Datos!K77*1000</f>
        <v>15382.648257640907</v>
      </c>
      <c r="J77" s="754">
        <f t="shared" si="0"/>
        <v>15753.7</v>
      </c>
      <c r="K77" s="744">
        <f t="shared" si="1"/>
        <v>15382.648257640907</v>
      </c>
      <c r="L77" s="754">
        <f t="shared" si="2"/>
        <v>15753.7</v>
      </c>
      <c r="M77" s="744">
        <f t="shared" si="3"/>
        <v>15382.648257640907</v>
      </c>
    </row>
    <row r="78" spans="5:13">
      <c r="E78" s="756"/>
      <c r="F78" s="722" t="str">
        <f>+Datos!G78</f>
        <v>CHILINA</v>
      </c>
      <c r="G78" s="760" t="str">
        <f>+Datos!H78</f>
        <v>SULZER1</v>
      </c>
      <c r="H78" s="754">
        <f>+Datos!J78*1000</f>
        <v>5131</v>
      </c>
      <c r="I78" s="744">
        <f>+Datos!K78*1000</f>
        <v>5037.3275079799359</v>
      </c>
      <c r="J78" s="754">
        <f t="shared" ref="J78:J126" si="4">+H78</f>
        <v>5131</v>
      </c>
      <c r="K78" s="744">
        <f t="shared" ref="K78:K126" si="5">+I78</f>
        <v>5037.3275079799359</v>
      </c>
      <c r="L78" s="754">
        <f t="shared" ref="L78:L126" si="6">+J78</f>
        <v>5131</v>
      </c>
      <c r="M78" s="744">
        <f t="shared" ref="M78:M126" si="7">+K78</f>
        <v>5037.3275079799359</v>
      </c>
    </row>
    <row r="79" spans="5:13">
      <c r="E79" s="759"/>
      <c r="F79" s="718" t="str">
        <f>+Datos!G79</f>
        <v>CHILINA</v>
      </c>
      <c r="G79" s="758" t="str">
        <f>+Datos!H79</f>
        <v xml:space="preserve">SULZER2 </v>
      </c>
      <c r="H79" s="750">
        <f>+Datos!J79*1000</f>
        <v>4980.6000000000004</v>
      </c>
      <c r="I79" s="749">
        <f>+Datos!K79*1000</f>
        <v>4860.9548044184548</v>
      </c>
      <c r="J79" s="750">
        <f t="shared" si="4"/>
        <v>4980.6000000000004</v>
      </c>
      <c r="K79" s="749">
        <f t="shared" si="5"/>
        <v>4860.9548044184548</v>
      </c>
      <c r="L79" s="750">
        <f t="shared" si="6"/>
        <v>4980.6000000000004</v>
      </c>
      <c r="M79" s="749">
        <f t="shared" si="7"/>
        <v>4860.9548044184548</v>
      </c>
    </row>
    <row r="80" spans="5:13">
      <c r="E80" s="756" t="s">
        <v>186</v>
      </c>
      <c r="F80" s="722" t="str">
        <f>+Datos!G80</f>
        <v>MACHUPICCHU</v>
      </c>
      <c r="G80" s="760" t="str">
        <f>+Datos!H80</f>
        <v xml:space="preserve"> </v>
      </c>
      <c r="H80" s="754">
        <f>+Datos!J80*1000</f>
        <v>88800.4</v>
      </c>
      <c r="I80" s="744">
        <f>+Datos!K80*1000</f>
        <v>88800</v>
      </c>
      <c r="J80" s="754">
        <f t="shared" si="4"/>
        <v>88800.4</v>
      </c>
      <c r="K80" s="744">
        <f t="shared" si="5"/>
        <v>88800</v>
      </c>
      <c r="L80" s="754">
        <f t="shared" si="6"/>
        <v>88800.4</v>
      </c>
      <c r="M80" s="744">
        <f t="shared" si="7"/>
        <v>88800</v>
      </c>
    </row>
    <row r="81" spans="5:13">
      <c r="E81" s="762" t="s">
        <v>206</v>
      </c>
      <c r="F81" s="764" t="str">
        <f>+Datos!G81</f>
        <v>SAN GABAN II</v>
      </c>
      <c r="G81" s="761" t="str">
        <f>+Datos!H81</f>
        <v xml:space="preserve"> </v>
      </c>
      <c r="H81" s="753">
        <f>+Datos!J81*1000</f>
        <v>113098</v>
      </c>
      <c r="I81" s="739">
        <f>+Datos!K81*1000</f>
        <v>113098</v>
      </c>
      <c r="J81" s="753">
        <f t="shared" si="4"/>
        <v>113098</v>
      </c>
      <c r="K81" s="739">
        <f t="shared" si="5"/>
        <v>113098</v>
      </c>
      <c r="L81" s="753">
        <f t="shared" si="6"/>
        <v>113098</v>
      </c>
      <c r="M81" s="739">
        <f t="shared" si="7"/>
        <v>113098</v>
      </c>
    </row>
    <row r="82" spans="5:13">
      <c r="E82" s="756"/>
      <c r="F82" s="355" t="str">
        <f>+Datos!G82</f>
        <v>BELLAVISTA</v>
      </c>
      <c r="G82" s="760" t="str">
        <f>+Datos!H82</f>
        <v>MAN 1</v>
      </c>
      <c r="H82" s="754">
        <f>+Datos!J82*1000</f>
        <v>1756</v>
      </c>
      <c r="I82" s="744">
        <f>+Datos!K82*1000</f>
        <v>1755.8189694482444</v>
      </c>
      <c r="J82" s="754">
        <f t="shared" si="4"/>
        <v>1756</v>
      </c>
      <c r="K82" s="744">
        <f t="shared" si="5"/>
        <v>1755.8189694482444</v>
      </c>
      <c r="L82" s="1675"/>
      <c r="M82" s="1674"/>
    </row>
    <row r="83" spans="5:13">
      <c r="E83" s="756"/>
      <c r="F83" s="355" t="str">
        <f>+Datos!G83</f>
        <v>BELLAVISTA</v>
      </c>
      <c r="G83" s="760" t="str">
        <f>+Datos!H83</f>
        <v>ALCO</v>
      </c>
      <c r="H83" s="754">
        <f>+Datos!J83*1000</f>
        <v>1740.6</v>
      </c>
      <c r="I83" s="744">
        <f>+Datos!K83*1000</f>
        <v>1681.6734848406345</v>
      </c>
      <c r="J83" s="754">
        <f t="shared" si="4"/>
        <v>1740.6</v>
      </c>
      <c r="K83" s="744">
        <f t="shared" si="5"/>
        <v>1681.6734848406345</v>
      </c>
      <c r="L83" s="754">
        <f t="shared" si="6"/>
        <v>1740.6</v>
      </c>
      <c r="M83" s="744">
        <f t="shared" si="7"/>
        <v>1681.6734848406345</v>
      </c>
    </row>
    <row r="84" spans="5:13">
      <c r="E84" s="756"/>
      <c r="F84" s="355" t="str">
        <f>+Datos!G84</f>
        <v>TAPARACHI</v>
      </c>
      <c r="G84" s="760" t="str">
        <f>+Datos!H84</f>
        <v>SKODA 1</v>
      </c>
      <c r="H84" s="754">
        <f>+Datos!J84*1000</f>
        <v>491.8</v>
      </c>
      <c r="I84" s="744">
        <f>+Datos!K84*1000</f>
        <v>485.71150898081743</v>
      </c>
      <c r="J84" s="754">
        <f t="shared" si="4"/>
        <v>491.8</v>
      </c>
      <c r="K84" s="744">
        <f t="shared" si="5"/>
        <v>485.71150898081743</v>
      </c>
      <c r="L84" s="754">
        <f t="shared" si="6"/>
        <v>491.8</v>
      </c>
      <c r="M84" s="744">
        <f t="shared" si="7"/>
        <v>485.71150898081743</v>
      </c>
    </row>
    <row r="85" spans="5:13">
      <c r="E85" s="756"/>
      <c r="F85" s="355" t="str">
        <f>+Datos!G85</f>
        <v>TAPARACHI</v>
      </c>
      <c r="G85" s="760" t="str">
        <f>+Datos!H85</f>
        <v>MAN 1</v>
      </c>
      <c r="H85" s="754">
        <f>+Datos!J85*1000</f>
        <v>618.9</v>
      </c>
      <c r="I85" s="744">
        <f>+Datos!K85*1000</f>
        <v>601.9869398771707</v>
      </c>
      <c r="J85" s="754">
        <f t="shared" si="4"/>
        <v>618.9</v>
      </c>
      <c r="K85" s="744">
        <f t="shared" si="5"/>
        <v>601.9869398771707</v>
      </c>
      <c r="L85" s="754">
        <f t="shared" si="6"/>
        <v>618.9</v>
      </c>
      <c r="M85" s="744">
        <f t="shared" si="7"/>
        <v>601.9869398771707</v>
      </c>
    </row>
    <row r="86" spans="5:13">
      <c r="E86" s="756"/>
      <c r="F86" s="355" t="str">
        <f>+Datos!G86</f>
        <v>TAPARACHI</v>
      </c>
      <c r="G86" s="760" t="str">
        <f>+Datos!H86</f>
        <v>MAN 3</v>
      </c>
      <c r="H86" s="754">
        <f>+Datos!J86*1000</f>
        <v>1602.2</v>
      </c>
      <c r="I86" s="744">
        <f>+Datos!K86*1000</f>
        <v>1556.3489575696969</v>
      </c>
      <c r="J86" s="754">
        <f t="shared" si="4"/>
        <v>1602.2</v>
      </c>
      <c r="K86" s="744">
        <f t="shared" si="5"/>
        <v>1556.3489575696969</v>
      </c>
      <c r="L86" s="754">
        <f t="shared" si="6"/>
        <v>1602.2</v>
      </c>
      <c r="M86" s="744">
        <f t="shared" si="7"/>
        <v>1556.3489575696969</v>
      </c>
    </row>
    <row r="87" spans="5:13">
      <c r="E87" s="759"/>
      <c r="F87" s="763" t="str">
        <f>+Datos!G87</f>
        <v>TAPARACHI</v>
      </c>
      <c r="G87" s="758" t="str">
        <f>+Datos!H87</f>
        <v>MAN 4</v>
      </c>
      <c r="H87" s="750">
        <f>+Datos!J87*1000</f>
        <v>1602.7</v>
      </c>
      <c r="I87" s="749">
        <f>+Datos!K87*1000</f>
        <v>1517.0081411708363</v>
      </c>
      <c r="J87" s="750">
        <f t="shared" si="4"/>
        <v>1602.7</v>
      </c>
      <c r="K87" s="749">
        <f t="shared" si="5"/>
        <v>1517.0081411708363</v>
      </c>
      <c r="L87" s="750">
        <f t="shared" si="6"/>
        <v>1602.7</v>
      </c>
      <c r="M87" s="749">
        <f t="shared" si="7"/>
        <v>1517.0081411708363</v>
      </c>
    </row>
    <row r="88" spans="5:13">
      <c r="E88" s="756" t="s">
        <v>217</v>
      </c>
      <c r="F88" s="726" t="str">
        <f>+Datos!G88</f>
        <v>ARICOTA 1</v>
      </c>
      <c r="G88" s="761" t="str">
        <f>+Datos!H88</f>
        <v xml:space="preserve"> </v>
      </c>
      <c r="H88" s="753">
        <f>+Datos!J88*1000</f>
        <v>22500</v>
      </c>
      <c r="I88" s="739">
        <f>+Datos!K88*1000</f>
        <v>22500</v>
      </c>
      <c r="J88" s="753">
        <f t="shared" si="4"/>
        <v>22500</v>
      </c>
      <c r="K88" s="739">
        <f t="shared" si="5"/>
        <v>22500</v>
      </c>
      <c r="L88" s="753">
        <f t="shared" si="6"/>
        <v>22500</v>
      </c>
      <c r="M88" s="739">
        <f t="shared" si="7"/>
        <v>22500</v>
      </c>
    </row>
    <row r="89" spans="5:13">
      <c r="E89" s="756"/>
      <c r="F89" s="722" t="str">
        <f>+Datos!G89</f>
        <v>ARICOTA 2</v>
      </c>
      <c r="G89" s="760" t="str">
        <f>+Datos!H89</f>
        <v xml:space="preserve"> </v>
      </c>
      <c r="H89" s="754">
        <f>+Datos!J89*1000</f>
        <v>12400</v>
      </c>
      <c r="I89" s="744">
        <f>+Datos!K89*1000</f>
        <v>12400</v>
      </c>
      <c r="J89" s="754">
        <f t="shared" si="4"/>
        <v>12400</v>
      </c>
      <c r="K89" s="744">
        <f t="shared" si="5"/>
        <v>12400</v>
      </c>
      <c r="L89" s="754">
        <f t="shared" si="6"/>
        <v>12400</v>
      </c>
      <c r="M89" s="744">
        <f t="shared" si="7"/>
        <v>12400</v>
      </c>
    </row>
    <row r="90" spans="5:13">
      <c r="E90" s="756"/>
      <c r="F90" s="722" t="str">
        <f>+Datos!G90</f>
        <v>INDEPENDENCIA</v>
      </c>
      <c r="G90" s="760" t="str">
        <f>+Datos!H90</f>
        <v>WARTSILA1</v>
      </c>
      <c r="H90" s="754">
        <f>+Datos!J90*1000</f>
        <v>5742</v>
      </c>
      <c r="I90" s="744">
        <f>+Datos!K90*1000</f>
        <v>5674.1607696836436</v>
      </c>
      <c r="J90" s="754">
        <f t="shared" si="4"/>
        <v>5742</v>
      </c>
      <c r="K90" s="744">
        <f t="shared" si="5"/>
        <v>5674.1607696836436</v>
      </c>
      <c r="L90" s="754">
        <f t="shared" si="6"/>
        <v>5742</v>
      </c>
      <c r="M90" s="744">
        <f t="shared" si="7"/>
        <v>5674.1607696836436</v>
      </c>
    </row>
    <row r="91" spans="5:13">
      <c r="E91" s="756"/>
      <c r="F91" s="722" t="str">
        <f>+Datos!G91</f>
        <v>INDEPENDENCIA</v>
      </c>
      <c r="G91" s="760" t="str">
        <f>+Datos!H91</f>
        <v>WARTSILA2</v>
      </c>
      <c r="H91" s="754">
        <f>+Datos!J91*1000</f>
        <v>5750</v>
      </c>
      <c r="I91" s="744">
        <f>+Datos!K91*1000</f>
        <v>5604.7733239879281</v>
      </c>
      <c r="J91" s="754">
        <f t="shared" si="4"/>
        <v>5750</v>
      </c>
      <c r="K91" s="744">
        <f t="shared" si="5"/>
        <v>5604.7733239879281</v>
      </c>
      <c r="L91" s="754">
        <f t="shared" si="6"/>
        <v>5750</v>
      </c>
      <c r="M91" s="744">
        <f t="shared" si="7"/>
        <v>5604.7733239879281</v>
      </c>
    </row>
    <row r="92" spans="5:13">
      <c r="E92" s="756"/>
      <c r="F92" s="722" t="str">
        <f>+Datos!G92</f>
        <v>INDEPENDENCIA</v>
      </c>
      <c r="G92" s="760" t="str">
        <f>+Datos!H92</f>
        <v>WARTSILA3</v>
      </c>
      <c r="H92" s="754">
        <f>+Datos!J92*1000</f>
        <v>5741</v>
      </c>
      <c r="I92" s="744">
        <f>+Datos!K92*1000</f>
        <v>5665.4404549785177</v>
      </c>
      <c r="J92" s="754">
        <f t="shared" si="4"/>
        <v>5741</v>
      </c>
      <c r="K92" s="744">
        <f t="shared" si="5"/>
        <v>5665.4404549785177</v>
      </c>
      <c r="L92" s="754">
        <f t="shared" si="6"/>
        <v>5741</v>
      </c>
      <c r="M92" s="744">
        <f t="shared" si="7"/>
        <v>5665.4404549785177</v>
      </c>
    </row>
    <row r="93" spans="5:13">
      <c r="E93" s="756"/>
      <c r="F93" s="722" t="str">
        <f>+Datos!G93</f>
        <v>INDEPENDENCIA</v>
      </c>
      <c r="G93" s="760" t="str">
        <f>+Datos!H93</f>
        <v>WARTSILA4</v>
      </c>
      <c r="H93" s="754">
        <f>+Datos!J93*1000</f>
        <v>5734</v>
      </c>
      <c r="I93" s="744">
        <f>+Datos!K93*1000</f>
        <v>5634.5207637549192</v>
      </c>
      <c r="J93" s="754">
        <f t="shared" si="4"/>
        <v>5734</v>
      </c>
      <c r="K93" s="744">
        <f t="shared" si="5"/>
        <v>5634.5207637549192</v>
      </c>
      <c r="L93" s="754">
        <f t="shared" si="6"/>
        <v>5734</v>
      </c>
      <c r="M93" s="744">
        <f t="shared" si="7"/>
        <v>5634.5207637549192</v>
      </c>
    </row>
    <row r="94" spans="5:13">
      <c r="E94" s="762" t="s">
        <v>314</v>
      </c>
      <c r="F94" s="726" t="str">
        <f>+Datos!G94</f>
        <v>ILO</v>
      </c>
      <c r="G94" s="761" t="str">
        <f>+Datos!H94</f>
        <v>TV2</v>
      </c>
      <c r="H94" s="753">
        <f>+Datos!J94*1000</f>
        <v>0</v>
      </c>
      <c r="I94" s="739">
        <f>+Datos!K94*1000</f>
        <v>0</v>
      </c>
      <c r="J94" s="753">
        <f t="shared" si="4"/>
        <v>0</v>
      </c>
      <c r="K94" s="739">
        <f t="shared" si="5"/>
        <v>0</v>
      </c>
      <c r="L94" s="753">
        <f t="shared" si="6"/>
        <v>0</v>
      </c>
      <c r="M94" s="739">
        <f t="shared" si="7"/>
        <v>0</v>
      </c>
    </row>
    <row r="95" spans="5:13">
      <c r="E95" s="756"/>
      <c r="F95" s="722" t="str">
        <f>+Datos!G95</f>
        <v>ILO</v>
      </c>
      <c r="G95" s="760" t="str">
        <f>+Datos!H95</f>
        <v>TV3</v>
      </c>
      <c r="H95" s="754">
        <f>+Datos!J95*1000</f>
        <v>67639.700000000012</v>
      </c>
      <c r="I95" s="744">
        <f>+Datos!K95*1000</f>
        <v>67036.453397552817</v>
      </c>
      <c r="J95" s="754">
        <f t="shared" si="4"/>
        <v>67639.700000000012</v>
      </c>
      <c r="K95" s="744">
        <f t="shared" si="5"/>
        <v>67036.453397552817</v>
      </c>
      <c r="L95" s="754">
        <f t="shared" si="6"/>
        <v>67639.700000000012</v>
      </c>
      <c r="M95" s="744">
        <f t="shared" si="7"/>
        <v>67036.453397552817</v>
      </c>
    </row>
    <row r="96" spans="5:13">
      <c r="E96" s="756"/>
      <c r="F96" s="722" t="str">
        <f>+Datos!G96</f>
        <v>ILO</v>
      </c>
      <c r="G96" s="760" t="str">
        <f>+Datos!H96</f>
        <v>TV4</v>
      </c>
      <c r="H96" s="754">
        <f>+Datos!J96*1000</f>
        <v>61430.700000000004</v>
      </c>
      <c r="I96" s="744">
        <f>+Datos!K96*1000</f>
        <v>61221.775860693124</v>
      </c>
      <c r="J96" s="754">
        <f t="shared" si="4"/>
        <v>61430.700000000004</v>
      </c>
      <c r="K96" s="744">
        <f t="shared" si="5"/>
        <v>61221.775860693124</v>
      </c>
      <c r="L96" s="754">
        <f t="shared" si="6"/>
        <v>61430.700000000004</v>
      </c>
      <c r="M96" s="744">
        <f t="shared" si="7"/>
        <v>61221.775860693124</v>
      </c>
    </row>
    <row r="97" spans="5:13">
      <c r="E97" s="756"/>
      <c r="F97" s="722" t="str">
        <f>+Datos!G97</f>
        <v>ILO</v>
      </c>
      <c r="G97" s="760" t="str">
        <f>+Datos!H97</f>
        <v>TG-1</v>
      </c>
      <c r="H97" s="754">
        <f>+Datos!J97*1000</f>
        <v>34928.9</v>
      </c>
      <c r="I97" s="744">
        <f>+Datos!K97*1000</f>
        <v>34928.9</v>
      </c>
      <c r="J97" s="754">
        <f t="shared" si="4"/>
        <v>34928.9</v>
      </c>
      <c r="K97" s="744">
        <f t="shared" si="5"/>
        <v>34928.9</v>
      </c>
      <c r="L97" s="754">
        <f t="shared" si="6"/>
        <v>34928.9</v>
      </c>
      <c r="M97" s="744">
        <f t="shared" si="7"/>
        <v>34928.9</v>
      </c>
    </row>
    <row r="98" spans="5:13">
      <c r="E98" s="756"/>
      <c r="F98" s="722" t="str">
        <f>+Datos!G98</f>
        <v>ILO</v>
      </c>
      <c r="G98" s="760" t="str">
        <f>+Datos!H98</f>
        <v>TG-2</v>
      </c>
      <c r="H98" s="754">
        <f>+Datos!J98*1000</f>
        <v>30724.799999999999</v>
      </c>
      <c r="I98" s="744">
        <f>+Datos!K98*1000</f>
        <v>29944.420902872778</v>
      </c>
      <c r="J98" s="754">
        <f t="shared" si="4"/>
        <v>30724.799999999999</v>
      </c>
      <c r="K98" s="744">
        <f t="shared" si="5"/>
        <v>29944.420902872778</v>
      </c>
      <c r="L98" s="754">
        <f t="shared" si="6"/>
        <v>30724.799999999999</v>
      </c>
      <c r="M98" s="744">
        <f t="shared" si="7"/>
        <v>29944.420902872778</v>
      </c>
    </row>
    <row r="99" spans="5:13">
      <c r="E99" s="756"/>
      <c r="F99" s="722" t="str">
        <f>+Datos!G99</f>
        <v>ILO</v>
      </c>
      <c r="G99" s="760" t="str">
        <f>+Datos!H99</f>
        <v>CATKATO</v>
      </c>
      <c r="H99" s="754">
        <f>+Datos!J99*1000</f>
        <v>3279.7000000000003</v>
      </c>
      <c r="I99" s="744">
        <f>+Datos!K99*1000</f>
        <v>3272.7575672594621</v>
      </c>
      <c r="J99" s="754">
        <f t="shared" si="4"/>
        <v>3279.7000000000003</v>
      </c>
      <c r="K99" s="744">
        <f t="shared" si="5"/>
        <v>3272.7575672594621</v>
      </c>
      <c r="L99" s="754">
        <f t="shared" si="6"/>
        <v>3279.7000000000003</v>
      </c>
      <c r="M99" s="744">
        <f t="shared" si="7"/>
        <v>3272.7575672594621</v>
      </c>
    </row>
    <row r="100" spans="5:13">
      <c r="E100" s="756"/>
      <c r="F100" s="722" t="str">
        <f>+Datos!G100</f>
        <v>ILO</v>
      </c>
      <c r="G100" s="760" t="str">
        <f>+Datos!H100</f>
        <v>TVC1</v>
      </c>
      <c r="H100" s="754">
        <f>+Datos!J100*1000</f>
        <v>140639</v>
      </c>
      <c r="I100" s="744">
        <f>+Datos!K100*1000</f>
        <v>140521.57853960528</v>
      </c>
      <c r="J100" s="754">
        <f t="shared" si="4"/>
        <v>140639</v>
      </c>
      <c r="K100" s="744">
        <f t="shared" si="5"/>
        <v>140521.57853960528</v>
      </c>
      <c r="L100" s="754">
        <f t="shared" si="6"/>
        <v>140639</v>
      </c>
      <c r="M100" s="744">
        <f t="shared" si="7"/>
        <v>140521.57853960528</v>
      </c>
    </row>
    <row r="101" spans="5:13">
      <c r="E101" s="756"/>
      <c r="F101" s="722" t="str">
        <f>+Datos!G101</f>
        <v>YUNCAN</v>
      </c>
      <c r="G101" s="760" t="str">
        <f>+Datos!H101</f>
        <v xml:space="preserve"> </v>
      </c>
      <c r="H101" s="754">
        <f>+Datos!J101*1000</f>
        <v>136760</v>
      </c>
      <c r="I101" s="744">
        <f>+Datos!K101*1000</f>
        <v>136760</v>
      </c>
      <c r="J101" s="754">
        <f t="shared" si="4"/>
        <v>136760</v>
      </c>
      <c r="K101" s="744">
        <f t="shared" si="5"/>
        <v>136760</v>
      </c>
      <c r="L101" s="754">
        <f t="shared" si="6"/>
        <v>136760</v>
      </c>
      <c r="M101" s="744">
        <f t="shared" si="7"/>
        <v>136760</v>
      </c>
    </row>
    <row r="102" spans="5:13">
      <c r="E102" s="756"/>
      <c r="F102" s="722" t="str">
        <f>+Datos!G102</f>
        <v>CHILCA</v>
      </c>
      <c r="G102" s="760" t="s">
        <v>686</v>
      </c>
      <c r="H102" s="754">
        <f>+Datos!J102*1000</f>
        <v>171463.8</v>
      </c>
      <c r="I102" s="744">
        <f>+Datos!K102*1000</f>
        <v>171229.23939808478</v>
      </c>
      <c r="J102" s="754">
        <f t="shared" si="4"/>
        <v>171463.8</v>
      </c>
      <c r="K102" s="744">
        <f t="shared" si="5"/>
        <v>171229.23939808478</v>
      </c>
      <c r="L102" s="754">
        <f t="shared" si="6"/>
        <v>171463.8</v>
      </c>
      <c r="M102" s="744">
        <f t="shared" si="7"/>
        <v>171229.23939808478</v>
      </c>
    </row>
    <row r="103" spans="5:13">
      <c r="E103" s="756"/>
      <c r="F103" s="722" t="str">
        <f>+Datos!G103</f>
        <v>CHILCA</v>
      </c>
      <c r="G103" s="760" t="s">
        <v>742</v>
      </c>
      <c r="H103" s="754">
        <f>+Datos!J103*1000</f>
        <v>170277</v>
      </c>
      <c r="I103" s="744">
        <f>+Datos!K103*1000</f>
        <v>169443.60291837665</v>
      </c>
      <c r="J103" s="754">
        <f t="shared" si="4"/>
        <v>170277</v>
      </c>
      <c r="K103" s="744">
        <f t="shared" si="5"/>
        <v>169443.60291837665</v>
      </c>
      <c r="L103" s="754">
        <f t="shared" si="6"/>
        <v>170277</v>
      </c>
      <c r="M103" s="744">
        <f t="shared" si="7"/>
        <v>169443.60291837665</v>
      </c>
    </row>
    <row r="104" spans="5:13">
      <c r="E104" s="759"/>
      <c r="F104" s="722" t="str">
        <f>+Datos!G104</f>
        <v>CHILCA</v>
      </c>
      <c r="G104" s="758" t="s">
        <v>804</v>
      </c>
      <c r="H104" s="750">
        <f>+Datos!J104*1000</f>
        <v>194194.6</v>
      </c>
      <c r="I104" s="749">
        <f>+Datos!K104*1000</f>
        <v>189693.94311673508</v>
      </c>
      <c r="J104" s="750">
        <f t="shared" si="4"/>
        <v>194194.6</v>
      </c>
      <c r="K104" s="749">
        <f t="shared" si="5"/>
        <v>189693.94311673508</v>
      </c>
      <c r="L104" s="750">
        <f t="shared" si="6"/>
        <v>194194.6</v>
      </c>
      <c r="M104" s="749">
        <f t="shared" si="7"/>
        <v>189693.94311673508</v>
      </c>
    </row>
    <row r="105" spans="5:13">
      <c r="E105" s="757" t="s">
        <v>268</v>
      </c>
      <c r="F105" s="714" t="str">
        <f>+Datos!G105</f>
        <v>HUANCHOR</v>
      </c>
      <c r="G105" s="735" t="str">
        <f>+Datos!H105</f>
        <v xml:space="preserve"> </v>
      </c>
      <c r="H105" s="733">
        <f>+Datos!J105*1000</f>
        <v>19632</v>
      </c>
      <c r="I105" s="732">
        <f>+Datos!K105*1000</f>
        <v>19632</v>
      </c>
      <c r="J105" s="733">
        <f t="shared" si="4"/>
        <v>19632</v>
      </c>
      <c r="K105" s="732">
        <f t="shared" si="5"/>
        <v>19632</v>
      </c>
      <c r="L105" s="733">
        <f t="shared" si="6"/>
        <v>19632</v>
      </c>
      <c r="M105" s="732">
        <f t="shared" si="7"/>
        <v>19632</v>
      </c>
    </row>
    <row r="106" spans="5:13">
      <c r="E106" s="756" t="s">
        <v>279</v>
      </c>
      <c r="F106" s="722" t="str">
        <f>+Datos!G106</f>
        <v>KALLPA</v>
      </c>
      <c r="G106" s="746" t="str">
        <f>+Datos!H106</f>
        <v>TG1</v>
      </c>
      <c r="H106" s="745">
        <f>+Datos!J106*1000</f>
        <v>189868</v>
      </c>
      <c r="I106" s="744">
        <f>+Datos!K106*1000</f>
        <v>188613.53145396645</v>
      </c>
      <c r="J106" s="745">
        <f t="shared" si="4"/>
        <v>189868</v>
      </c>
      <c r="K106" s="744">
        <f t="shared" si="5"/>
        <v>188613.53145396645</v>
      </c>
      <c r="L106" s="745">
        <f t="shared" si="6"/>
        <v>189868</v>
      </c>
      <c r="M106" s="744">
        <f t="shared" si="7"/>
        <v>188613.53145396645</v>
      </c>
    </row>
    <row r="107" spans="5:13">
      <c r="E107" s="755"/>
      <c r="F107" s="722" t="str">
        <f>+Datos!G107</f>
        <v>KALLPA</v>
      </c>
      <c r="G107" s="746" t="str">
        <f>+Datos!H107</f>
        <v>TG2</v>
      </c>
      <c r="H107" s="754">
        <f>+Datos!J107*1000</f>
        <v>193515.9</v>
      </c>
      <c r="I107" s="744">
        <f>+Datos!K107*1000</f>
        <v>192986.44473324213</v>
      </c>
      <c r="J107" s="754">
        <f t="shared" si="4"/>
        <v>193515.9</v>
      </c>
      <c r="K107" s="744">
        <f t="shared" si="5"/>
        <v>192986.44473324213</v>
      </c>
      <c r="L107" s="754">
        <f t="shared" si="6"/>
        <v>193515.9</v>
      </c>
      <c r="M107" s="744">
        <f t="shared" si="7"/>
        <v>192986.44473324213</v>
      </c>
    </row>
    <row r="108" spans="5:13">
      <c r="E108" s="755"/>
      <c r="F108" s="722" t="str">
        <f>+Datos!G108</f>
        <v>KALLPA</v>
      </c>
      <c r="G108" s="746" t="str">
        <f>+Datos!H108</f>
        <v>TG3</v>
      </c>
      <c r="H108" s="754">
        <f>+Datos!J108*1000</f>
        <v>197844</v>
      </c>
      <c r="I108" s="744">
        <f>+Datos!K108*1000</f>
        <v>195701.36662106702</v>
      </c>
      <c r="J108" s="754">
        <f t="shared" si="4"/>
        <v>197844</v>
      </c>
      <c r="K108" s="744">
        <f t="shared" si="5"/>
        <v>195701.36662106702</v>
      </c>
      <c r="L108" s="754">
        <f t="shared" si="6"/>
        <v>197844</v>
      </c>
      <c r="M108" s="744">
        <f t="shared" si="7"/>
        <v>195701.36662106702</v>
      </c>
    </row>
    <row r="109" spans="5:13">
      <c r="E109" s="738" t="s">
        <v>887</v>
      </c>
      <c r="F109" s="726" t="str">
        <f>+Datos!G109</f>
        <v>SANTA CRUZ I</v>
      </c>
      <c r="G109" s="742" t="str">
        <f>+Datos!H109</f>
        <v xml:space="preserve"> </v>
      </c>
      <c r="H109" s="753">
        <f>+Datos!J109*1000</f>
        <v>6958.8</v>
      </c>
      <c r="I109" s="739">
        <f>+Datos!K109*1000</f>
        <v>2236</v>
      </c>
      <c r="J109" s="753">
        <f t="shared" si="4"/>
        <v>6958.8</v>
      </c>
      <c r="K109" s="739">
        <f t="shared" si="5"/>
        <v>2236</v>
      </c>
      <c r="L109" s="753">
        <f t="shared" si="6"/>
        <v>6958.8</v>
      </c>
      <c r="M109" s="739">
        <f t="shared" si="7"/>
        <v>2236</v>
      </c>
    </row>
    <row r="110" spans="5:13">
      <c r="E110" s="752"/>
      <c r="F110" s="718" t="str">
        <f>+Datos!G110</f>
        <v>SANTA CRUZ II</v>
      </c>
      <c r="G110" s="751"/>
      <c r="H110" s="750">
        <f>+Datos!J110*1000</f>
        <v>7424.5999999999995</v>
      </c>
      <c r="I110" s="749">
        <f>+Datos!K110*1000</f>
        <v>2595</v>
      </c>
      <c r="J110" s="750">
        <f t="shared" si="4"/>
        <v>7424.5999999999995</v>
      </c>
      <c r="K110" s="749">
        <f t="shared" si="5"/>
        <v>2595</v>
      </c>
      <c r="L110" s="750">
        <f t="shared" si="6"/>
        <v>7424.5999999999995</v>
      </c>
      <c r="M110" s="749">
        <f t="shared" si="7"/>
        <v>2595</v>
      </c>
    </row>
    <row r="111" spans="5:13">
      <c r="E111" s="748" t="s">
        <v>815</v>
      </c>
      <c r="F111" s="714" t="str">
        <f>+Datos!G111</f>
        <v>OQUENDO</v>
      </c>
      <c r="G111" s="735" t="str">
        <f>+Datos!H111</f>
        <v>TG1</v>
      </c>
      <c r="H111" s="741">
        <f>+Datos!J111*1000</f>
        <v>30310</v>
      </c>
      <c r="I111" s="732">
        <f>+Datos!K111*1000</f>
        <v>27827.37012551535</v>
      </c>
      <c r="J111" s="741">
        <f t="shared" si="4"/>
        <v>30310</v>
      </c>
      <c r="K111" s="732">
        <f t="shared" si="5"/>
        <v>27827.37012551535</v>
      </c>
      <c r="L111" s="741">
        <f t="shared" si="6"/>
        <v>30310</v>
      </c>
      <c r="M111" s="732">
        <f t="shared" si="7"/>
        <v>27827.37012551535</v>
      </c>
    </row>
    <row r="112" spans="5:13">
      <c r="E112" s="743" t="s">
        <v>311</v>
      </c>
      <c r="F112" s="722" t="str">
        <f>+Datos!G25</f>
        <v>YANANGO</v>
      </c>
      <c r="G112" s="746"/>
      <c r="H112" s="745">
        <f>+Datos!J25*1000</f>
        <v>42607</v>
      </c>
      <c r="I112" s="744">
        <f>+Datos!K25*1000</f>
        <v>14438</v>
      </c>
      <c r="J112" s="745">
        <f t="shared" si="4"/>
        <v>42607</v>
      </c>
      <c r="K112" s="744">
        <f t="shared" si="5"/>
        <v>14438</v>
      </c>
      <c r="L112" s="745">
        <f t="shared" si="6"/>
        <v>42607</v>
      </c>
      <c r="M112" s="744">
        <f t="shared" si="7"/>
        <v>14438</v>
      </c>
    </row>
    <row r="113" spans="5:13">
      <c r="E113" s="747"/>
      <c r="F113" s="722" t="str">
        <f>+Datos!G26</f>
        <v>CHIMAY</v>
      </c>
      <c r="G113" s="746"/>
      <c r="H113" s="745">
        <f>+Datos!J26*1000</f>
        <v>150900</v>
      </c>
      <c r="I113" s="744">
        <f>+Datos!K26*1000</f>
        <v>150900</v>
      </c>
      <c r="J113" s="745">
        <f t="shared" si="4"/>
        <v>150900</v>
      </c>
      <c r="K113" s="744">
        <f t="shared" si="5"/>
        <v>150900</v>
      </c>
      <c r="L113" s="745">
        <f t="shared" si="6"/>
        <v>150900</v>
      </c>
      <c r="M113" s="744">
        <f t="shared" si="7"/>
        <v>150900</v>
      </c>
    </row>
    <row r="114" spans="5:13">
      <c r="E114" s="743" t="s">
        <v>372</v>
      </c>
      <c r="F114" s="726" t="str">
        <f>+Datos!G112</f>
        <v>LA JOYA</v>
      </c>
      <c r="G114" s="742" t="str">
        <f>+Datos!H112</f>
        <v xml:space="preserve"> </v>
      </c>
      <c r="H114" s="740">
        <f>+Datos!J112*1000</f>
        <v>9997</v>
      </c>
      <c r="I114" s="739">
        <f>+Datos!K112*1000</f>
        <v>4310</v>
      </c>
      <c r="J114" s="740">
        <f t="shared" si="4"/>
        <v>9997</v>
      </c>
      <c r="K114" s="739">
        <f t="shared" si="5"/>
        <v>4310</v>
      </c>
      <c r="L114" s="740">
        <f t="shared" si="6"/>
        <v>9997</v>
      </c>
      <c r="M114" s="739">
        <f t="shared" si="7"/>
        <v>4310</v>
      </c>
    </row>
    <row r="115" spans="5:13">
      <c r="E115" s="743" t="s">
        <v>350</v>
      </c>
      <c r="F115" s="726" t="str">
        <f>+Datos!G113</f>
        <v>PLATANAL</v>
      </c>
      <c r="G115" s="742"/>
      <c r="H115" s="740">
        <f>+Datos!J113*1000</f>
        <v>217383.41</v>
      </c>
      <c r="I115" s="739">
        <f>+Datos!K113*1000</f>
        <v>217383</v>
      </c>
      <c r="J115" s="740">
        <f t="shared" si="4"/>
        <v>217383.41</v>
      </c>
      <c r="K115" s="739">
        <f t="shared" si="5"/>
        <v>217383</v>
      </c>
      <c r="L115" s="740">
        <f t="shared" si="6"/>
        <v>217383.41</v>
      </c>
      <c r="M115" s="739">
        <f t="shared" si="7"/>
        <v>217383</v>
      </c>
    </row>
    <row r="116" spans="5:13" ht="22.5">
      <c r="E116" s="737" t="s">
        <v>373</v>
      </c>
      <c r="F116" s="714" t="str">
        <f>+Datos!G114</f>
        <v>PARAMONGA</v>
      </c>
      <c r="G116" s="735" t="str">
        <f>+Datos!H114</f>
        <v>TV1</v>
      </c>
      <c r="H116" s="741">
        <f>+Datos!J114*1000</f>
        <v>20000</v>
      </c>
      <c r="I116" s="732">
        <f>+Datos!K114*1000</f>
        <v>10805.851372915287</v>
      </c>
      <c r="J116" s="741">
        <f t="shared" si="4"/>
        <v>20000</v>
      </c>
      <c r="K116" s="732">
        <f t="shared" si="5"/>
        <v>10805.851372915287</v>
      </c>
      <c r="L116" s="741">
        <f t="shared" si="6"/>
        <v>20000</v>
      </c>
      <c r="M116" s="732">
        <f t="shared" si="7"/>
        <v>10805.851372915287</v>
      </c>
    </row>
    <row r="117" spans="5:13">
      <c r="E117" s="737" t="s">
        <v>374</v>
      </c>
      <c r="F117" s="714" t="str">
        <f>+Datos!G115</f>
        <v>RONCADOR</v>
      </c>
      <c r="G117" s="735"/>
      <c r="H117" s="740">
        <f>+Datos!J115*1000</f>
        <v>3480</v>
      </c>
      <c r="I117" s="739">
        <f>+Datos!K115*1000</f>
        <v>1615</v>
      </c>
      <c r="J117" s="740">
        <f t="shared" si="4"/>
        <v>3480</v>
      </c>
      <c r="K117" s="739">
        <f t="shared" si="5"/>
        <v>1615</v>
      </c>
      <c r="L117" s="740">
        <f t="shared" si="6"/>
        <v>3480</v>
      </c>
      <c r="M117" s="739">
        <f t="shared" si="7"/>
        <v>1615</v>
      </c>
    </row>
    <row r="118" spans="5:13">
      <c r="E118" s="737" t="s">
        <v>375</v>
      </c>
      <c r="F118" s="736" t="str">
        <f>+Datos!G116</f>
        <v>POECHOS II</v>
      </c>
      <c r="G118" s="735"/>
      <c r="H118" s="733">
        <f>+Datos!J116*1000</f>
        <v>10003.259999999998</v>
      </c>
      <c r="I118" s="732">
        <f>+Datos!K116*1000</f>
        <v>5339</v>
      </c>
      <c r="J118" s="733">
        <f t="shared" si="4"/>
        <v>10003.259999999998</v>
      </c>
      <c r="K118" s="732">
        <f t="shared" si="5"/>
        <v>5339</v>
      </c>
      <c r="L118" s="733">
        <f t="shared" si="6"/>
        <v>10003.259999999998</v>
      </c>
      <c r="M118" s="732">
        <f t="shared" si="7"/>
        <v>5339</v>
      </c>
    </row>
    <row r="119" spans="5:13">
      <c r="E119" s="737" t="s">
        <v>376</v>
      </c>
      <c r="F119" s="736" t="str">
        <f>+Datos!G117</f>
        <v>PURMACANA</v>
      </c>
      <c r="G119" s="735"/>
      <c r="H119" s="733">
        <f>+Datos!J117*1000</f>
        <v>1790</v>
      </c>
      <c r="I119" s="732">
        <f>+Datos!K117*1000</f>
        <v>358</v>
      </c>
      <c r="J119" s="733">
        <f t="shared" si="4"/>
        <v>1790</v>
      </c>
      <c r="K119" s="732">
        <f t="shared" si="5"/>
        <v>358</v>
      </c>
      <c r="L119" s="733">
        <f t="shared" si="6"/>
        <v>1790</v>
      </c>
      <c r="M119" s="732">
        <f t="shared" si="7"/>
        <v>358</v>
      </c>
    </row>
    <row r="120" spans="5:13">
      <c r="E120" s="743" t="s">
        <v>887</v>
      </c>
      <c r="F120" s="764" t="str">
        <f>+Datos!G118</f>
        <v>HUASAHUASI I</v>
      </c>
      <c r="G120" s="742"/>
      <c r="H120" s="740">
        <f>+Datos!J118*1000</f>
        <v>10000</v>
      </c>
      <c r="I120" s="739">
        <f>+Datos!K118*1000</f>
        <v>2592</v>
      </c>
      <c r="J120" s="740">
        <f t="shared" si="4"/>
        <v>10000</v>
      </c>
      <c r="K120" s="739">
        <f t="shared" si="5"/>
        <v>2592</v>
      </c>
      <c r="L120" s="740">
        <f t="shared" si="6"/>
        <v>10000</v>
      </c>
      <c r="M120" s="739">
        <f t="shared" si="7"/>
        <v>2592</v>
      </c>
    </row>
    <row r="121" spans="5:13">
      <c r="E121" s="1452" t="s">
        <v>887</v>
      </c>
      <c r="F121" s="763" t="str">
        <f>+Datos!G119</f>
        <v>HUASAHUASI II</v>
      </c>
      <c r="G121" s="751"/>
      <c r="H121" s="1547">
        <f>+Datos!J119*1000</f>
        <v>10000</v>
      </c>
      <c r="I121" s="1548">
        <f>+Datos!K119*1000</f>
        <v>2619</v>
      </c>
      <c r="J121" s="1547">
        <f t="shared" si="4"/>
        <v>10000</v>
      </c>
      <c r="K121" s="1548">
        <f t="shared" si="5"/>
        <v>2619</v>
      </c>
      <c r="L121" s="1547">
        <f t="shared" si="6"/>
        <v>10000</v>
      </c>
      <c r="M121" s="1548">
        <f t="shared" si="7"/>
        <v>2619</v>
      </c>
    </row>
    <row r="122" spans="5:13">
      <c r="E122" s="737" t="s">
        <v>359</v>
      </c>
      <c r="F122" s="736" t="str">
        <f>+Datos!G120</f>
        <v>PÍAS</v>
      </c>
      <c r="G122" s="735"/>
      <c r="H122" s="1549">
        <f>+Datos!J120*1000</f>
        <v>12600</v>
      </c>
      <c r="I122" s="1550">
        <f>+Datos!K120*1000</f>
        <v>12600</v>
      </c>
      <c r="J122" s="1549">
        <f t="shared" si="4"/>
        <v>12600</v>
      </c>
      <c r="K122" s="1550">
        <f t="shared" si="5"/>
        <v>12600</v>
      </c>
      <c r="L122" s="1549">
        <f t="shared" si="6"/>
        <v>12600</v>
      </c>
      <c r="M122" s="1550">
        <f t="shared" si="7"/>
        <v>12600</v>
      </c>
    </row>
    <row r="123" spans="5:13">
      <c r="E123" s="743" t="s">
        <v>377</v>
      </c>
      <c r="F123" s="764" t="str">
        <f>+Datos!G121</f>
        <v>HUAYCOLORO</v>
      </c>
      <c r="G123" s="742" t="str">
        <f>+Datos!H121</f>
        <v>G1</v>
      </c>
      <c r="H123" s="1663">
        <f>+Datos!J121*1000</f>
        <v>1678</v>
      </c>
      <c r="I123" s="1664">
        <f>+Datos!K121*1000</f>
        <v>1636.2285377716978</v>
      </c>
      <c r="J123" s="1663">
        <f t="shared" si="4"/>
        <v>1678</v>
      </c>
      <c r="K123" s="1664">
        <f t="shared" si="5"/>
        <v>1636.2285377716978</v>
      </c>
      <c r="L123" s="1663">
        <f t="shared" si="6"/>
        <v>1678</v>
      </c>
      <c r="M123" s="1664">
        <f t="shared" si="7"/>
        <v>1636.2285377716978</v>
      </c>
    </row>
    <row r="124" spans="5:13">
      <c r="E124" s="912"/>
      <c r="F124" s="355" t="str">
        <f>+Datos!G122</f>
        <v>HUAYCOLORO</v>
      </c>
      <c r="G124" s="746" t="str">
        <f>+Datos!H122</f>
        <v>G2</v>
      </c>
      <c r="H124" s="1665">
        <f>+Datos!J122*1000</f>
        <v>1692</v>
      </c>
      <c r="I124" s="1662">
        <f>+Datos!K122*1000</f>
        <v>1643.6819425444598</v>
      </c>
      <c r="J124" s="1665">
        <f t="shared" si="4"/>
        <v>1692</v>
      </c>
      <c r="K124" s="1662">
        <f t="shared" si="5"/>
        <v>1643.6819425444598</v>
      </c>
      <c r="L124" s="1665">
        <f t="shared" si="6"/>
        <v>1692</v>
      </c>
      <c r="M124" s="1662">
        <f t="shared" si="7"/>
        <v>1643.6819425444598</v>
      </c>
    </row>
    <row r="125" spans="5:13">
      <c r="E125" s="1452"/>
      <c r="F125" s="763" t="str">
        <f>+Datos!G123</f>
        <v>HUAYCOLORO</v>
      </c>
      <c r="G125" s="751" t="str">
        <f>+Datos!H123</f>
        <v>G3</v>
      </c>
      <c r="H125" s="1660">
        <f>+Datos!J123*1000</f>
        <v>1676</v>
      </c>
      <c r="I125" s="1661">
        <f>+Datos!K123*1000</f>
        <v>1626.674038607691</v>
      </c>
      <c r="J125" s="1660">
        <f t="shared" si="4"/>
        <v>1676</v>
      </c>
      <c r="K125" s="1661">
        <f t="shared" si="5"/>
        <v>1626.674038607691</v>
      </c>
      <c r="L125" s="1660">
        <f t="shared" si="6"/>
        <v>1676</v>
      </c>
      <c r="M125" s="1661">
        <f t="shared" si="7"/>
        <v>1626.674038607691</v>
      </c>
    </row>
    <row r="126" spans="5:13" ht="13.5" thickBot="1">
      <c r="E126" s="910" t="s">
        <v>1623</v>
      </c>
      <c r="F126" s="730" t="str">
        <f>+Datos!G124</f>
        <v>NUEVO IMPERIAL</v>
      </c>
      <c r="G126" s="1455" t="str">
        <f>+Datos!H124</f>
        <v xml:space="preserve"> </v>
      </c>
      <c r="H126" s="1671">
        <f>+Datos!J124*1000</f>
        <v>3970</v>
      </c>
      <c r="I126" s="1672">
        <f>+Datos!K124*1000</f>
        <v>2640</v>
      </c>
      <c r="J126" s="1671">
        <f t="shared" si="4"/>
        <v>3970</v>
      </c>
      <c r="K126" s="1672">
        <f t="shared" si="5"/>
        <v>2640</v>
      </c>
      <c r="L126" s="1671">
        <f t="shared" si="6"/>
        <v>3970</v>
      </c>
      <c r="M126" s="1672">
        <f t="shared" si="7"/>
        <v>2640</v>
      </c>
    </row>
    <row r="127" spans="5:13" ht="12.75" customHeight="1" thickBot="1">
      <c r="E127" s="731"/>
      <c r="F127" s="730" t="s">
        <v>378</v>
      </c>
      <c r="G127" s="729"/>
      <c r="H127" s="728">
        <f t="shared" ref="H127:M127" si="8">SUM(H13:H126)</f>
        <v>6437369.6700000009</v>
      </c>
      <c r="I127" s="727">
        <f t="shared" si="8"/>
        <v>6294766.4927887879</v>
      </c>
      <c r="J127" s="728">
        <f t="shared" si="8"/>
        <v>6517369.6700000009</v>
      </c>
      <c r="K127" s="727">
        <f t="shared" si="8"/>
        <v>6372366.4927887879</v>
      </c>
      <c r="L127" s="728">
        <f t="shared" si="8"/>
        <v>6508897.9699999997</v>
      </c>
      <c r="M127" s="727">
        <f t="shared" si="8"/>
        <v>6363975.1320481617</v>
      </c>
    </row>
    <row r="128" spans="5:13" ht="14.25" customHeight="1">
      <c r="H128" s="709"/>
      <c r="K128" s="1666"/>
    </row>
    <row r="129" spans="5:13" ht="14.25" customHeight="1">
      <c r="E129" s="726" t="s">
        <v>886</v>
      </c>
      <c r="F129" s="725"/>
      <c r="G129" s="723"/>
      <c r="H129" s="724">
        <v>0.27</v>
      </c>
      <c r="I129" s="723"/>
      <c r="J129" s="724">
        <v>0.27</v>
      </c>
      <c r="K129" s="723"/>
      <c r="L129" s="724">
        <v>0.27</v>
      </c>
      <c r="M129" s="723"/>
    </row>
    <row r="130" spans="5:13" ht="14.25" customHeight="1">
      <c r="E130" s="722" t="s">
        <v>885</v>
      </c>
      <c r="F130" s="721"/>
      <c r="G130" s="719"/>
      <c r="H130" s="720">
        <f>+RELACION!C67</f>
        <v>5029531</v>
      </c>
      <c r="I130" s="719"/>
      <c r="J130" s="720">
        <f>+H130</f>
        <v>5029531</v>
      </c>
      <c r="K130" s="719"/>
      <c r="L130" s="720">
        <f>+J130</f>
        <v>5029531</v>
      </c>
      <c r="M130" s="719"/>
    </row>
    <row r="131" spans="5:13">
      <c r="E131" s="722" t="s">
        <v>884</v>
      </c>
      <c r="F131" s="721"/>
      <c r="G131" s="719"/>
      <c r="H131" s="720">
        <f>+H130*H129</f>
        <v>1357973.37</v>
      </c>
      <c r="I131" s="719"/>
      <c r="J131" s="720">
        <f>+J130*J129</f>
        <v>1357973.37</v>
      </c>
      <c r="K131" s="719"/>
      <c r="L131" s="720">
        <f>+L130*L129</f>
        <v>1357973.37</v>
      </c>
      <c r="M131" s="719"/>
    </row>
    <row r="132" spans="5:13">
      <c r="E132" s="722" t="s">
        <v>883</v>
      </c>
      <c r="F132" s="721"/>
      <c r="G132" s="719"/>
      <c r="H132" s="720">
        <f>+H130+H131</f>
        <v>6387504.3700000001</v>
      </c>
      <c r="I132" s="719"/>
      <c r="J132" s="720">
        <f>+J130+J131</f>
        <v>6387504.3700000001</v>
      </c>
      <c r="K132" s="719"/>
      <c r="L132" s="720">
        <f>+L130+L131</f>
        <v>6387504.3700000001</v>
      </c>
      <c r="M132" s="719"/>
    </row>
    <row r="133" spans="5:13">
      <c r="E133" s="718" t="s">
        <v>882</v>
      </c>
      <c r="F133" s="717"/>
      <c r="G133" s="715"/>
      <c r="H133" s="716">
        <f>+H127</f>
        <v>6437369.6700000009</v>
      </c>
      <c r="I133" s="715"/>
      <c r="J133" s="716">
        <f>+J127</f>
        <v>6517369.6700000009</v>
      </c>
      <c r="K133" s="715"/>
      <c r="L133" s="716">
        <f>+L127</f>
        <v>6508897.9699999997</v>
      </c>
      <c r="M133" s="715"/>
    </row>
    <row r="134" spans="5:13">
      <c r="E134" s="714" t="s">
        <v>1606</v>
      </c>
      <c r="F134" s="713"/>
      <c r="G134" s="713"/>
      <c r="H134" s="1347" t="s">
        <v>1685</v>
      </c>
      <c r="I134" s="712"/>
      <c r="J134" s="1347" t="s">
        <v>1685</v>
      </c>
      <c r="K134" s="712"/>
      <c r="L134" s="1347" t="s">
        <v>1685</v>
      </c>
      <c r="M134" s="712"/>
    </row>
    <row r="135" spans="5:13">
      <c r="H135" s="709"/>
    </row>
    <row r="136" spans="5:13">
      <c r="E136" s="711" t="s">
        <v>1632</v>
      </c>
      <c r="H136" s="710"/>
      <c r="I136" s="710"/>
    </row>
    <row r="137" spans="5:13">
      <c r="H137" s="709"/>
      <c r="J137" s="709"/>
      <c r="L137" s="709"/>
    </row>
    <row r="138" spans="5:13">
      <c r="E138" s="335"/>
      <c r="F138" s="708"/>
      <c r="G138" s="335"/>
      <c r="H138" s="1666"/>
      <c r="I138" s="709"/>
      <c r="J138" s="1666"/>
      <c r="L138" s="1666"/>
    </row>
    <row r="139" spans="5:13">
      <c r="E139" s="335"/>
      <c r="F139" s="707"/>
      <c r="G139" s="335"/>
      <c r="H139" s="706"/>
      <c r="I139" s="706"/>
    </row>
    <row r="140" spans="5:13">
      <c r="E140" s="335"/>
      <c r="F140" s="705"/>
      <c r="G140" s="704"/>
    </row>
    <row r="141" spans="5:13">
      <c r="E141" s="335"/>
      <c r="F141" s="703"/>
      <c r="G141" s="702"/>
    </row>
    <row r="142" spans="5:13">
      <c r="E142" s="335"/>
      <c r="F142" s="701"/>
      <c r="G142" s="698"/>
    </row>
    <row r="143" spans="5:13">
      <c r="E143" s="335"/>
      <c r="F143" s="700"/>
      <c r="G143" s="698"/>
    </row>
    <row r="144" spans="5:13">
      <c r="E144" s="335"/>
      <c r="F144" s="699"/>
      <c r="G144" s="698"/>
    </row>
    <row r="145" spans="5:9">
      <c r="E145" s="335"/>
      <c r="F145" s="697"/>
      <c r="G145" s="335"/>
    </row>
    <row r="146" spans="5:9">
      <c r="F146" s="696"/>
      <c r="G146" s="335"/>
    </row>
    <row r="147" spans="5:9">
      <c r="E147" s="695"/>
      <c r="F147" s="335"/>
      <c r="G147" s="335"/>
    </row>
    <row r="148" spans="5:9">
      <c r="E148" s="695"/>
      <c r="F148" s="335"/>
    </row>
    <row r="149" spans="5:9">
      <c r="E149" s="694"/>
      <c r="F149" s="335"/>
      <c r="H149" s="335"/>
      <c r="I149" s="335"/>
    </row>
    <row r="150" spans="5:9">
      <c r="E150" s="694"/>
      <c r="F150" s="335"/>
      <c r="G150" s="335"/>
      <c r="H150" s="693"/>
      <c r="I150" s="693"/>
    </row>
    <row r="151" spans="5:9">
      <c r="E151" s="694"/>
      <c r="F151" s="335"/>
      <c r="G151" s="335"/>
      <c r="H151" s="693"/>
      <c r="I151" s="693"/>
    </row>
    <row r="152" spans="5:9">
      <c r="E152" s="694"/>
      <c r="F152" s="335"/>
      <c r="G152" s="335"/>
      <c r="H152" s="693"/>
      <c r="I152" s="693"/>
    </row>
    <row r="153" spans="5:9">
      <c r="E153" s="694"/>
      <c r="F153" s="335"/>
      <c r="G153" s="335"/>
      <c r="H153" s="693"/>
      <c r="I153" s="693"/>
    </row>
    <row r="154" spans="5:9">
      <c r="E154" s="694"/>
      <c r="F154" s="335"/>
      <c r="G154" s="335"/>
      <c r="H154" s="693"/>
      <c r="I154" s="693"/>
    </row>
    <row r="155" spans="5:9">
      <c r="H155" s="693"/>
      <c r="I155" s="693"/>
    </row>
    <row r="156" spans="5:9">
      <c r="H156" s="693"/>
      <c r="I156" s="693"/>
    </row>
    <row r="157" spans="5:9">
      <c r="H157" s="693"/>
      <c r="I157" s="693"/>
    </row>
    <row r="158" spans="5:9">
      <c r="H158" s="335"/>
      <c r="I158" s="335"/>
    </row>
    <row r="159" spans="5:9">
      <c r="H159" s="335"/>
      <c r="I159" s="335"/>
    </row>
  </sheetData>
  <mergeCells count="7">
    <mergeCell ref="L8:M8"/>
    <mergeCell ref="L9:M9"/>
    <mergeCell ref="E2:I2"/>
    <mergeCell ref="E3:I3"/>
    <mergeCell ref="E7:I7"/>
    <mergeCell ref="H8:I8"/>
    <mergeCell ref="J8:K8"/>
  </mergeCells>
  <pageMargins left="0.59055118110236227" right="0.19685039370078741" top="0.27559055118110237" bottom="0.23622047244094491" header="0.51181102362204722" footer="0.31496062992125984"/>
  <pageSetup paperSize="9" scale="4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9"/>
  <sheetViews>
    <sheetView view="pageBreakPreview" topLeftCell="E48" zoomScale="73" zoomScaleNormal="73" zoomScaleSheetLayoutView="73" workbookViewId="0">
      <selection activeCell="G144" sqref="G144"/>
    </sheetView>
  </sheetViews>
  <sheetFormatPr defaultColWidth="11.42578125" defaultRowHeight="12.75"/>
  <cols>
    <col min="1" max="1" width="7" style="692" customWidth="1"/>
    <col min="2" max="2" width="7.85546875" style="692" customWidth="1"/>
    <col min="3" max="3" width="12.28515625" style="692" customWidth="1"/>
    <col min="4" max="4" width="21.85546875" style="692" bestFit="1" customWidth="1"/>
    <col min="5" max="5" width="9.5703125" style="692" customWidth="1"/>
    <col min="6" max="6" width="16.7109375" style="692" customWidth="1"/>
    <col min="7" max="7" width="18.7109375" style="692" customWidth="1"/>
    <col min="8" max="8" width="8.140625" style="692" customWidth="1"/>
    <col min="9" max="9" width="9.28515625" style="692" bestFit="1" customWidth="1"/>
    <col min="10" max="10" width="13.28515625" style="692" customWidth="1"/>
    <col min="11" max="11" width="6.7109375" style="692" customWidth="1"/>
    <col min="12" max="12" width="8.7109375" style="692" customWidth="1"/>
    <col min="13" max="13" width="11" style="692" customWidth="1"/>
    <col min="14" max="14" width="9" style="692" customWidth="1"/>
    <col min="15" max="15" width="11.140625" style="692" customWidth="1"/>
    <col min="16" max="16" width="3.7109375" style="692" customWidth="1"/>
    <col min="17" max="17" width="15.7109375" style="692" customWidth="1"/>
    <col min="18" max="18" width="15.5703125" style="692" customWidth="1"/>
    <col min="19" max="19" width="8.140625" style="692" customWidth="1"/>
    <col min="20" max="20" width="12.7109375" style="692" customWidth="1"/>
    <col min="21" max="21" width="13.28515625" style="692" customWidth="1"/>
    <col min="22" max="22" width="12" style="692" customWidth="1"/>
    <col min="23" max="23" width="9.42578125" style="692" customWidth="1"/>
    <col min="24" max="24" width="11.85546875" style="692" customWidth="1"/>
    <col min="25" max="25" width="10.7109375" style="1372" customWidth="1"/>
    <col min="26" max="26" width="11.140625" style="1372" customWidth="1"/>
    <col min="27" max="27" width="7.5703125" style="1682" customWidth="1"/>
    <col min="28" max="28" width="13.85546875" style="692" bestFit="1" customWidth="1"/>
    <col min="29" max="29" width="12.85546875" style="692" bestFit="1" customWidth="1"/>
    <col min="30" max="16384" width="11.42578125" style="692"/>
  </cols>
  <sheetData>
    <row r="1" spans="1:31">
      <c r="A1" s="355"/>
      <c r="B1" s="355"/>
      <c r="C1" s="355"/>
      <c r="D1" s="787"/>
    </row>
    <row r="2" spans="1:31" ht="15">
      <c r="A2" s="355"/>
      <c r="B2" s="355"/>
      <c r="C2" s="355"/>
      <c r="D2" s="787"/>
      <c r="F2" s="2280"/>
      <c r="G2" s="2280"/>
      <c r="H2" s="2280"/>
      <c r="I2" s="2280"/>
      <c r="J2" s="2280"/>
      <c r="K2" s="2280"/>
      <c r="L2" s="2280"/>
      <c r="M2" s="2280"/>
      <c r="N2" s="2280"/>
      <c r="O2" s="2280"/>
      <c r="P2" s="2280"/>
      <c r="Q2" s="2280"/>
      <c r="R2" s="2280"/>
      <c r="S2" s="2280"/>
      <c r="T2" s="2280"/>
      <c r="U2" s="2280"/>
      <c r="V2" s="2280"/>
      <c r="W2" s="2280"/>
      <c r="X2" s="2280"/>
      <c r="Y2" s="2280"/>
      <c r="Z2" s="2280"/>
    </row>
    <row r="3" spans="1:31" ht="15">
      <c r="A3" s="2281" t="s">
        <v>915</v>
      </c>
      <c r="B3" s="2282"/>
      <c r="C3" s="2282"/>
      <c r="D3" s="2283"/>
      <c r="F3" s="2284"/>
      <c r="G3" s="2284"/>
      <c r="H3" s="2284"/>
      <c r="I3" s="2284"/>
      <c r="J3" s="2284"/>
      <c r="K3" s="2284"/>
      <c r="L3" s="2284"/>
      <c r="M3" s="2284"/>
      <c r="N3" s="2284"/>
      <c r="O3" s="2284"/>
      <c r="P3" s="2284"/>
      <c r="Q3" s="2284"/>
      <c r="R3" s="2284"/>
      <c r="S3" s="2284"/>
      <c r="T3" s="2284"/>
      <c r="U3" s="2284"/>
      <c r="V3" s="2284"/>
      <c r="W3" s="2284"/>
      <c r="X3" s="2284"/>
      <c r="Y3" s="2284"/>
      <c r="Z3" s="2284"/>
    </row>
    <row r="4" spans="1:31" ht="15">
      <c r="A4" s="853"/>
      <c r="B4" s="852"/>
      <c r="C4" s="852"/>
      <c r="D4" s="851"/>
      <c r="F4" s="1449"/>
      <c r="G4" s="1449"/>
      <c r="H4" s="1449"/>
      <c r="I4" s="1449"/>
      <c r="J4" s="1449"/>
      <c r="K4" s="1449"/>
      <c r="L4" s="1449"/>
      <c r="M4" s="1449"/>
      <c r="N4" s="1449"/>
      <c r="O4" s="1449"/>
      <c r="P4" s="1449"/>
      <c r="Q4" s="1449"/>
      <c r="R4" s="1449"/>
      <c r="S4" s="1449"/>
      <c r="T4" s="1449"/>
      <c r="U4" s="1449"/>
      <c r="V4" s="1449"/>
      <c r="W4" s="1449"/>
      <c r="Y4" s="1449"/>
      <c r="Z4" s="850" t="str">
        <f>+RELACION!C65</f>
        <v>COES/D/DO/STR-INF-074-2012 Revision 3</v>
      </c>
    </row>
    <row r="5" spans="1:31" ht="15">
      <c r="A5" s="853"/>
      <c r="B5" s="852"/>
      <c r="C5" s="852"/>
      <c r="D5" s="851"/>
      <c r="F5" s="1341" t="s">
        <v>1678</v>
      </c>
      <c r="G5" s="1449"/>
      <c r="H5" s="1449"/>
      <c r="I5" s="1449"/>
      <c r="J5" s="1449"/>
      <c r="K5" s="1449"/>
      <c r="L5" s="1449"/>
      <c r="M5" s="1449"/>
      <c r="N5" s="1449"/>
      <c r="O5" s="1449"/>
      <c r="P5" s="1449"/>
      <c r="Q5" s="1449"/>
      <c r="R5" s="1449"/>
      <c r="S5" s="1449"/>
      <c r="T5" s="1449"/>
      <c r="U5" s="1449"/>
      <c r="V5" s="1449"/>
      <c r="W5" s="1449"/>
      <c r="X5" s="1449"/>
      <c r="Y5" s="1449"/>
      <c r="Z5" s="1373"/>
    </row>
    <row r="6" spans="1:31">
      <c r="A6" s="2285" t="s">
        <v>914</v>
      </c>
      <c r="B6" s="2286"/>
      <c r="C6" s="2286"/>
      <c r="D6" s="2287"/>
      <c r="F6" s="335"/>
      <c r="G6" s="335"/>
      <c r="H6" s="335"/>
      <c r="I6" s="335"/>
      <c r="J6" s="335"/>
      <c r="K6" s="335"/>
      <c r="L6" s="335"/>
      <c r="M6" s="335"/>
      <c r="N6" s="1448"/>
      <c r="O6" s="1448"/>
      <c r="P6" s="694"/>
      <c r="Q6" s="1448"/>
      <c r="R6" s="1448"/>
      <c r="S6" s="849"/>
      <c r="T6" s="849"/>
      <c r="U6" s="849"/>
      <c r="V6" s="849"/>
      <c r="W6" s="849"/>
      <c r="X6" s="849"/>
      <c r="Y6" s="849"/>
      <c r="Z6" s="848"/>
    </row>
    <row r="7" spans="1:31">
      <c r="A7" s="722"/>
      <c r="B7" s="695" t="s">
        <v>913</v>
      </c>
      <c r="C7" s="695" t="s">
        <v>912</v>
      </c>
      <c r="D7" s="842" t="s">
        <v>911</v>
      </c>
      <c r="F7" s="846"/>
      <c r="G7" s="845"/>
      <c r="H7" s="847" t="s">
        <v>910</v>
      </c>
      <c r="I7" s="846" t="s">
        <v>5</v>
      </c>
      <c r="J7" s="845" t="s">
        <v>909</v>
      </c>
      <c r="K7" s="844" t="s">
        <v>908</v>
      </c>
      <c r="L7" s="846" t="s">
        <v>5</v>
      </c>
      <c r="M7" s="845" t="s">
        <v>907</v>
      </c>
      <c r="N7" s="844" t="s">
        <v>5</v>
      </c>
      <c r="O7" s="844" t="s">
        <v>906</v>
      </c>
      <c r="P7" s="1370"/>
      <c r="Q7" s="846"/>
      <c r="R7" s="845"/>
      <c r="S7" s="847" t="s">
        <v>910</v>
      </c>
      <c r="T7" s="846" t="s">
        <v>5</v>
      </c>
      <c r="U7" s="845" t="s">
        <v>909</v>
      </c>
      <c r="V7" s="844" t="s">
        <v>908</v>
      </c>
      <c r="W7" s="846" t="s">
        <v>5</v>
      </c>
      <c r="X7" s="845" t="s">
        <v>907</v>
      </c>
      <c r="Y7" s="844" t="s">
        <v>5</v>
      </c>
      <c r="Z7" s="844" t="s">
        <v>906</v>
      </c>
    </row>
    <row r="8" spans="1:31">
      <c r="A8" s="839" t="s">
        <v>557</v>
      </c>
      <c r="B8" s="840" t="s">
        <v>905</v>
      </c>
      <c r="C8" s="840" t="s">
        <v>558</v>
      </c>
      <c r="D8" s="838" t="s">
        <v>559</v>
      </c>
      <c r="F8" s="776" t="s">
        <v>558</v>
      </c>
      <c r="G8" s="842" t="s">
        <v>559</v>
      </c>
      <c r="H8" s="694" t="s">
        <v>564</v>
      </c>
      <c r="I8" s="776" t="s">
        <v>904</v>
      </c>
      <c r="J8" s="842" t="s">
        <v>903</v>
      </c>
      <c r="K8" s="843" t="s">
        <v>902</v>
      </c>
      <c r="L8" s="776" t="s">
        <v>563</v>
      </c>
      <c r="M8" s="842" t="s">
        <v>901</v>
      </c>
      <c r="N8" s="843" t="s">
        <v>900</v>
      </c>
      <c r="O8" s="843" t="s">
        <v>899</v>
      </c>
      <c r="P8" s="1370"/>
      <c r="Q8" s="776" t="s">
        <v>558</v>
      </c>
      <c r="R8" s="842" t="s">
        <v>559</v>
      </c>
      <c r="S8" s="695" t="s">
        <v>564</v>
      </c>
      <c r="T8" s="776" t="s">
        <v>904</v>
      </c>
      <c r="U8" s="842" t="s">
        <v>903</v>
      </c>
      <c r="V8" s="843" t="s">
        <v>902</v>
      </c>
      <c r="W8" s="776" t="s">
        <v>563</v>
      </c>
      <c r="X8" s="842" t="s">
        <v>901</v>
      </c>
      <c r="Y8" s="843" t="s">
        <v>900</v>
      </c>
      <c r="Z8" s="843" t="s">
        <v>899</v>
      </c>
    </row>
    <row r="9" spans="1:31">
      <c r="A9" s="722"/>
      <c r="B9" s="355"/>
      <c r="C9" s="355"/>
      <c r="D9" s="787"/>
      <c r="F9" s="722"/>
      <c r="G9" s="787"/>
      <c r="H9" s="695" t="s">
        <v>897</v>
      </c>
      <c r="I9" s="776" t="s">
        <v>11</v>
      </c>
      <c r="J9" s="842" t="s">
        <v>11</v>
      </c>
      <c r="K9" s="837" t="s">
        <v>898</v>
      </c>
      <c r="L9" s="839" t="s">
        <v>11</v>
      </c>
      <c r="M9" s="838" t="s">
        <v>11</v>
      </c>
      <c r="N9" s="837" t="s">
        <v>11</v>
      </c>
      <c r="O9" s="837" t="s">
        <v>897</v>
      </c>
      <c r="P9" s="1370"/>
      <c r="Q9" s="718"/>
      <c r="R9" s="841"/>
      <c r="S9" s="840" t="s">
        <v>897</v>
      </c>
      <c r="T9" s="839" t="s">
        <v>11</v>
      </c>
      <c r="U9" s="838" t="s">
        <v>11</v>
      </c>
      <c r="V9" s="837" t="s">
        <v>898</v>
      </c>
      <c r="W9" s="839" t="s">
        <v>11</v>
      </c>
      <c r="X9" s="838" t="s">
        <v>11</v>
      </c>
      <c r="Y9" s="837" t="s">
        <v>11</v>
      </c>
      <c r="Z9" s="837" t="s">
        <v>897</v>
      </c>
    </row>
    <row r="10" spans="1:31">
      <c r="A10" s="383">
        <v>26</v>
      </c>
      <c r="B10" s="383">
        <v>0</v>
      </c>
      <c r="C10" s="383" t="s">
        <v>656</v>
      </c>
      <c r="D10" s="788" t="s">
        <v>575</v>
      </c>
      <c r="E10" s="699"/>
      <c r="F10" s="726" t="str">
        <f>+VLOOKUP($A10,Datos!$F$11:$N$133,2,FALSE)</f>
        <v>CAÑA BRAVA</v>
      </c>
      <c r="G10" s="836" t="str">
        <f>+VLOOKUP($A10,Datos!$F$11:$N$133,3,FALSE)</f>
        <v xml:space="preserve"> </v>
      </c>
      <c r="H10" s="835">
        <f>+VLOOKUP($A10,Datos!$F$11:$N$133,7,FALSE)</f>
        <v>0</v>
      </c>
      <c r="I10" s="834">
        <f>+VLOOKUP($A10,Datos!$F$11:$N$133,5,FALSE)*1000</f>
        <v>5711</v>
      </c>
      <c r="J10" s="833">
        <f>+I10</f>
        <v>5711</v>
      </c>
      <c r="K10" s="813">
        <v>1</v>
      </c>
      <c r="L10" s="800">
        <f>+VLOOKUP($A10,Datos!F$11:K$133,6,FALSE)*1000</f>
        <v>5711</v>
      </c>
      <c r="M10" s="1376">
        <f t="shared" ref="M10:M73" si="0">+L10*K10</f>
        <v>5711</v>
      </c>
      <c r="N10" s="812">
        <f t="shared" ref="N10:N73" si="1">+L10/X$83</f>
        <v>4598.8993962011618</v>
      </c>
      <c r="O10" s="832">
        <f>+IF(VLOOKUP($A10,Datos!$F$11:$N$133,9,FALSE)="CR",Datos!$R$5,H10)</f>
        <v>0</v>
      </c>
      <c r="P10" s="1688" t="str">
        <f>+IF(VLOOKUP($A10,Datos!$F$11:$N$133,9,FALSE)="CR","(*)","")</f>
        <v/>
      </c>
      <c r="Q10" s="722" t="str">
        <f>+VLOOKUP($A78,Datos!$F$11:$N$133,2,FALSE)</f>
        <v>SANTA ROSA</v>
      </c>
      <c r="R10" s="698" t="str">
        <f>+VLOOKUP($A78,Datos!$F$11:$N$133,3,FALSE)</f>
        <v>UTI-6</v>
      </c>
      <c r="S10" s="816">
        <f>+VLOOKUP($A78,Datos!$F$11:$N$133,7,FALSE)</f>
        <v>7.3003913471366186E-2</v>
      </c>
      <c r="T10" s="815">
        <f>+VLOOKUP($A78,Datos!$F$11:$N$133,5,FALSE)*1000</f>
        <v>52004.9</v>
      </c>
      <c r="U10" s="814">
        <f>+J77+T10</f>
        <v>5327840.57</v>
      </c>
      <c r="V10" s="813">
        <f>+IF(U10&lt;=$X$81,1,IF(($X$81-J77)/T10&gt;0,($X$81-J77)/T10,0))</f>
        <v>1</v>
      </c>
      <c r="W10" s="800">
        <f>+VLOOKUP($A78,Datos!F$11:K$133,6,FALSE)*1000</f>
        <v>51579.69890996418</v>
      </c>
      <c r="X10" s="1375">
        <f t="shared" ref="X10:X51" si="2">+W10*V10</f>
        <v>51579.69890996418</v>
      </c>
      <c r="Y10" s="812">
        <f t="shared" ref="Y10:Y49" si="3">+W10/X$83</f>
        <v>41535.606053803538</v>
      </c>
      <c r="Z10" s="811">
        <f>+IF(VLOOKUP($A78,Datos!$F$11:$N$133,9,FALSE)="CR",Datos!$R$5,S10)</f>
        <v>7.3003913471366186E-2</v>
      </c>
      <c r="AA10" s="1688" t="str">
        <f>+IF(VLOOKUP($A78,Datos!$F$11:$N$133,9,FALSE)="CR","(*)","")</f>
        <v/>
      </c>
      <c r="AB10" s="784"/>
      <c r="AC10" s="782"/>
      <c r="AD10" s="782"/>
    </row>
    <row r="11" spans="1:31">
      <c r="A11" s="383">
        <v>25</v>
      </c>
      <c r="B11" s="383">
        <v>0</v>
      </c>
      <c r="C11" s="383" t="s">
        <v>653</v>
      </c>
      <c r="D11" s="788" t="s">
        <v>575</v>
      </c>
      <c r="E11" s="699"/>
      <c r="F11" s="722" t="str">
        <f>+VLOOKUP($A11,Datos!$F$11:$N$133,2,FALSE)</f>
        <v>CARHUAQUERO IV</v>
      </c>
      <c r="G11" s="698" t="str">
        <f>+VLOOKUP($A11,Datos!$F$11:$N$133,3,FALSE)</f>
        <v xml:space="preserve"> </v>
      </c>
      <c r="H11" s="816">
        <f>+VLOOKUP($A11,Datos!$F$11:$N$133,7,FALSE)</f>
        <v>0</v>
      </c>
      <c r="I11" s="815">
        <f>+VLOOKUP($A11,Datos!$F$11:$N$133,5,FALSE)*1000</f>
        <v>9980</v>
      </c>
      <c r="J11" s="814">
        <f t="shared" ref="J11:J74" si="4">+J10+I11</f>
        <v>15691</v>
      </c>
      <c r="K11" s="813">
        <f t="shared" ref="K11:K74" si="5">+IF(J11&lt;=$X$81,1,IF(($X$81-J10)/I11&gt;0,($X$81-J10)/I11,0))</f>
        <v>1</v>
      </c>
      <c r="L11" s="800">
        <f>+VLOOKUP($A11,Datos!F$11:K$133,6,FALSE)*1000</f>
        <v>0</v>
      </c>
      <c r="M11" s="1375">
        <f t="shared" si="0"/>
        <v>0</v>
      </c>
      <c r="N11" s="812">
        <f t="shared" si="1"/>
        <v>0</v>
      </c>
      <c r="O11" s="811">
        <f>+IF(VLOOKUP($A11,Datos!$F$11:$N$133,9,FALSE)="CR",Datos!$R$5,H11)</f>
        <v>0</v>
      </c>
      <c r="P11" s="1688" t="str">
        <f>+IF(VLOOKUP($A11,Datos!$F$11:$N$133,9,FALSE)="CR","(*)","")</f>
        <v/>
      </c>
      <c r="Q11" s="722" t="str">
        <f>+VLOOKUP($A79,Datos!$F$11:$N$133,2,FALSE)</f>
        <v>LAS FLORES</v>
      </c>
      <c r="R11" s="698" t="str">
        <f>+VLOOKUP($A79,Datos!$F$11:$N$133,3,FALSE)</f>
        <v>TG1</v>
      </c>
      <c r="S11" s="816">
        <f>+VLOOKUP($A79,Datos!$F$11:$N$133,7,FALSE)</f>
        <v>9.0576861474447365E-2</v>
      </c>
      <c r="T11" s="815">
        <f>+VLOOKUP($A79,Datos!$F$11:$N$133,5,FALSE)*1000</f>
        <v>198443.80000000002</v>
      </c>
      <c r="U11" s="814">
        <f t="shared" ref="U11:U51" si="6">+U10+T11</f>
        <v>5526284.3700000001</v>
      </c>
      <c r="V11" s="813">
        <f t="shared" ref="V11:V51" si="7">+IF(U11&lt;=$X$81,1,IF(($X$81-U10)/T11&gt;0,($X$81-U10)/T11,0))</f>
        <v>1</v>
      </c>
      <c r="W11" s="800">
        <f>+VLOOKUP($A79,Datos!F$11:K$133,6,FALSE)*1000</f>
        <v>197460.72045453716</v>
      </c>
      <c r="X11" s="1375">
        <f t="shared" si="2"/>
        <v>197460.72045453716</v>
      </c>
      <c r="Y11" s="812">
        <f t="shared" si="3"/>
        <v>159009.2782475604</v>
      </c>
      <c r="Z11" s="811">
        <f>+IF(VLOOKUP($A79,Datos!$F$11:$N$133,9,FALSE)="CR",Datos!$R$5,S11)</f>
        <v>9.0576861474447365E-2</v>
      </c>
      <c r="AA11" s="1688" t="str">
        <f>+IF(VLOOKUP($A79,Datos!$F$11:$N$133,9,FALSE)="CR","(*)","")</f>
        <v/>
      </c>
      <c r="AB11" s="784"/>
      <c r="AC11" s="782"/>
      <c r="AD11" s="782"/>
    </row>
    <row r="12" spans="1:31">
      <c r="A12" s="383">
        <v>108</v>
      </c>
      <c r="B12" s="383">
        <v>0</v>
      </c>
      <c r="C12" s="383" t="s">
        <v>830</v>
      </c>
      <c r="D12" s="788" t="s">
        <v>575</v>
      </c>
      <c r="E12" s="699"/>
      <c r="F12" s="722" t="str">
        <f>+VLOOKUP($A12,Datos!$F$11:$N$133,2,FALSE)</f>
        <v>HUASAHUASI I</v>
      </c>
      <c r="G12" s="698" t="str">
        <f>+VLOOKUP($A12,Datos!$F$11:$N$133,3,FALSE)</f>
        <v xml:space="preserve"> </v>
      </c>
      <c r="H12" s="816">
        <f>+VLOOKUP($A12,Datos!$F$11:$N$133,7,FALSE)</f>
        <v>0</v>
      </c>
      <c r="I12" s="815">
        <f>+VLOOKUP($A12,Datos!$F$11:$N$133,5,FALSE)*1000</f>
        <v>10000</v>
      </c>
      <c r="J12" s="814">
        <f t="shared" si="4"/>
        <v>25691</v>
      </c>
      <c r="K12" s="813">
        <f t="shared" si="5"/>
        <v>1</v>
      </c>
      <c r="L12" s="800">
        <f>+VLOOKUP($A12,Datos!F$11:K$133,6,FALSE)*1000</f>
        <v>2592</v>
      </c>
      <c r="M12" s="1375">
        <f t="shared" si="0"/>
        <v>2592</v>
      </c>
      <c r="N12" s="812">
        <f t="shared" si="1"/>
        <v>2087.2609411580129</v>
      </c>
      <c r="O12" s="811">
        <f>+IF(VLOOKUP($A12,Datos!$F$11:$N$133,9,FALSE)="CR",Datos!$R$5,H12)</f>
        <v>0</v>
      </c>
      <c r="P12" s="1688" t="str">
        <f>+IF(VLOOKUP($A12,Datos!$F$11:$N$133,9,FALSE)="CR","(*)","")</f>
        <v/>
      </c>
      <c r="Q12" s="722" t="str">
        <f>+VLOOKUP($A80,Datos!$F$11:$N$133,2,FALSE)</f>
        <v>AGUAYTIA</v>
      </c>
      <c r="R12" s="698" t="str">
        <f>+VLOOKUP($A80,Datos!$F$11:$N$133,3,FALSE)</f>
        <v>TG-1</v>
      </c>
      <c r="S12" s="816">
        <f>+VLOOKUP($A80,Datos!$F$11:$N$133,7,FALSE)</f>
        <v>0.112638332806849</v>
      </c>
      <c r="T12" s="815">
        <f>+VLOOKUP($A80,Datos!$F$11:$N$133,5,FALSE)*1000</f>
        <v>88441.3</v>
      </c>
      <c r="U12" s="814">
        <f t="shared" si="6"/>
        <v>5614725.6699999999</v>
      </c>
      <c r="V12" s="813">
        <f t="shared" si="7"/>
        <v>1</v>
      </c>
      <c r="W12" s="800">
        <f>+VLOOKUP($A80,Datos!F$11:K$133,6,FALSE)*1000</f>
        <v>88216.532505568597</v>
      </c>
      <c r="X12" s="1375">
        <f t="shared" si="2"/>
        <v>88216.532505568597</v>
      </c>
      <c r="Y12" s="812">
        <f t="shared" si="3"/>
        <v>71038.164607742889</v>
      </c>
      <c r="Z12" s="811">
        <f>+IF(VLOOKUP($A80,Datos!$F$11:$N$133,9,FALSE)="CR",Datos!$R$5,S12)</f>
        <v>0.112638332806849</v>
      </c>
      <c r="AA12" s="1688" t="str">
        <f>+IF(VLOOKUP($A80,Datos!$F$11:$N$133,9,FALSE)="CR","(*)","")</f>
        <v/>
      </c>
      <c r="AB12" s="784"/>
      <c r="AC12" s="782"/>
      <c r="AD12" s="782"/>
      <c r="AE12" s="831"/>
    </row>
    <row r="13" spans="1:31">
      <c r="A13" s="383">
        <v>109</v>
      </c>
      <c r="B13" s="383">
        <v>0</v>
      </c>
      <c r="C13" s="383" t="s">
        <v>1620</v>
      </c>
      <c r="D13" s="788" t="s">
        <v>575</v>
      </c>
      <c r="E13" s="699"/>
      <c r="F13" s="722" t="str">
        <f>+VLOOKUP($A13,Datos!$F$11:$N$133,2,FALSE)</f>
        <v>HUASAHUASI II</v>
      </c>
      <c r="G13" s="698" t="str">
        <f>+VLOOKUP($A13,Datos!$F$11:$N$133,3,FALSE)</f>
        <v xml:space="preserve"> </v>
      </c>
      <c r="H13" s="816">
        <f>+VLOOKUP($A13,Datos!$F$11:$N$133,7,FALSE)</f>
        <v>0</v>
      </c>
      <c r="I13" s="815">
        <f>+VLOOKUP($A13,Datos!$F$11:$N$133,5,FALSE)*1000</f>
        <v>10000</v>
      </c>
      <c r="J13" s="814">
        <f t="shared" si="4"/>
        <v>35691</v>
      </c>
      <c r="K13" s="813">
        <f t="shared" si="5"/>
        <v>1</v>
      </c>
      <c r="L13" s="800">
        <f>+VLOOKUP($A13,Datos!F$11:K$133,6,FALSE)*1000</f>
        <v>2619</v>
      </c>
      <c r="M13" s="1375">
        <f t="shared" si="0"/>
        <v>2619</v>
      </c>
      <c r="N13" s="812">
        <f t="shared" si="1"/>
        <v>2109.0032426284088</v>
      </c>
      <c r="O13" s="811">
        <f>+IF(VLOOKUP($A13,Datos!$F$11:$N$133,9,FALSE)="CR",Datos!$R$5,H13)</f>
        <v>0</v>
      </c>
      <c r="P13" s="1688" t="str">
        <f>+IF(VLOOKUP($A13,Datos!$F$11:$N$133,9,FALSE)="CR","(*)","")</f>
        <v/>
      </c>
      <c r="Q13" s="722" t="str">
        <f>+VLOOKUP($A81,Datos!$F$11:$N$133,2,FALSE)</f>
        <v>AGUAYTIA</v>
      </c>
      <c r="R13" s="698" t="str">
        <f>+VLOOKUP($A81,Datos!$F$11:$N$133,3,FALSE)</f>
        <v>TG-2</v>
      </c>
      <c r="S13" s="816">
        <f>+VLOOKUP($A81,Datos!$F$11:$N$133,7,FALSE)</f>
        <v>0.11353027440047173</v>
      </c>
      <c r="T13" s="815">
        <f>+VLOOKUP($A81,Datos!$F$11:$N$133,5,FALSE)*1000</f>
        <v>86964.4</v>
      </c>
      <c r="U13" s="814">
        <f t="shared" si="6"/>
        <v>5701690.0700000003</v>
      </c>
      <c r="V13" s="813">
        <f t="shared" si="7"/>
        <v>1</v>
      </c>
      <c r="W13" s="800">
        <f>+VLOOKUP($A81,Datos!F$11:K$133,6,FALSE)*1000</f>
        <v>86904.165779502582</v>
      </c>
      <c r="X13" s="1375">
        <f t="shared" si="2"/>
        <v>86904.165779502582</v>
      </c>
      <c r="Y13" s="812">
        <f t="shared" si="3"/>
        <v>69981.354496711632</v>
      </c>
      <c r="Z13" s="811">
        <f>+IF(VLOOKUP($A81,Datos!$F$11:$N$133,9,FALSE)="CR",Datos!$R$5,S13)</f>
        <v>0.11353027440047173</v>
      </c>
      <c r="AA13" s="1688" t="str">
        <f>+IF(VLOOKUP($A81,Datos!$F$11:$N$133,9,FALSE)="CR","(*)","")</f>
        <v/>
      </c>
      <c r="AB13" s="784"/>
      <c r="AC13" s="782"/>
      <c r="AD13" s="782"/>
    </row>
    <row r="14" spans="1:31">
      <c r="A14" s="383">
        <v>111</v>
      </c>
      <c r="B14" s="383">
        <v>0</v>
      </c>
      <c r="C14" s="383" t="s">
        <v>834</v>
      </c>
      <c r="D14" s="788" t="s">
        <v>1666</v>
      </c>
      <c r="E14" s="699"/>
      <c r="F14" s="722" t="str">
        <f>+VLOOKUP($A14,Datos!$F$11:$N$133,2,FALSE)</f>
        <v>HUAYCOLORO</v>
      </c>
      <c r="G14" s="698" t="str">
        <f>+VLOOKUP($A14,Datos!$F$11:$N$133,3,FALSE)</f>
        <v>G1</v>
      </c>
      <c r="H14" s="816">
        <f>+VLOOKUP($A14,Datos!$F$11:$N$133,7,FALSE)</f>
        <v>0</v>
      </c>
      <c r="I14" s="815">
        <f>+VLOOKUP($A14,Datos!$F$11:$N$133,5,FALSE)*1000</f>
        <v>1678</v>
      </c>
      <c r="J14" s="814">
        <f t="shared" si="4"/>
        <v>37369</v>
      </c>
      <c r="K14" s="813">
        <f t="shared" si="5"/>
        <v>1</v>
      </c>
      <c r="L14" s="800">
        <f>+VLOOKUP($A14,Datos!F$11:K$133,6,FALSE)*1000</f>
        <v>1636.2285377716978</v>
      </c>
      <c r="M14" s="1375">
        <f t="shared" si="0"/>
        <v>1636.2285377716978</v>
      </c>
      <c r="N14" s="812">
        <f t="shared" si="1"/>
        <v>1317.6064497295345</v>
      </c>
      <c r="O14" s="811">
        <f>+IF(VLOOKUP($A14,Datos!$F$11:$N$133,9,FALSE)="CR",Datos!$R$5,H14)</f>
        <v>0</v>
      </c>
      <c r="P14" s="1688" t="str">
        <f>+IF(VLOOKUP($A14,Datos!$F$11:$N$133,9,FALSE)="CR","(*)","")</f>
        <v/>
      </c>
      <c r="Q14" s="722" t="str">
        <f>+VLOOKUP($A82,Datos!$F$11:$N$133,2,FALSE)</f>
        <v>ILO</v>
      </c>
      <c r="R14" s="698" t="str">
        <f>+VLOOKUP($A82,Datos!$F$11:$N$133,3,FALSE)</f>
        <v>TVC1</v>
      </c>
      <c r="S14" s="816">
        <f>+VLOOKUP($A82,Datos!$F$11:$N$133,7,FALSE)</f>
        <v>0.12760926983236473</v>
      </c>
      <c r="T14" s="815">
        <f>+VLOOKUP($A82,Datos!$F$11:$N$133,5,FALSE)*1000</f>
        <v>140639</v>
      </c>
      <c r="U14" s="814">
        <f t="shared" si="6"/>
        <v>5842329.0700000003</v>
      </c>
      <c r="V14" s="813">
        <f t="shared" si="7"/>
        <v>1</v>
      </c>
      <c r="W14" s="800">
        <f>+VLOOKUP($A82,Datos!F$11:K$133,6,FALSE)*1000</f>
        <v>140521.57853960528</v>
      </c>
      <c r="X14" s="1375">
        <f t="shared" si="2"/>
        <v>140521.57853960528</v>
      </c>
      <c r="Y14" s="812">
        <f t="shared" si="3"/>
        <v>113157.87124829713</v>
      </c>
      <c r="Z14" s="811">
        <f>+IF(VLOOKUP($A82,Datos!$F$11:$N$133,9,FALSE)="CR",Datos!$R$5,S14)</f>
        <v>0.12760926983236473</v>
      </c>
      <c r="AA14" s="1688" t="str">
        <f>+IF(VLOOKUP($A82,Datos!$F$11:$N$133,9,FALSE)="CR","(*)","")</f>
        <v/>
      </c>
      <c r="AB14" s="784"/>
      <c r="AC14" s="782"/>
      <c r="AD14" s="782"/>
    </row>
    <row r="15" spans="1:31">
      <c r="A15" s="383">
        <v>112</v>
      </c>
      <c r="B15" s="383">
        <v>0</v>
      </c>
      <c r="C15" s="383" t="s">
        <v>834</v>
      </c>
      <c r="D15" s="788" t="s">
        <v>1667</v>
      </c>
      <c r="E15" s="699"/>
      <c r="F15" s="722" t="str">
        <f>+VLOOKUP($A15,Datos!$F$11:$N$133,2,FALSE)</f>
        <v>HUAYCOLORO</v>
      </c>
      <c r="G15" s="698" t="str">
        <f>+VLOOKUP($A15,Datos!$F$11:$N$133,3,FALSE)</f>
        <v>G2</v>
      </c>
      <c r="H15" s="816">
        <f>+VLOOKUP($A15,Datos!$F$11:$N$133,7,FALSE)</f>
        <v>0</v>
      </c>
      <c r="I15" s="815">
        <f>+VLOOKUP($A15,Datos!$F$11:$N$133,5,FALSE)*1000</f>
        <v>1692</v>
      </c>
      <c r="J15" s="814">
        <f t="shared" si="4"/>
        <v>39061</v>
      </c>
      <c r="K15" s="813">
        <f t="shared" si="5"/>
        <v>1</v>
      </c>
      <c r="L15" s="800">
        <f>+VLOOKUP($A15,Datos!F$11:K$133,6,FALSE)*1000</f>
        <v>1643.6819425444598</v>
      </c>
      <c r="M15" s="1375">
        <f t="shared" si="0"/>
        <v>1643.6819425444598</v>
      </c>
      <c r="N15" s="812">
        <f t="shared" si="1"/>
        <v>1323.6084561573227</v>
      </c>
      <c r="O15" s="811">
        <f>+IF(VLOOKUP($A15,Datos!$F$11:$N$133,9,FALSE)="CR",Datos!$R$5,H15)</f>
        <v>0</v>
      </c>
      <c r="P15" s="1688" t="str">
        <f>+IF(VLOOKUP($A15,Datos!$F$11:$N$133,9,FALSE)="CR","(*)","")</f>
        <v/>
      </c>
      <c r="Q15" s="722" t="str">
        <f>+VLOOKUP($A83,Datos!$F$11:$N$133,2,FALSE)</f>
        <v>MALACAS</v>
      </c>
      <c r="R15" s="698" t="str">
        <f>+VLOOKUP($A83,Datos!$F$11:$N$133,3,FALSE)</f>
        <v>TG-4</v>
      </c>
      <c r="S15" s="816">
        <f>+VLOOKUP($A83,Datos!$F$11:$N$133,7,FALSE)</f>
        <v>0.27377897217993652</v>
      </c>
      <c r="T15" s="815">
        <f>+VLOOKUP($A83,Datos!$F$11:$N$133,5,FALSE)*1000</f>
        <v>102739</v>
      </c>
      <c r="U15" s="814">
        <f t="shared" si="6"/>
        <v>5945068.0700000003</v>
      </c>
      <c r="V15" s="813">
        <f t="shared" si="7"/>
        <v>1</v>
      </c>
      <c r="W15" s="800">
        <f>+VLOOKUP($A83,Datos!F$11:K$133,6,FALSE)*1000</f>
        <v>102508.27059963522</v>
      </c>
      <c r="X15" s="1375">
        <f t="shared" si="2"/>
        <v>102508.27059963522</v>
      </c>
      <c r="Y15" s="812">
        <f t="shared" si="3"/>
        <v>82546.878614303583</v>
      </c>
      <c r="Z15" s="811">
        <f>+IF(VLOOKUP($A83,Datos!$F$11:$N$133,9,FALSE)="CR",Datos!$R$5,S15)</f>
        <v>0.27377897217993652</v>
      </c>
      <c r="AA15" s="1688" t="str">
        <f>+IF(VLOOKUP($A83,Datos!$F$11:$N$133,9,FALSE)="CR","(*)","")</f>
        <v/>
      </c>
      <c r="AB15" s="784"/>
      <c r="AC15" s="782"/>
      <c r="AD15" s="782"/>
    </row>
    <row r="16" spans="1:31">
      <c r="A16" s="383">
        <v>113</v>
      </c>
      <c r="B16" s="383">
        <v>0</v>
      </c>
      <c r="C16" s="383" t="s">
        <v>834</v>
      </c>
      <c r="D16" s="788" t="s">
        <v>1668</v>
      </c>
      <c r="E16" s="699"/>
      <c r="F16" s="722" t="str">
        <f>+VLOOKUP($A16,Datos!$F$11:$N$133,2,FALSE)</f>
        <v>HUAYCOLORO</v>
      </c>
      <c r="G16" s="698" t="str">
        <f>+VLOOKUP($A16,Datos!$F$11:$N$133,3,FALSE)</f>
        <v>G3</v>
      </c>
      <c r="H16" s="816">
        <f>+VLOOKUP($A16,Datos!$F$11:$N$133,7,FALSE)</f>
        <v>0</v>
      </c>
      <c r="I16" s="815">
        <f>+VLOOKUP($A16,Datos!$F$11:$N$133,5,FALSE)*1000</f>
        <v>1676</v>
      </c>
      <c r="J16" s="814">
        <f t="shared" si="4"/>
        <v>40737</v>
      </c>
      <c r="K16" s="813">
        <f t="shared" si="5"/>
        <v>1</v>
      </c>
      <c r="L16" s="800">
        <f>+VLOOKUP($A16,Datos!F$11:K$133,6,FALSE)*1000</f>
        <v>1626.674038607691</v>
      </c>
      <c r="M16" s="1375">
        <f t="shared" si="0"/>
        <v>1626.674038607691</v>
      </c>
      <c r="N16" s="812">
        <f t="shared" si="1"/>
        <v>1309.9124941287018</v>
      </c>
      <c r="O16" s="811">
        <f>+IF(VLOOKUP($A16,Datos!$F$11:$N$133,9,FALSE)="CR",Datos!$R$5,H16)</f>
        <v>0</v>
      </c>
      <c r="P16" s="1688" t="str">
        <f>+IF(VLOOKUP($A16,Datos!$F$11:$N$133,9,FALSE)="CR","(*)","")</f>
        <v/>
      </c>
      <c r="Q16" s="722" t="str">
        <f>+VLOOKUP($A84,Datos!$F$11:$N$133,2,FALSE)</f>
        <v>MOLLENDO</v>
      </c>
      <c r="R16" s="698" t="str">
        <f>+VLOOKUP($A84,Datos!$F$11:$N$133,3,FALSE)</f>
        <v>MIRLESS 1</v>
      </c>
      <c r="S16" s="816">
        <f>+VLOOKUP($A84,Datos!$F$11:$N$133,7,FALSE)</f>
        <v>0.40790078683625619</v>
      </c>
      <c r="T16" s="815">
        <f>+VLOOKUP($A84,Datos!$F$11:$N$133,5,FALSE)*1000</f>
        <v>8914</v>
      </c>
      <c r="U16" s="814">
        <f t="shared" si="6"/>
        <v>5953982.0700000003</v>
      </c>
      <c r="V16" s="813">
        <f t="shared" si="7"/>
        <v>1</v>
      </c>
      <c r="W16" s="800">
        <f>+VLOOKUP($A84,Datos!F$11:K$133,6,FALSE)*1000</f>
        <v>8870.2361757105955</v>
      </c>
      <c r="X16" s="1375">
        <f t="shared" si="2"/>
        <v>8870.2361757105955</v>
      </c>
      <c r="Y16" s="812">
        <f t="shared" si="3"/>
        <v>7142.9388535522958</v>
      </c>
      <c r="Z16" s="811">
        <f>+IF(VLOOKUP($A84,Datos!$F$11:$N$133,9,FALSE)="CR",Datos!$R$5,S16)</f>
        <v>1.9978626000000002</v>
      </c>
      <c r="AA16" s="1688" t="str">
        <f>+IF(VLOOKUP($A84,Datos!$F$11:$N$133,9,FALSE)="CR","(*)","")</f>
        <v>(*)</v>
      </c>
      <c r="AB16" s="784"/>
      <c r="AC16" s="782"/>
      <c r="AD16" s="782"/>
    </row>
    <row r="17" spans="1:30">
      <c r="A17" s="383">
        <v>102</v>
      </c>
      <c r="B17" s="383">
        <v>0</v>
      </c>
      <c r="C17" s="383" t="s">
        <v>818</v>
      </c>
      <c r="D17" s="788" t="s">
        <v>575</v>
      </c>
      <c r="E17" s="699"/>
      <c r="F17" s="722" t="str">
        <f>+VLOOKUP($A17,Datos!$F$11:$N$133,2,FALSE)</f>
        <v>LA JOYA</v>
      </c>
      <c r="G17" s="698" t="str">
        <f>+VLOOKUP($A17,Datos!$F$11:$N$133,3,FALSE)</f>
        <v xml:space="preserve"> </v>
      </c>
      <c r="H17" s="816">
        <f>+VLOOKUP($A17,Datos!$F$11:$N$133,7,FALSE)</f>
        <v>0</v>
      </c>
      <c r="I17" s="815">
        <f>+VLOOKUP($A17,Datos!$F$11:$N$133,5,FALSE)*1000</f>
        <v>9997</v>
      </c>
      <c r="J17" s="814">
        <f t="shared" si="4"/>
        <v>50734</v>
      </c>
      <c r="K17" s="813">
        <f t="shared" si="5"/>
        <v>1</v>
      </c>
      <c r="L17" s="800">
        <f>+VLOOKUP($A17,Datos!F$11:K$133,6,FALSE)*1000</f>
        <v>4310</v>
      </c>
      <c r="M17" s="1375">
        <f t="shared" si="0"/>
        <v>4310</v>
      </c>
      <c r="N17" s="812">
        <f t="shared" si="1"/>
        <v>3470.7155310150602</v>
      </c>
      <c r="O17" s="811">
        <f>+IF(VLOOKUP($A17,Datos!$F$11:$N$133,9,FALSE)="CR",Datos!$R$5,H17)</f>
        <v>0</v>
      </c>
      <c r="P17" s="1688" t="str">
        <f>+IF(VLOOKUP($A17,Datos!$F$11:$N$133,9,FALSE)="CR","(*)","")</f>
        <v/>
      </c>
      <c r="Q17" s="722" t="str">
        <f>+VLOOKUP($A85,Datos!$F$11:$N$133,2,FALSE)</f>
        <v>MOLLENDO</v>
      </c>
      <c r="R17" s="698" t="str">
        <f>+VLOOKUP($A85,Datos!$F$11:$N$133,3,FALSE)</f>
        <v>MIRLESS 2</v>
      </c>
      <c r="S17" s="816">
        <f>+VLOOKUP($A85,Datos!$F$11:$N$133,7,FALSE)</f>
        <v>0.40790078683625619</v>
      </c>
      <c r="T17" s="815">
        <f>+VLOOKUP($A85,Datos!$F$11:$N$133,5,FALSE)*1000</f>
        <v>10676</v>
      </c>
      <c r="U17" s="814">
        <f t="shared" si="6"/>
        <v>5964658.0700000003</v>
      </c>
      <c r="V17" s="813">
        <f t="shared" si="7"/>
        <v>1</v>
      </c>
      <c r="W17" s="800">
        <f>+VLOOKUP($A85,Datos!F$11:K$133,6,FALSE)*1000</f>
        <v>10346.448784009728</v>
      </c>
      <c r="X17" s="1375">
        <f t="shared" si="2"/>
        <v>10346.448784009728</v>
      </c>
      <c r="Y17" s="812">
        <f t="shared" si="3"/>
        <v>8331.689207775973</v>
      </c>
      <c r="Z17" s="811">
        <f>+IF(VLOOKUP($A85,Datos!$F$11:$N$133,9,FALSE)="CR",Datos!$R$5,S17)</f>
        <v>1.9978626000000002</v>
      </c>
      <c r="AA17" s="1688" t="str">
        <f>+IF(VLOOKUP($A85,Datos!$F$11:$N$133,9,FALSE)="CR","(*)","")</f>
        <v>(*)</v>
      </c>
      <c r="AB17" s="784"/>
      <c r="AC17" s="782"/>
      <c r="AD17" s="782"/>
    </row>
    <row r="18" spans="1:30">
      <c r="A18" s="383">
        <v>114</v>
      </c>
      <c r="B18" s="383">
        <v>0</v>
      </c>
      <c r="C18" s="383" t="s">
        <v>1621</v>
      </c>
      <c r="D18" s="788" t="s">
        <v>575</v>
      </c>
      <c r="E18" s="699"/>
      <c r="F18" s="722" t="str">
        <f>+VLOOKUP($A18,Datos!$F$11:$N$133,2,FALSE)</f>
        <v>NUEVO IMPERIAL</v>
      </c>
      <c r="G18" s="698" t="str">
        <f>+VLOOKUP($A18,Datos!$F$11:$N$133,3,FALSE)</f>
        <v xml:space="preserve"> </v>
      </c>
      <c r="H18" s="816">
        <f>+VLOOKUP($A18,Datos!$F$11:$N$133,7,FALSE)</f>
        <v>0</v>
      </c>
      <c r="I18" s="815">
        <f>+VLOOKUP($A18,Datos!$F$11:$N$133,5,FALSE)*1000</f>
        <v>3970</v>
      </c>
      <c r="J18" s="814">
        <f t="shared" si="4"/>
        <v>54704</v>
      </c>
      <c r="K18" s="813">
        <f t="shared" si="5"/>
        <v>1</v>
      </c>
      <c r="L18" s="800">
        <f>+VLOOKUP($A18,Datos!F$11:K$133,6,FALSE)*1000</f>
        <v>2640</v>
      </c>
      <c r="M18" s="1375">
        <f t="shared" si="0"/>
        <v>2640</v>
      </c>
      <c r="N18" s="812">
        <f t="shared" si="1"/>
        <v>2125.913921549828</v>
      </c>
      <c r="O18" s="811">
        <f>+IF(VLOOKUP($A18,Datos!$F$11:$N$133,9,FALSE)="CR",Datos!$R$5,H18)</f>
        <v>0</v>
      </c>
      <c r="P18" s="1688" t="str">
        <f>+IF(VLOOKUP($A18,Datos!$F$11:$N$133,9,FALSE)="CR","(*)","")</f>
        <v/>
      </c>
      <c r="Q18" s="722" t="str">
        <f>+VLOOKUP($A86,Datos!$F$11:$N$133,2,FALSE)</f>
        <v>MOLLENDO</v>
      </c>
      <c r="R18" s="698" t="str">
        <f>+VLOOKUP($A86,Datos!$F$11:$N$133,3,FALSE)</f>
        <v>MIRLESS 3</v>
      </c>
      <c r="S18" s="816">
        <f>+VLOOKUP($A86,Datos!$F$11:$N$133,7,FALSE)</f>
        <v>0.40790078683625619</v>
      </c>
      <c r="T18" s="815">
        <f>+VLOOKUP($A86,Datos!$F$11:$N$133,5,FALSE)*1000</f>
        <v>10219</v>
      </c>
      <c r="U18" s="814">
        <f t="shared" si="6"/>
        <v>5974877.0700000003</v>
      </c>
      <c r="V18" s="813">
        <f t="shared" si="7"/>
        <v>1</v>
      </c>
      <c r="W18" s="800">
        <f>+VLOOKUP($A86,Datos!F$11:K$133,6,FALSE)*1000</f>
        <v>9944.8886019654183</v>
      </c>
      <c r="X18" s="1375">
        <f t="shared" si="2"/>
        <v>9944.8886019654183</v>
      </c>
      <c r="Y18" s="812">
        <f t="shared" si="3"/>
        <v>8008.3246693865494</v>
      </c>
      <c r="Z18" s="811">
        <f>+IF(VLOOKUP($A86,Datos!$F$11:$N$133,9,FALSE)="CR",Datos!$R$5,S18)</f>
        <v>1.9978626000000002</v>
      </c>
      <c r="AA18" s="1688" t="str">
        <f>+IF(VLOOKUP($A86,Datos!$F$11:$N$133,9,FALSE)="CR","(*)","")</f>
        <v>(*)</v>
      </c>
      <c r="AB18" s="784"/>
      <c r="AC18" s="782"/>
      <c r="AD18" s="782"/>
    </row>
    <row r="19" spans="1:30">
      <c r="A19" s="383">
        <v>101</v>
      </c>
      <c r="B19" s="383">
        <v>0</v>
      </c>
      <c r="C19" s="383" t="s">
        <v>816</v>
      </c>
      <c r="D19" s="788" t="s">
        <v>686</v>
      </c>
      <c r="E19" s="699"/>
      <c r="F19" s="722" t="str">
        <f>+VLOOKUP($A19,Datos!$F$11:$N$133,2,FALSE)</f>
        <v>OQUENDO</v>
      </c>
      <c r="G19" s="698" t="str">
        <f>+VLOOKUP($A19,Datos!$F$11:$N$133,3,FALSE)</f>
        <v>TG1</v>
      </c>
      <c r="H19" s="816">
        <f>+VLOOKUP($A19,Datos!$F$11:$N$133,7,FALSE)</f>
        <v>0</v>
      </c>
      <c r="I19" s="815">
        <f>+VLOOKUP($A19,Datos!$F$11:$N$133,5,FALSE)*1000</f>
        <v>30310</v>
      </c>
      <c r="J19" s="814">
        <f t="shared" si="4"/>
        <v>85014</v>
      </c>
      <c r="K19" s="813">
        <f t="shared" si="5"/>
        <v>1</v>
      </c>
      <c r="L19" s="800">
        <f>+VLOOKUP($A19,Datos!F$11:K$133,6,FALSE)*1000</f>
        <v>27827.37012551535</v>
      </c>
      <c r="M19" s="1375">
        <f t="shared" si="0"/>
        <v>27827.37012551535</v>
      </c>
      <c r="N19" s="812">
        <f t="shared" si="1"/>
        <v>22408.558162860936</v>
      </c>
      <c r="O19" s="811">
        <f>+IF(VLOOKUP($A19,Datos!$F$11:$N$133,9,FALSE)="CR",Datos!$R$5,H19)</f>
        <v>0</v>
      </c>
      <c r="P19" s="1688" t="str">
        <f>+IF(VLOOKUP($A19,Datos!$F$11:$N$133,9,FALSE)="CR","(*)","")</f>
        <v/>
      </c>
      <c r="Q19" s="722" t="str">
        <f>+VLOOKUP($A87,Datos!$F$11:$N$133,2,FALSE)</f>
        <v>TUMBES</v>
      </c>
      <c r="R19" s="698" t="str">
        <f>+VLOOKUP($A87,Datos!$F$11:$N$133,3,FALSE)</f>
        <v>MAK1</v>
      </c>
      <c r="S19" s="816">
        <f>+VLOOKUP($A87,Datos!$F$11:$N$133,7,FALSE)</f>
        <v>0.45741719487354848</v>
      </c>
      <c r="T19" s="815">
        <f>+VLOOKUP($A87,Datos!$F$11:$N$133,5,FALSE)*1000</f>
        <v>8035.5000000000009</v>
      </c>
      <c r="U19" s="814">
        <f t="shared" si="6"/>
        <v>5982912.5700000003</v>
      </c>
      <c r="V19" s="813">
        <f t="shared" si="7"/>
        <v>1</v>
      </c>
      <c r="W19" s="800">
        <f>+VLOOKUP($A87,Datos!F$11:K$133,6,FALSE)*1000</f>
        <v>7216.782230280015</v>
      </c>
      <c r="X19" s="1375">
        <f t="shared" si="2"/>
        <v>7216.782230280015</v>
      </c>
      <c r="Y19" s="812">
        <f t="shared" si="3"/>
        <v>5811.4612924794319</v>
      </c>
      <c r="Z19" s="811">
        <f>+IF(VLOOKUP($A87,Datos!$F$11:$N$133,9,FALSE)="CR",Datos!$R$5,S19)</f>
        <v>1.9978626000000002</v>
      </c>
      <c r="AA19" s="1688" t="str">
        <f>+IF(VLOOKUP($A87,Datos!$F$11:$N$133,9,FALSE)="CR","(*)","")</f>
        <v>(*)</v>
      </c>
      <c r="AB19" s="784"/>
      <c r="AC19" s="782"/>
      <c r="AD19" s="782"/>
    </row>
    <row r="20" spans="1:30">
      <c r="A20" s="383">
        <v>104</v>
      </c>
      <c r="B20" s="383">
        <v>0</v>
      </c>
      <c r="C20" s="383" t="s">
        <v>451</v>
      </c>
      <c r="D20" s="788" t="s">
        <v>822</v>
      </c>
      <c r="E20" s="699"/>
      <c r="F20" s="722" t="str">
        <f>+VLOOKUP($A20,Datos!$F$11:$N$133,2,FALSE)</f>
        <v>PARAMONGA</v>
      </c>
      <c r="G20" s="698" t="str">
        <f>+VLOOKUP($A20,Datos!$F$11:$N$133,3,FALSE)</f>
        <v>TV1</v>
      </c>
      <c r="H20" s="816">
        <f>+VLOOKUP($A20,Datos!$F$11:$N$133,7,FALSE)</f>
        <v>0</v>
      </c>
      <c r="I20" s="815">
        <f>+VLOOKUP($A20,Datos!$F$11:$N$133,5,FALSE)*1000</f>
        <v>20000</v>
      </c>
      <c r="J20" s="814">
        <f t="shared" si="4"/>
        <v>105014</v>
      </c>
      <c r="K20" s="813">
        <f t="shared" si="5"/>
        <v>1</v>
      </c>
      <c r="L20" s="800">
        <f>+VLOOKUP($A20,Datos!F$11:K$133,6,FALSE)*1000</f>
        <v>10805.851372915287</v>
      </c>
      <c r="M20" s="1375">
        <f t="shared" si="0"/>
        <v>10805.851372915287</v>
      </c>
      <c r="N20" s="812">
        <f t="shared" si="1"/>
        <v>8701.6325257117169</v>
      </c>
      <c r="O20" s="811">
        <f>+IF(VLOOKUP($A20,Datos!$F$11:$N$133,9,FALSE)="CR",Datos!$R$5,H20)</f>
        <v>0</v>
      </c>
      <c r="P20" s="1688" t="str">
        <f>+IF(VLOOKUP($A20,Datos!$F$11:$N$133,9,FALSE)="CR","(*)","")</f>
        <v/>
      </c>
      <c r="Q20" s="722" t="str">
        <f>+VLOOKUP($A88,Datos!$F$11:$N$133,2,FALSE)</f>
        <v>TUMBES</v>
      </c>
      <c r="R20" s="698" t="str">
        <f>+VLOOKUP($A88,Datos!$F$11:$N$133,3,FALSE)</f>
        <v>MAK2</v>
      </c>
      <c r="S20" s="816">
        <f>+VLOOKUP($A88,Datos!$F$11:$N$133,7,FALSE)</f>
        <v>0.45741719487354848</v>
      </c>
      <c r="T20" s="815">
        <f>+VLOOKUP($A88,Datos!$F$11:$N$133,5,FALSE)*1000</f>
        <v>8311.5</v>
      </c>
      <c r="U20" s="814">
        <f t="shared" si="6"/>
        <v>5991224.0700000003</v>
      </c>
      <c r="V20" s="813">
        <f t="shared" si="7"/>
        <v>1</v>
      </c>
      <c r="W20" s="800">
        <f>+VLOOKUP($A88,Datos!F$11:K$133,6,FALSE)*1000</f>
        <v>8026.7092189146697</v>
      </c>
      <c r="X20" s="1375">
        <f t="shared" si="2"/>
        <v>8026.7092189146697</v>
      </c>
      <c r="Y20" s="812">
        <f t="shared" si="3"/>
        <v>6463.6715426981227</v>
      </c>
      <c r="Z20" s="811">
        <f>+IF(VLOOKUP($A88,Datos!$F$11:$N$133,9,FALSE)="CR",Datos!$R$5,S20)</f>
        <v>1.9978626000000002</v>
      </c>
      <c r="AA20" s="1688" t="str">
        <f>+IF(VLOOKUP($A88,Datos!$F$11:$N$133,9,FALSE)="CR","(*)","")</f>
        <v>(*)</v>
      </c>
      <c r="AB20" s="784"/>
      <c r="AC20" s="782"/>
      <c r="AD20" s="782"/>
    </row>
    <row r="21" spans="1:30">
      <c r="A21" s="383">
        <v>106</v>
      </c>
      <c r="B21" s="383">
        <v>0</v>
      </c>
      <c r="C21" s="383" t="s">
        <v>826</v>
      </c>
      <c r="D21" s="788" t="s">
        <v>575</v>
      </c>
      <c r="E21" s="699"/>
      <c r="F21" s="722" t="str">
        <f>+VLOOKUP($A21,Datos!$F$11:$N$133,2,FALSE)</f>
        <v>POECHOS II</v>
      </c>
      <c r="G21" s="698" t="str">
        <f>+VLOOKUP($A21,Datos!$F$11:$N$133,3,FALSE)</f>
        <v xml:space="preserve"> </v>
      </c>
      <c r="H21" s="816">
        <f>+VLOOKUP($A21,Datos!$F$11:$N$133,7,FALSE)</f>
        <v>0</v>
      </c>
      <c r="I21" s="815">
        <f>+VLOOKUP($A21,Datos!$F$11:$N$133,5,FALSE)*1000</f>
        <v>10003.259999999998</v>
      </c>
      <c r="J21" s="814">
        <f t="shared" si="4"/>
        <v>115017.26</v>
      </c>
      <c r="K21" s="813">
        <f t="shared" si="5"/>
        <v>1</v>
      </c>
      <c r="L21" s="800">
        <f>+VLOOKUP($A21,Datos!F$11:K$133,6,FALSE)*1000</f>
        <v>5339</v>
      </c>
      <c r="M21" s="1375">
        <f t="shared" si="0"/>
        <v>5339</v>
      </c>
      <c r="N21" s="812">
        <f t="shared" si="1"/>
        <v>4299.3387981645956</v>
      </c>
      <c r="O21" s="811">
        <f>+IF(VLOOKUP($A21,Datos!$F$11:$N$133,9,FALSE)="CR",Datos!$R$5,H21)</f>
        <v>0</v>
      </c>
      <c r="P21" s="1688" t="str">
        <f>+IF(VLOOKUP($A21,Datos!$F$11:$N$133,9,FALSE)="CR","(*)","")</f>
        <v/>
      </c>
      <c r="Q21" s="722" t="str">
        <f>+VLOOKUP($A89,Datos!$F$11:$N$133,2,FALSE)</f>
        <v>CHILINA</v>
      </c>
      <c r="R21" s="698" t="str">
        <f>+VLOOKUP($A89,Datos!$F$11:$N$133,3,FALSE)</f>
        <v>SULZER1</v>
      </c>
      <c r="S21" s="816">
        <f>+VLOOKUP($A89,Datos!$F$11:$N$133,7,FALSE)</f>
        <v>0.4726708592965993</v>
      </c>
      <c r="T21" s="815">
        <f>+VLOOKUP($A89,Datos!$F$11:$N$133,5,FALSE)*1000</f>
        <v>5131</v>
      </c>
      <c r="U21" s="814">
        <f t="shared" si="6"/>
        <v>5996355.0700000003</v>
      </c>
      <c r="V21" s="813">
        <f t="shared" si="7"/>
        <v>1</v>
      </c>
      <c r="W21" s="800">
        <f>+VLOOKUP($A89,Datos!F$11:K$133,6,FALSE)*1000</f>
        <v>5037.3275079799359</v>
      </c>
      <c r="X21" s="1375">
        <f t="shared" si="2"/>
        <v>5037.3275079799359</v>
      </c>
      <c r="Y21" s="812">
        <f t="shared" si="3"/>
        <v>4056.4108623562306</v>
      </c>
      <c r="Z21" s="811">
        <f>+IF(VLOOKUP($A89,Datos!$F$11:$N$133,9,FALSE)="CR",Datos!$R$5,S21)</f>
        <v>1.9978626000000002</v>
      </c>
      <c r="AA21" s="1688" t="str">
        <f>+IF(VLOOKUP($A89,Datos!$F$11:$N$133,9,FALSE)="CR","(*)","")</f>
        <v>(*)</v>
      </c>
      <c r="AB21" s="784"/>
      <c r="AC21" s="782"/>
      <c r="AD21" s="782"/>
    </row>
    <row r="22" spans="1:30">
      <c r="A22" s="383">
        <v>107</v>
      </c>
      <c r="B22" s="383">
        <v>0</v>
      </c>
      <c r="C22" s="383" t="s">
        <v>829</v>
      </c>
      <c r="D22" s="788" t="s">
        <v>575</v>
      </c>
      <c r="E22" s="699"/>
      <c r="F22" s="722" t="str">
        <f>+VLOOKUP($A22,Datos!$F$11:$N$133,2,FALSE)</f>
        <v>PURMACANA</v>
      </c>
      <c r="G22" s="698" t="str">
        <f>+VLOOKUP($A22,Datos!$F$11:$N$133,3,FALSE)</f>
        <v xml:space="preserve"> </v>
      </c>
      <c r="H22" s="816">
        <f>+VLOOKUP($A22,Datos!$F$11:$N$133,7,FALSE)</f>
        <v>0</v>
      </c>
      <c r="I22" s="815">
        <f>+VLOOKUP($A22,Datos!$F$11:$N$133,5,FALSE)*1000</f>
        <v>1790</v>
      </c>
      <c r="J22" s="814">
        <f t="shared" si="4"/>
        <v>116807.26</v>
      </c>
      <c r="K22" s="813">
        <f t="shared" si="5"/>
        <v>1</v>
      </c>
      <c r="L22" s="800">
        <f>+VLOOKUP($A22,Datos!F$11:K$133,6,FALSE)*1000</f>
        <v>358</v>
      </c>
      <c r="M22" s="1375">
        <f t="shared" si="0"/>
        <v>358</v>
      </c>
      <c r="N22" s="812">
        <f t="shared" si="1"/>
        <v>288.28681208895398</v>
      </c>
      <c r="O22" s="811">
        <f>+IF(VLOOKUP($A22,Datos!$F$11:$N$133,9,FALSE)="CR",Datos!$R$5,H22)</f>
        <v>0</v>
      </c>
      <c r="P22" s="1688" t="str">
        <f>+IF(VLOOKUP($A22,Datos!$F$11:$N$133,9,FALSE)="CR","(*)","")</f>
        <v/>
      </c>
      <c r="Q22" s="722" t="str">
        <f>+VLOOKUP($A90,Datos!$F$11:$N$133,2,FALSE)</f>
        <v>CHILINA</v>
      </c>
      <c r="R22" s="698" t="str">
        <f>+VLOOKUP($A90,Datos!$F$11:$N$133,3,FALSE)</f>
        <v xml:space="preserve">SULZER2 </v>
      </c>
      <c r="S22" s="816">
        <f>+VLOOKUP($A90,Datos!$F$11:$N$133,7,FALSE)</f>
        <v>0.4726708592965993</v>
      </c>
      <c r="T22" s="815">
        <f>+VLOOKUP($A90,Datos!$F$11:$N$133,5,FALSE)*1000</f>
        <v>4980.6000000000004</v>
      </c>
      <c r="U22" s="814">
        <f t="shared" si="6"/>
        <v>6001335.6699999999</v>
      </c>
      <c r="V22" s="813">
        <f t="shared" si="7"/>
        <v>1</v>
      </c>
      <c r="W22" s="800">
        <f>+VLOOKUP($A90,Datos!F$11:K$133,6,FALSE)*1000</f>
        <v>4860.9548044184548</v>
      </c>
      <c r="X22" s="1375">
        <f t="shared" si="2"/>
        <v>4860.9548044184548</v>
      </c>
      <c r="Y22" s="812">
        <f t="shared" si="3"/>
        <v>3914.3831404309526</v>
      </c>
      <c r="Z22" s="811">
        <f>+IF(VLOOKUP($A90,Datos!$F$11:$N$133,9,FALSE)="CR",Datos!$R$5,S22)</f>
        <v>1.9978626000000002</v>
      </c>
      <c r="AA22" s="1688" t="str">
        <f>+IF(VLOOKUP($A90,Datos!$F$11:$N$133,9,FALSE)="CR","(*)","")</f>
        <v>(*)</v>
      </c>
      <c r="AB22" s="784"/>
      <c r="AC22" s="782"/>
      <c r="AD22" s="782"/>
    </row>
    <row r="23" spans="1:30">
      <c r="A23" s="383">
        <v>105</v>
      </c>
      <c r="B23" s="383">
        <v>0</v>
      </c>
      <c r="C23" s="383" t="s">
        <v>824</v>
      </c>
      <c r="D23" s="788" t="s">
        <v>575</v>
      </c>
      <c r="E23" s="699"/>
      <c r="F23" s="722" t="str">
        <f>+VLOOKUP($A23,Datos!$F$11:$N$133,2,FALSE)</f>
        <v>RONCADOR</v>
      </c>
      <c r="G23" s="698" t="str">
        <f>+VLOOKUP($A23,Datos!$F$11:$N$133,3,FALSE)</f>
        <v xml:space="preserve"> </v>
      </c>
      <c r="H23" s="816">
        <f>+VLOOKUP($A23,Datos!$F$11:$N$133,7,FALSE)</f>
        <v>0</v>
      </c>
      <c r="I23" s="815">
        <f>+VLOOKUP($A23,Datos!$F$11:$N$133,5,FALSE)*1000</f>
        <v>3480</v>
      </c>
      <c r="J23" s="814">
        <f t="shared" si="4"/>
        <v>120287.26</v>
      </c>
      <c r="K23" s="813">
        <f t="shared" si="5"/>
        <v>1</v>
      </c>
      <c r="L23" s="800">
        <f>+VLOOKUP($A23,Datos!F$11:K$133,6,FALSE)*1000</f>
        <v>1615</v>
      </c>
      <c r="M23" s="1375">
        <f t="shared" si="0"/>
        <v>1615</v>
      </c>
      <c r="N23" s="812">
        <f t="shared" si="1"/>
        <v>1300.5117360996107</v>
      </c>
      <c r="O23" s="811">
        <f>+IF(VLOOKUP($A23,Datos!$F$11:$N$133,9,FALSE)="CR",Datos!$R$5,H23)</f>
        <v>0</v>
      </c>
      <c r="P23" s="1688" t="str">
        <f>+IF(VLOOKUP($A23,Datos!$F$11:$N$133,9,FALSE)="CR","(*)","")</f>
        <v/>
      </c>
      <c r="Q23" s="722" t="str">
        <f>+VLOOKUP($A91,Datos!$F$11:$N$133,2,FALSE)</f>
        <v>ILO</v>
      </c>
      <c r="R23" s="698" t="str">
        <f>+VLOOKUP($A91,Datos!$F$11:$N$133,3,FALSE)</f>
        <v>TV3</v>
      </c>
      <c r="S23" s="816">
        <f>+VLOOKUP($A91,Datos!$F$11:$N$133,7,FALSE)</f>
        <v>0.51975622242064912</v>
      </c>
      <c r="T23" s="815">
        <f>+VLOOKUP($A91,Datos!$F$11:$N$133,5,FALSE)*1000</f>
        <v>67639.700000000012</v>
      </c>
      <c r="U23" s="814">
        <f t="shared" si="6"/>
        <v>6068975.3700000001</v>
      </c>
      <c r="V23" s="813">
        <f t="shared" si="7"/>
        <v>1</v>
      </c>
      <c r="W23" s="800">
        <f>+VLOOKUP($A91,Datos!F$11:K$133,6,FALSE)*1000</f>
        <v>67036.453397552817</v>
      </c>
      <c r="X23" s="1375">
        <f t="shared" si="2"/>
        <v>67036.453397552817</v>
      </c>
      <c r="Y23" s="812">
        <f t="shared" si="3"/>
        <v>53982.473306509019</v>
      </c>
      <c r="Z23" s="811">
        <f>+IF(VLOOKUP($A91,Datos!$F$11:$N$133,9,FALSE)="CR",Datos!$R$5,S23)</f>
        <v>0.51975622242064912</v>
      </c>
      <c r="AA23" s="1688" t="str">
        <f>+IF(VLOOKUP($A91,Datos!$F$11:$N$133,9,FALSE)="CR","(*)","")</f>
        <v/>
      </c>
      <c r="AB23" s="784"/>
      <c r="AC23" s="782"/>
      <c r="AD23" s="782"/>
    </row>
    <row r="24" spans="1:30">
      <c r="A24" s="383">
        <v>99</v>
      </c>
      <c r="B24" s="383">
        <v>0</v>
      </c>
      <c r="C24" s="383" t="s">
        <v>812</v>
      </c>
      <c r="D24" s="788" t="s">
        <v>575</v>
      </c>
      <c r="E24" s="699"/>
      <c r="F24" s="722" t="str">
        <f>+VLOOKUP($A24,Datos!$F$11:$N$133,2,FALSE)</f>
        <v>SANTA CRUZ I</v>
      </c>
      <c r="G24" s="698" t="str">
        <f>+VLOOKUP($A24,Datos!$F$11:$N$133,3,FALSE)</f>
        <v xml:space="preserve"> </v>
      </c>
      <c r="H24" s="816">
        <f>+VLOOKUP($A24,Datos!$F$11:$N$133,7,FALSE)</f>
        <v>0</v>
      </c>
      <c r="I24" s="815">
        <f>+VLOOKUP($A24,Datos!$F$11:$N$133,5,FALSE)*1000</f>
        <v>6958.8</v>
      </c>
      <c r="J24" s="814">
        <f t="shared" si="4"/>
        <v>127246.06</v>
      </c>
      <c r="K24" s="813">
        <f t="shared" si="5"/>
        <v>1</v>
      </c>
      <c r="L24" s="800">
        <f>+VLOOKUP($A24,Datos!F$11:K$133,6,FALSE)*1000</f>
        <v>2236</v>
      </c>
      <c r="M24" s="1375">
        <f t="shared" si="0"/>
        <v>2236</v>
      </c>
      <c r="N24" s="812">
        <f t="shared" si="1"/>
        <v>1800.584669918718</v>
      </c>
      <c r="O24" s="811">
        <f>+IF(VLOOKUP($A24,Datos!$F$11:$N$133,9,FALSE)="CR",Datos!$R$5,H24)</f>
        <v>0</v>
      </c>
      <c r="P24" s="1688" t="str">
        <f>+IF(VLOOKUP($A24,Datos!$F$11:$N$133,9,FALSE)="CR","(*)","")</f>
        <v/>
      </c>
      <c r="Q24" s="722" t="str">
        <f>+VLOOKUP($A92,Datos!$F$11:$N$133,2,FALSE)</f>
        <v>ILO</v>
      </c>
      <c r="R24" s="698" t="str">
        <f>+VLOOKUP($A92,Datos!$F$11:$N$133,3,FALSE)</f>
        <v>TV4</v>
      </c>
      <c r="S24" s="816">
        <f>+VLOOKUP($A92,Datos!$F$11:$N$133,7,FALSE)</f>
        <v>0.54833780894880868</v>
      </c>
      <c r="T24" s="815">
        <f>+VLOOKUP($A92,Datos!$F$11:$N$133,5,FALSE)*1000</f>
        <v>61430.700000000004</v>
      </c>
      <c r="U24" s="814">
        <f t="shared" si="6"/>
        <v>6130406.0700000003</v>
      </c>
      <c r="V24" s="813">
        <f t="shared" si="7"/>
        <v>1</v>
      </c>
      <c r="W24" s="800">
        <f>+VLOOKUP($A92,Datos!F$11:K$133,6,FALSE)*1000</f>
        <v>61221.775860693124</v>
      </c>
      <c r="X24" s="1375">
        <f t="shared" si="2"/>
        <v>61221.775860693124</v>
      </c>
      <c r="Y24" s="812">
        <f t="shared" si="3"/>
        <v>49300.085456155575</v>
      </c>
      <c r="Z24" s="811">
        <f>+IF(VLOOKUP($A92,Datos!$F$11:$N$133,9,FALSE)="CR",Datos!$R$5,S24)</f>
        <v>0.54833780894880868</v>
      </c>
      <c r="AA24" s="1688" t="str">
        <f>+IF(VLOOKUP($A92,Datos!$F$11:$N$133,9,FALSE)="CR","(*)","")</f>
        <v/>
      </c>
      <c r="AB24" s="784"/>
      <c r="AC24" s="782"/>
      <c r="AD24" s="782"/>
    </row>
    <row r="25" spans="1:30">
      <c r="A25" s="383">
        <v>100</v>
      </c>
      <c r="B25" s="383">
        <v>0</v>
      </c>
      <c r="C25" s="383" t="s">
        <v>814</v>
      </c>
      <c r="D25" s="788" t="s">
        <v>575</v>
      </c>
      <c r="E25" s="699"/>
      <c r="F25" s="722" t="str">
        <f>+VLOOKUP($A25,Datos!$F$11:$N$133,2,FALSE)</f>
        <v>SANTA CRUZ II</v>
      </c>
      <c r="G25" s="698" t="str">
        <f>+VLOOKUP($A25,Datos!$F$11:$N$133,3,FALSE)</f>
        <v xml:space="preserve"> </v>
      </c>
      <c r="H25" s="816">
        <f>+VLOOKUP($A25,Datos!$F$11:$N$133,7,FALSE)</f>
        <v>0</v>
      </c>
      <c r="I25" s="815">
        <f>+VLOOKUP($A25,Datos!$F$11:$N$133,5,FALSE)*1000</f>
        <v>7424.5999999999995</v>
      </c>
      <c r="J25" s="814">
        <f t="shared" si="4"/>
        <v>134670.66</v>
      </c>
      <c r="K25" s="813">
        <f t="shared" si="5"/>
        <v>1</v>
      </c>
      <c r="L25" s="800">
        <f>+VLOOKUP($A25,Datos!F$11:K$133,6,FALSE)*1000</f>
        <v>2595</v>
      </c>
      <c r="M25" s="1375">
        <f t="shared" si="0"/>
        <v>2595</v>
      </c>
      <c r="N25" s="812">
        <f t="shared" si="1"/>
        <v>2089.6767524325014</v>
      </c>
      <c r="O25" s="811">
        <f>+IF(VLOOKUP($A25,Datos!$F$11:$N$133,9,FALSE)="CR",Datos!$R$5,H25)</f>
        <v>0</v>
      </c>
      <c r="P25" s="1688" t="str">
        <f>+IF(VLOOKUP($A25,Datos!$F$11:$N$133,9,FALSE)="CR","(*)","")</f>
        <v/>
      </c>
      <c r="Q25" s="722" t="str">
        <f>+VLOOKUP($A93,Datos!$F$11:$N$133,2,FALSE)</f>
        <v>ILO</v>
      </c>
      <c r="R25" s="698" t="str">
        <f>+VLOOKUP($A93,Datos!$F$11:$N$133,3,FALSE)</f>
        <v>TV2</v>
      </c>
      <c r="S25" s="816">
        <f>+VLOOKUP($A93,Datos!$F$11:$N$133,7,FALSE)</f>
        <v>0.55174709236427522</v>
      </c>
      <c r="T25" s="815">
        <f>+VLOOKUP($A93,Datos!$F$11:$N$133,5,FALSE)*1000</f>
        <v>0</v>
      </c>
      <c r="U25" s="814">
        <f t="shared" si="6"/>
        <v>6130406.0700000003</v>
      </c>
      <c r="V25" s="813">
        <f t="shared" si="7"/>
        <v>1</v>
      </c>
      <c r="W25" s="800">
        <f>+VLOOKUP($A93,Datos!F$11:K$133,6,FALSE)*1000</f>
        <v>0</v>
      </c>
      <c r="X25" s="1375">
        <f t="shared" si="2"/>
        <v>0</v>
      </c>
      <c r="Y25" s="812">
        <f t="shared" si="3"/>
        <v>0</v>
      </c>
      <c r="Z25" s="811">
        <f>+IF(VLOOKUP($A93,Datos!$F$11:$N$133,9,FALSE)="CR",Datos!$R$5,S25)</f>
        <v>0.55174709236427522</v>
      </c>
      <c r="AA25" s="1688" t="str">
        <f>+IF(VLOOKUP($A93,Datos!$F$11:$N$133,9,FALSE)="CR","(*)","")</f>
        <v/>
      </c>
      <c r="AB25" s="784"/>
      <c r="AC25" s="782"/>
      <c r="AD25" s="782"/>
    </row>
    <row r="26" spans="1:30">
      <c r="A26" s="383">
        <v>78</v>
      </c>
      <c r="B26" s="383">
        <v>9.8711859999999992E-4</v>
      </c>
      <c r="C26" s="383" t="s">
        <v>777</v>
      </c>
      <c r="D26" s="788" t="s">
        <v>575</v>
      </c>
      <c r="E26" s="699"/>
      <c r="F26" s="722" t="str">
        <f>+VLOOKUP($A26,Datos!$F$11:$N$133,2,FALSE)</f>
        <v>ARICOTA 1</v>
      </c>
      <c r="G26" s="698" t="str">
        <f>+VLOOKUP($A26,Datos!$F$11:$N$133,3,FALSE)</f>
        <v xml:space="preserve"> </v>
      </c>
      <c r="H26" s="816">
        <f>+VLOOKUP($A26,Datos!$F$11:$N$133,7,FALSE)</f>
        <v>9.8711859999999992E-4</v>
      </c>
      <c r="I26" s="815">
        <f>+VLOOKUP($A26,Datos!$F$11:$N$133,5,FALSE)*1000</f>
        <v>22500</v>
      </c>
      <c r="J26" s="814">
        <f t="shared" si="4"/>
        <v>157170.66</v>
      </c>
      <c r="K26" s="813">
        <f t="shared" si="5"/>
        <v>1</v>
      </c>
      <c r="L26" s="800">
        <f>+VLOOKUP($A26,Datos!F$11:K$133,6,FALSE)*1000</f>
        <v>22500</v>
      </c>
      <c r="M26" s="1375">
        <f t="shared" si="0"/>
        <v>22500</v>
      </c>
      <c r="N26" s="812">
        <f t="shared" si="1"/>
        <v>18118.584558663308</v>
      </c>
      <c r="O26" s="811">
        <f>+IF(VLOOKUP($A26,Datos!$F$11:$N$133,9,FALSE)="CR",Datos!$R$5,H26)</f>
        <v>9.8711859999999992E-4</v>
      </c>
      <c r="P26" s="1688" t="str">
        <f>+IF(VLOOKUP($A26,Datos!$F$11:$N$133,9,FALSE)="CR","(*)","")</f>
        <v/>
      </c>
      <c r="Q26" s="722" t="str">
        <f>+VLOOKUP($A94,Datos!$F$11:$N$133,2,FALSE)</f>
        <v>SAN NICOLAS</v>
      </c>
      <c r="R26" s="698" t="str">
        <f>+VLOOKUP($A94,Datos!$F$11:$N$133,3,FALSE)</f>
        <v>TV-3</v>
      </c>
      <c r="S26" s="816">
        <f>+VLOOKUP($A94,Datos!$F$11:$N$133,7,FALSE)</f>
        <v>0.59656133031250702</v>
      </c>
      <c r="T26" s="815">
        <f>+VLOOKUP($A94,Datos!$F$11:$N$133,5,FALSE)*1000</f>
        <v>25924</v>
      </c>
      <c r="U26" s="814">
        <f t="shared" si="6"/>
        <v>6156330.0700000003</v>
      </c>
      <c r="V26" s="813">
        <f t="shared" si="7"/>
        <v>1</v>
      </c>
      <c r="W26" s="800">
        <f>+VLOOKUP($A94,Datos!F$11:K$133,6,FALSE)*1000</f>
        <v>25443.398560773239</v>
      </c>
      <c r="X26" s="1375">
        <f t="shared" si="2"/>
        <v>25443.398560773239</v>
      </c>
      <c r="Y26" s="812">
        <f t="shared" si="3"/>
        <v>20488.816368139655</v>
      </c>
      <c r="Z26" s="811">
        <f>+IF(VLOOKUP($A94,Datos!$F$11:$N$133,9,FALSE)="CR",Datos!$R$5,S26)</f>
        <v>0.59656133031250702</v>
      </c>
      <c r="AA26" s="1688" t="str">
        <f>+IF(VLOOKUP($A94,Datos!$F$11:$N$133,9,FALSE)="CR","(*)","")</f>
        <v/>
      </c>
      <c r="AB26" s="784"/>
      <c r="AC26" s="782"/>
      <c r="AD26" s="782"/>
    </row>
    <row r="27" spans="1:30">
      <c r="A27" s="383">
        <v>79</v>
      </c>
      <c r="B27" s="383">
        <v>9.8711859999999992E-4</v>
      </c>
      <c r="C27" s="383" t="s">
        <v>779</v>
      </c>
      <c r="D27" s="788" t="s">
        <v>575</v>
      </c>
      <c r="E27" s="699"/>
      <c r="F27" s="722" t="str">
        <f>+VLOOKUP($A27,Datos!$F$11:$N$133,2,FALSE)</f>
        <v>ARICOTA 2</v>
      </c>
      <c r="G27" s="698" t="str">
        <f>+VLOOKUP($A27,Datos!$F$11:$N$133,3,FALSE)</f>
        <v xml:space="preserve"> </v>
      </c>
      <c r="H27" s="816">
        <f>+VLOOKUP($A27,Datos!$F$11:$N$133,7,FALSE)</f>
        <v>9.8711859999999992E-4</v>
      </c>
      <c r="I27" s="815">
        <f>+VLOOKUP($A27,Datos!$F$11:$N$133,5,FALSE)*1000</f>
        <v>12400</v>
      </c>
      <c r="J27" s="814">
        <f t="shared" si="4"/>
        <v>169570.66</v>
      </c>
      <c r="K27" s="813">
        <f t="shared" si="5"/>
        <v>1</v>
      </c>
      <c r="L27" s="800">
        <f>+VLOOKUP($A27,Datos!F$11:K$133,6,FALSE)*1000</f>
        <v>12400</v>
      </c>
      <c r="M27" s="1375">
        <f t="shared" si="0"/>
        <v>12400</v>
      </c>
      <c r="N27" s="812">
        <f t="shared" si="1"/>
        <v>9985.3532678855554</v>
      </c>
      <c r="O27" s="811">
        <f>+IF(VLOOKUP($A27,Datos!$F$11:$N$133,9,FALSE)="CR",Datos!$R$5,H27)</f>
        <v>9.8711859999999992E-4</v>
      </c>
      <c r="P27" s="1688" t="str">
        <f>+IF(VLOOKUP($A27,Datos!$F$11:$N$133,9,FALSE)="CR","(*)","")</f>
        <v/>
      </c>
      <c r="Q27" s="722" t="str">
        <f>+VLOOKUP($A95,Datos!$F$11:$N$133,2,FALSE)</f>
        <v>CHICLAYO OESTE</v>
      </c>
      <c r="R27" s="698" t="str">
        <f>+VLOOKUP($A95,Datos!$F$11:$N$133,3,FALSE)</f>
        <v>GMT-1</v>
      </c>
      <c r="S27" s="816">
        <f>+VLOOKUP($A95,Datos!$F$11:$N$133,7,FALSE)</f>
        <v>0.59894207934550747</v>
      </c>
      <c r="T27" s="815">
        <f>+VLOOKUP($A95,Datos!$F$11:$N$133,5,FALSE)*1000</f>
        <v>4189</v>
      </c>
      <c r="U27" s="814">
        <f t="shared" si="6"/>
        <v>6160519.0700000003</v>
      </c>
      <c r="V27" s="813">
        <f t="shared" si="7"/>
        <v>1</v>
      </c>
      <c r="W27" s="800">
        <f>+VLOOKUP($A95,Datos!F$11:K$133,6,FALSE)*1000</f>
        <v>4178.6360842791564</v>
      </c>
      <c r="X27" s="1375">
        <f t="shared" si="2"/>
        <v>4178.6360842791564</v>
      </c>
      <c r="Y27" s="812">
        <f t="shared" si="3"/>
        <v>3364.9320547952725</v>
      </c>
      <c r="Z27" s="811">
        <f>+IF(VLOOKUP($A95,Datos!$F$11:$N$133,9,FALSE)="CR",Datos!$R$5,S27)</f>
        <v>1.9978626000000002</v>
      </c>
      <c r="AA27" s="1688" t="str">
        <f>+IF(VLOOKUP($A95,Datos!$F$11:$N$133,9,FALSE)="CR","(*)","")</f>
        <v>(*)</v>
      </c>
      <c r="AB27" s="784"/>
      <c r="AC27" s="782"/>
      <c r="AD27" s="782"/>
    </row>
    <row r="28" spans="1:30">
      <c r="A28" s="383">
        <v>3</v>
      </c>
      <c r="B28" s="383">
        <v>9.8711859999999992E-4</v>
      </c>
      <c r="C28" s="383" t="s">
        <v>574</v>
      </c>
      <c r="D28" s="788" t="s">
        <v>575</v>
      </c>
      <c r="E28" s="699"/>
      <c r="F28" s="722" t="str">
        <f>+VLOOKUP($A28,Datos!$F$11:$N$133,2,FALSE)</f>
        <v>CAHUA</v>
      </c>
      <c r="G28" s="698" t="str">
        <f>+VLOOKUP($A28,Datos!$F$11:$N$133,3,FALSE)</f>
        <v xml:space="preserve"> </v>
      </c>
      <c r="H28" s="816">
        <f>+VLOOKUP($A28,Datos!$F$11:$N$133,7,FALSE)</f>
        <v>9.8711859999999992E-4</v>
      </c>
      <c r="I28" s="815">
        <f>+VLOOKUP($A28,Datos!$F$11:$N$133,5,FALSE)*1000</f>
        <v>43114</v>
      </c>
      <c r="J28" s="814">
        <f t="shared" si="4"/>
        <v>212684.66</v>
      </c>
      <c r="K28" s="813">
        <f t="shared" si="5"/>
        <v>1</v>
      </c>
      <c r="L28" s="800">
        <f>+VLOOKUP($A28,Datos!F$11:K$133,6,FALSE)*1000</f>
        <v>40946</v>
      </c>
      <c r="M28" s="1375">
        <f t="shared" si="0"/>
        <v>40946</v>
      </c>
      <c r="N28" s="812">
        <f t="shared" si="1"/>
        <v>32972.602815067905</v>
      </c>
      <c r="O28" s="811">
        <f>+IF(VLOOKUP($A28,Datos!$F$11:$N$133,9,FALSE)="CR",Datos!$R$5,H28)</f>
        <v>9.8711859999999992E-4</v>
      </c>
      <c r="P28" s="1688" t="str">
        <f>+IF(VLOOKUP($A28,Datos!$F$11:$N$133,9,FALSE)="CR","(*)","")</f>
        <v/>
      </c>
      <c r="Q28" s="722" t="str">
        <f>+VLOOKUP($A96,Datos!$F$11:$N$133,2,FALSE)</f>
        <v>CHICLAYO OESTE</v>
      </c>
      <c r="R28" s="698" t="str">
        <f>+VLOOKUP($A96,Datos!$F$11:$N$133,3,FALSE)</f>
        <v>GMT-2</v>
      </c>
      <c r="S28" s="816">
        <f>+VLOOKUP($A96,Datos!$F$11:$N$133,7,FALSE)</f>
        <v>0.59894207934550747</v>
      </c>
      <c r="T28" s="815">
        <f>+VLOOKUP($A96,Datos!$F$11:$N$133,5,FALSE)*1000</f>
        <v>3168.5</v>
      </c>
      <c r="U28" s="814">
        <f t="shared" si="6"/>
        <v>6163687.5700000003</v>
      </c>
      <c r="V28" s="813">
        <f t="shared" si="7"/>
        <v>1</v>
      </c>
      <c r="W28" s="800">
        <f>+VLOOKUP($A96,Datos!F$11:K$133,6,FALSE)*1000</f>
        <v>2782.3055392792417</v>
      </c>
      <c r="X28" s="1375">
        <f t="shared" si="2"/>
        <v>2782.3055392792417</v>
      </c>
      <c r="Y28" s="812">
        <f t="shared" si="3"/>
        <v>2240.5083636208115</v>
      </c>
      <c r="Z28" s="811">
        <f>+IF(VLOOKUP($A96,Datos!$F$11:$N$133,9,FALSE)="CR",Datos!$R$5,S28)</f>
        <v>0.59894207934550747</v>
      </c>
      <c r="AA28" s="1688" t="str">
        <f>+IF(VLOOKUP($A96,Datos!$F$11:$N$133,9,FALSE)="CR","(*)","")</f>
        <v/>
      </c>
      <c r="AB28" s="784"/>
      <c r="AC28" s="782"/>
      <c r="AD28" s="782"/>
    </row>
    <row r="29" spans="1:30">
      <c r="A29" s="383">
        <v>12</v>
      </c>
      <c r="B29" s="383">
        <v>9.8711859999999992E-4</v>
      </c>
      <c r="C29" s="383" t="s">
        <v>605</v>
      </c>
      <c r="D29" s="788" t="s">
        <v>575</v>
      </c>
      <c r="E29" s="699"/>
      <c r="F29" s="722" t="str">
        <f>+VLOOKUP($A29,Datos!$F$11:$N$133,2,FALSE)</f>
        <v>CALLAHUANCA</v>
      </c>
      <c r="G29" s="698" t="str">
        <f>+VLOOKUP($A29,Datos!$F$11:$N$133,3,FALSE)</f>
        <v xml:space="preserve"> </v>
      </c>
      <c r="H29" s="816">
        <f>+VLOOKUP($A29,Datos!$F$11:$N$133,7,FALSE)</f>
        <v>9.8711859999999992E-4</v>
      </c>
      <c r="I29" s="815">
        <f>+VLOOKUP($A29,Datos!$F$11:$N$133,5,FALSE)*1000</f>
        <v>80433</v>
      </c>
      <c r="J29" s="814">
        <f t="shared" si="4"/>
        <v>293117.66000000003</v>
      </c>
      <c r="K29" s="813">
        <f t="shared" si="5"/>
        <v>1</v>
      </c>
      <c r="L29" s="800">
        <f>+VLOOKUP($A29,Datos!F$11:K$133,6,FALSE)*1000</f>
        <v>80433.400000000009</v>
      </c>
      <c r="M29" s="1375">
        <f t="shared" si="0"/>
        <v>80433.400000000009</v>
      </c>
      <c r="N29" s="812">
        <f t="shared" si="1"/>
        <v>64770.638188479534</v>
      </c>
      <c r="O29" s="811">
        <f>+IF(VLOOKUP($A29,Datos!$F$11:$N$133,9,FALSE)="CR",Datos!$R$5,H29)</f>
        <v>9.8711859999999992E-4</v>
      </c>
      <c r="P29" s="1688" t="str">
        <f>+IF(VLOOKUP($A29,Datos!$F$11:$N$133,9,FALSE)="CR","(*)","")</f>
        <v/>
      </c>
      <c r="Q29" s="722" t="str">
        <f>+VLOOKUP($A97,Datos!$F$11:$N$133,2,FALSE)</f>
        <v>CHICLAYO OESTE</v>
      </c>
      <c r="R29" s="698" t="str">
        <f>+VLOOKUP($A97,Datos!$F$11:$N$133,3,FALSE)</f>
        <v>GMT-3</v>
      </c>
      <c r="S29" s="816">
        <f>+VLOOKUP($A97,Datos!$F$11:$N$133,7,FALSE)</f>
        <v>0.59894207934550747</v>
      </c>
      <c r="T29" s="815">
        <f>+VLOOKUP($A97,Datos!$F$11:$N$133,5,FALSE)*1000</f>
        <v>2526.6999999999998</v>
      </c>
      <c r="U29" s="814">
        <f t="shared" si="6"/>
        <v>6166214.2700000005</v>
      </c>
      <c r="V29" s="813">
        <f t="shared" si="7"/>
        <v>1</v>
      </c>
      <c r="W29" s="800">
        <f>+VLOOKUP($A97,Datos!F$11:K$133,6,FALSE)*1000</f>
        <v>2456.9056868995644</v>
      </c>
      <c r="X29" s="1375">
        <f t="shared" si="2"/>
        <v>2456.9056868995644</v>
      </c>
      <c r="Y29" s="812">
        <f t="shared" si="3"/>
        <v>1978.4734862555783</v>
      </c>
      <c r="Z29" s="811">
        <f>+IF(VLOOKUP($A97,Datos!$F$11:$N$133,9,FALSE)="CR",Datos!$R$5,S29)</f>
        <v>1.9978626000000002</v>
      </c>
      <c r="AA29" s="1688" t="str">
        <f>+IF(VLOOKUP($A97,Datos!$F$11:$N$133,9,FALSE)="CR","(*)","")</f>
        <v>(*)</v>
      </c>
      <c r="AB29" s="784"/>
      <c r="AC29" s="782"/>
      <c r="AD29" s="782"/>
    </row>
    <row r="30" spans="1:30">
      <c r="A30" s="383">
        <v>24</v>
      </c>
      <c r="B30" s="383">
        <v>9.8711859999999992E-4</v>
      </c>
      <c r="C30" s="383" t="s">
        <v>650</v>
      </c>
      <c r="D30" s="788" t="s">
        <v>575</v>
      </c>
      <c r="E30" s="699"/>
      <c r="F30" s="722" t="str">
        <f>+VLOOKUP($A30,Datos!$F$11:$N$133,2,FALSE)</f>
        <v>CARHUAQUERO</v>
      </c>
      <c r="G30" s="698" t="str">
        <f>+VLOOKUP($A30,Datos!$F$11:$N$133,3,FALSE)</f>
        <v xml:space="preserve"> </v>
      </c>
      <c r="H30" s="816">
        <f>+VLOOKUP($A30,Datos!$F$11:$N$133,7,FALSE)</f>
        <v>9.8711859999999992E-4</v>
      </c>
      <c r="I30" s="815">
        <f>+VLOOKUP($A30,Datos!$F$11:$N$133,5,FALSE)*1000</f>
        <v>95110</v>
      </c>
      <c r="J30" s="814">
        <f t="shared" si="4"/>
        <v>388227.66000000003</v>
      </c>
      <c r="K30" s="813">
        <f t="shared" si="5"/>
        <v>1</v>
      </c>
      <c r="L30" s="800">
        <f>+VLOOKUP($A30,Datos!F$11:K$133,6,FALSE)*1000</f>
        <v>87723</v>
      </c>
      <c r="M30" s="1375">
        <f t="shared" si="0"/>
        <v>87723</v>
      </c>
      <c r="N30" s="812">
        <f t="shared" si="1"/>
        <v>70640.737477316507</v>
      </c>
      <c r="O30" s="811">
        <f>+IF(VLOOKUP($A30,Datos!$F$11:$N$133,9,FALSE)="CR",Datos!$R$5,H30)</f>
        <v>9.8711859999999992E-4</v>
      </c>
      <c r="P30" s="1688" t="str">
        <f>+IF(VLOOKUP($A30,Datos!$F$11:$N$133,9,FALSE)="CR","(*)","")</f>
        <v/>
      </c>
      <c r="Q30" s="722" t="str">
        <f>+VLOOKUP($A98,Datos!$F$11:$N$133,2,FALSE)</f>
        <v>CHICLAYO OESTE</v>
      </c>
      <c r="R30" s="698" t="str">
        <f>+VLOOKUP($A98,Datos!$F$11:$N$133,3,FALSE)</f>
        <v>SULZER-1</v>
      </c>
      <c r="S30" s="816">
        <f>+VLOOKUP($A98,Datos!$F$11:$N$133,7,FALSE)</f>
        <v>0.59894207934550747</v>
      </c>
      <c r="T30" s="815">
        <f>+VLOOKUP($A98,Datos!$F$11:$N$133,5,FALSE)*1000</f>
        <v>3689.1</v>
      </c>
      <c r="U30" s="814">
        <f t="shared" si="6"/>
        <v>6169903.3700000001</v>
      </c>
      <c r="V30" s="813">
        <f t="shared" si="7"/>
        <v>1</v>
      </c>
      <c r="W30" s="800">
        <f>+VLOOKUP($A98,Datos!F$11:K$133,6,FALSE)*1000</f>
        <v>3194.3735122681778</v>
      </c>
      <c r="X30" s="1375">
        <f t="shared" si="2"/>
        <v>3194.3735122681778</v>
      </c>
      <c r="Y30" s="812">
        <f t="shared" si="3"/>
        <v>2572.3345152882348</v>
      </c>
      <c r="Z30" s="811">
        <f>+IF(VLOOKUP($A98,Datos!$F$11:$N$133,9,FALSE)="CR",Datos!$R$5,S30)</f>
        <v>0.59894207934550747</v>
      </c>
      <c r="AA30" s="1688" t="str">
        <f>+IF(VLOOKUP($A98,Datos!$F$11:$N$133,9,FALSE)="CR","(*)","")</f>
        <v/>
      </c>
      <c r="AB30" s="784"/>
      <c r="AC30" s="782"/>
      <c r="AD30" s="782"/>
    </row>
    <row r="31" spans="1:30">
      <c r="A31" s="383">
        <v>54</v>
      </c>
      <c r="B31" s="383">
        <v>9.8711859999999992E-4</v>
      </c>
      <c r="C31" s="383" t="s">
        <v>720</v>
      </c>
      <c r="D31" s="788" t="s">
        <v>575</v>
      </c>
      <c r="E31" s="699"/>
      <c r="F31" s="722" t="str">
        <f>+VLOOKUP($A31,Datos!$F$11:$N$133,2,FALSE)</f>
        <v>CHARCANI 1</v>
      </c>
      <c r="G31" s="698" t="str">
        <f>+VLOOKUP($A31,Datos!$F$11:$N$133,3,FALSE)</f>
        <v xml:space="preserve"> </v>
      </c>
      <c r="H31" s="816">
        <f>+VLOOKUP($A31,Datos!$F$11:$N$133,7,FALSE)</f>
        <v>9.8711859999999992E-4</v>
      </c>
      <c r="I31" s="815">
        <f>+VLOOKUP($A31,Datos!$F$11:$N$133,5,FALSE)*1000</f>
        <v>1729</v>
      </c>
      <c r="J31" s="814">
        <f t="shared" si="4"/>
        <v>389956.66000000003</v>
      </c>
      <c r="K31" s="813">
        <f t="shared" si="5"/>
        <v>1</v>
      </c>
      <c r="L31" s="800">
        <f>+VLOOKUP($A31,Datos!F$11:K$133,6,FALSE)*1000</f>
        <v>1491</v>
      </c>
      <c r="M31" s="1375">
        <f t="shared" si="0"/>
        <v>1491</v>
      </c>
      <c r="N31" s="812">
        <f t="shared" si="1"/>
        <v>1200.6582034207552</v>
      </c>
      <c r="O31" s="811">
        <f>+IF(VLOOKUP($A31,Datos!$F$11:$N$133,9,FALSE)="CR",Datos!$R$5,H31)</f>
        <v>9.8711859999999992E-4</v>
      </c>
      <c r="P31" s="1688" t="str">
        <f>+IF(VLOOKUP($A31,Datos!$F$11:$N$133,9,FALSE)="CR","(*)","")</f>
        <v/>
      </c>
      <c r="Q31" s="722" t="str">
        <f>+VLOOKUP($A99,Datos!$F$11:$N$133,2,FALSE)</f>
        <v>CHICLAYO OESTE</v>
      </c>
      <c r="R31" s="698" t="str">
        <f>+VLOOKUP($A99,Datos!$F$11:$N$133,3,FALSE)</f>
        <v>SULZER-2</v>
      </c>
      <c r="S31" s="816">
        <f>+VLOOKUP($A99,Datos!$F$11:$N$133,7,FALSE)</f>
        <v>0.59894207934550747</v>
      </c>
      <c r="T31" s="815">
        <f>+VLOOKUP($A99,Datos!$F$11:$N$133,5,FALSE)*1000</f>
        <v>3342</v>
      </c>
      <c r="U31" s="814">
        <f t="shared" si="6"/>
        <v>6173245.3700000001</v>
      </c>
      <c r="V31" s="813">
        <f t="shared" si="7"/>
        <v>1</v>
      </c>
      <c r="W31" s="800">
        <f>+VLOOKUP($A99,Datos!F$11:K$133,6,FALSE)*1000</f>
        <v>3123.1354289196493</v>
      </c>
      <c r="X31" s="1375">
        <f t="shared" si="2"/>
        <v>3123.1354289196493</v>
      </c>
      <c r="Y31" s="812">
        <f t="shared" si="3"/>
        <v>2514.9685936461274</v>
      </c>
      <c r="Z31" s="811">
        <f>+IF(VLOOKUP($A99,Datos!$F$11:$N$133,9,FALSE)="CR",Datos!$R$5,S31)</f>
        <v>1.9978626000000002</v>
      </c>
      <c r="AA31" s="1688" t="str">
        <f>+IF(VLOOKUP($A99,Datos!$F$11:$N$133,9,FALSE)="CR","(*)","")</f>
        <v>(*)</v>
      </c>
      <c r="AB31" s="784"/>
      <c r="AC31" s="782"/>
      <c r="AD31" s="782"/>
    </row>
    <row r="32" spans="1:30">
      <c r="A32" s="383">
        <v>55</v>
      </c>
      <c r="B32" s="383">
        <v>9.8711859999999992E-4</v>
      </c>
      <c r="C32" s="383" t="s">
        <v>723</v>
      </c>
      <c r="D32" s="788" t="s">
        <v>575</v>
      </c>
      <c r="E32" s="699"/>
      <c r="F32" s="722" t="str">
        <f>+VLOOKUP($A32,Datos!$F$11:$N$133,2,FALSE)</f>
        <v>CHARCANI 2</v>
      </c>
      <c r="G32" s="698" t="str">
        <f>+VLOOKUP($A32,Datos!$F$11:$N$133,3,FALSE)</f>
        <v xml:space="preserve"> </v>
      </c>
      <c r="H32" s="816">
        <f>+VLOOKUP($A32,Datos!$F$11:$N$133,7,FALSE)</f>
        <v>9.8711859999999992E-4</v>
      </c>
      <c r="I32" s="815">
        <f>+VLOOKUP($A32,Datos!$F$11:$N$133,5,FALSE)*1000</f>
        <v>600</v>
      </c>
      <c r="J32" s="814">
        <f t="shared" si="4"/>
        <v>390556.66000000003</v>
      </c>
      <c r="K32" s="813">
        <f t="shared" si="5"/>
        <v>1</v>
      </c>
      <c r="L32" s="800">
        <f>+VLOOKUP($A32,Datos!F$11:K$133,6,FALSE)*1000</f>
        <v>599</v>
      </c>
      <c r="M32" s="1375">
        <f t="shared" si="0"/>
        <v>599</v>
      </c>
      <c r="N32" s="812">
        <f t="shared" si="1"/>
        <v>482.3569844728587</v>
      </c>
      <c r="O32" s="811">
        <f>+IF(VLOOKUP($A32,Datos!$F$11:$N$133,9,FALSE)="CR",Datos!$R$5,H32)</f>
        <v>9.8711859999999992E-4</v>
      </c>
      <c r="P32" s="1688" t="str">
        <f>+IF(VLOOKUP($A32,Datos!$F$11:$N$133,9,FALSE)="CR","(*)","")</f>
        <v/>
      </c>
      <c r="Q32" s="722" t="str">
        <f>+VLOOKUP($A100,Datos!$F$11:$N$133,2,FALSE)</f>
        <v>SAN NICOLAS</v>
      </c>
      <c r="R32" s="698" t="str">
        <f>+VLOOKUP($A100,Datos!$F$11:$N$133,3,FALSE)</f>
        <v>TV-2</v>
      </c>
      <c r="S32" s="816">
        <f>+VLOOKUP($A100,Datos!$F$11:$N$133,7,FALSE)</f>
        <v>0.61339179491236118</v>
      </c>
      <c r="T32" s="815">
        <f>+VLOOKUP($A100,Datos!$F$11:$N$133,5,FALSE)*1000</f>
        <v>17082</v>
      </c>
      <c r="U32" s="814">
        <f t="shared" si="6"/>
        <v>6190327.3700000001</v>
      </c>
      <c r="V32" s="813">
        <f t="shared" si="7"/>
        <v>1</v>
      </c>
      <c r="W32" s="800">
        <f>+VLOOKUP($A100,Datos!F$11:K$133,6,FALSE)*1000</f>
        <v>16870.025642426244</v>
      </c>
      <c r="X32" s="1375">
        <f t="shared" si="2"/>
        <v>16870.025642426244</v>
      </c>
      <c r="Y32" s="812">
        <f t="shared" si="3"/>
        <v>13584.932715960809</v>
      </c>
      <c r="Z32" s="811">
        <f>+IF(VLOOKUP($A100,Datos!$F$11:$N$133,9,FALSE)="CR",Datos!$R$5,S32)</f>
        <v>1.9978626000000002</v>
      </c>
      <c r="AA32" s="1688" t="str">
        <f>+IF(VLOOKUP($A100,Datos!$F$11:$N$133,9,FALSE)="CR","(*)","")</f>
        <v>(*)</v>
      </c>
      <c r="AB32" s="784"/>
      <c r="AC32" s="782"/>
      <c r="AD32" s="782"/>
    </row>
    <row r="33" spans="1:30">
      <c r="A33" s="383">
        <v>56</v>
      </c>
      <c r="B33" s="383">
        <v>9.8711859999999992E-4</v>
      </c>
      <c r="C33" s="383" t="s">
        <v>726</v>
      </c>
      <c r="D33" s="788" t="s">
        <v>575</v>
      </c>
      <c r="E33" s="699"/>
      <c r="F33" s="722" t="str">
        <f>+VLOOKUP($A33,Datos!$F$11:$N$133,2,FALSE)</f>
        <v>CHARCANI 3</v>
      </c>
      <c r="G33" s="698" t="str">
        <f>+VLOOKUP($A33,Datos!$F$11:$N$133,3,FALSE)</f>
        <v xml:space="preserve"> </v>
      </c>
      <c r="H33" s="816">
        <f>+VLOOKUP($A33,Datos!$F$11:$N$133,7,FALSE)</f>
        <v>9.8711859999999992E-4</v>
      </c>
      <c r="I33" s="815">
        <f>+VLOOKUP($A33,Datos!$F$11:$N$133,5,FALSE)*1000</f>
        <v>4580</v>
      </c>
      <c r="J33" s="814">
        <f t="shared" si="4"/>
        <v>395136.66000000003</v>
      </c>
      <c r="K33" s="813">
        <f t="shared" si="5"/>
        <v>1</v>
      </c>
      <c r="L33" s="800">
        <f>+VLOOKUP($A33,Datos!F$11:K$133,6,FALSE)*1000</f>
        <v>4408</v>
      </c>
      <c r="M33" s="1375">
        <f t="shared" si="0"/>
        <v>4408</v>
      </c>
      <c r="N33" s="812">
        <f t="shared" si="1"/>
        <v>3549.6320326483492</v>
      </c>
      <c r="O33" s="811">
        <f>+IF(VLOOKUP($A33,Datos!$F$11:$N$133,9,FALSE)="CR",Datos!$R$5,H33)</f>
        <v>1.9978626000000002</v>
      </c>
      <c r="P33" s="1688" t="str">
        <f>+IF(VLOOKUP($A33,Datos!$F$11:$N$133,9,FALSE)="CR","(*)","")</f>
        <v>(*)</v>
      </c>
      <c r="Q33" s="722" t="str">
        <f>+VLOOKUP($A101,Datos!$F$11:$N$133,2,FALSE)</f>
        <v>SAN NICOLAS</v>
      </c>
      <c r="R33" s="698" t="str">
        <f>+VLOOKUP($A101,Datos!$F$11:$N$133,3,FALSE)</f>
        <v>TV-1</v>
      </c>
      <c r="S33" s="816">
        <f>+VLOOKUP($A101,Datos!$F$11:$N$133,7,FALSE)</f>
        <v>0.62374590076825864</v>
      </c>
      <c r="T33" s="815">
        <f>+VLOOKUP($A101,Datos!$F$11:$N$133,5,FALSE)*1000</f>
        <v>18708</v>
      </c>
      <c r="U33" s="814">
        <f t="shared" si="6"/>
        <v>6209035.3700000001</v>
      </c>
      <c r="V33" s="813">
        <f t="shared" si="7"/>
        <v>1</v>
      </c>
      <c r="W33" s="800">
        <f>+VLOOKUP($A101,Datos!F$11:K$133,6,FALSE)*1000</f>
        <v>18524.730482629038</v>
      </c>
      <c r="X33" s="1375">
        <f t="shared" si="2"/>
        <v>18524.730482629038</v>
      </c>
      <c r="Y33" s="812">
        <f t="shared" si="3"/>
        <v>14917.41758559831</v>
      </c>
      <c r="Z33" s="811">
        <f>+IF(VLOOKUP($A101,Datos!$F$11:$N$133,9,FALSE)="CR",Datos!$R$5,S33)</f>
        <v>0.62374590076825864</v>
      </c>
      <c r="AA33" s="1688" t="str">
        <f>+IF(VLOOKUP($A101,Datos!$F$11:$N$133,9,FALSE)="CR","(*)","")</f>
        <v/>
      </c>
      <c r="AB33" s="784"/>
      <c r="AC33" s="782"/>
      <c r="AD33" s="782"/>
    </row>
    <row r="34" spans="1:30">
      <c r="A34" s="383">
        <v>57</v>
      </c>
      <c r="B34" s="383">
        <v>9.8711859999999992E-4</v>
      </c>
      <c r="C34" s="383" t="s">
        <v>728</v>
      </c>
      <c r="D34" s="788" t="s">
        <v>575</v>
      </c>
      <c r="E34" s="699"/>
      <c r="F34" s="722" t="str">
        <f>+VLOOKUP($A34,Datos!$F$11:$N$133,2,FALSE)</f>
        <v>CHARCANI 4</v>
      </c>
      <c r="G34" s="698" t="str">
        <f>+VLOOKUP($A34,Datos!$F$11:$N$133,3,FALSE)</f>
        <v xml:space="preserve"> </v>
      </c>
      <c r="H34" s="816">
        <f>+VLOOKUP($A34,Datos!$F$11:$N$133,7,FALSE)</f>
        <v>9.8711859999999992E-4</v>
      </c>
      <c r="I34" s="815">
        <f>+VLOOKUP($A34,Datos!$F$11:$N$133,5,FALSE)*1000</f>
        <v>15301</v>
      </c>
      <c r="J34" s="814">
        <f t="shared" si="4"/>
        <v>410437.66000000003</v>
      </c>
      <c r="K34" s="813">
        <f t="shared" si="5"/>
        <v>1</v>
      </c>
      <c r="L34" s="800">
        <f>+VLOOKUP($A34,Datos!F$11:K$133,6,FALSE)*1000</f>
        <v>15301</v>
      </c>
      <c r="M34" s="1375">
        <f t="shared" si="0"/>
        <v>15301</v>
      </c>
      <c r="N34" s="812">
        <f t="shared" si="1"/>
        <v>12321.442770315878</v>
      </c>
      <c r="O34" s="811">
        <f>+IF(VLOOKUP($A34,Datos!$F$11:$N$133,9,FALSE)="CR",Datos!$R$5,H34)</f>
        <v>9.8711859999999992E-4</v>
      </c>
      <c r="P34" s="1688" t="str">
        <f>+IF(VLOOKUP($A34,Datos!$F$11:$N$133,9,FALSE)="CR","(*)","")</f>
        <v/>
      </c>
      <c r="Q34" s="722" t="str">
        <f>+VLOOKUP($A102,Datos!$F$11:$N$133,2,FALSE)</f>
        <v>PIURA</v>
      </c>
      <c r="R34" s="698" t="str">
        <f>+VLOOKUP($A102,Datos!$F$11:$N$133,3,FALSE)</f>
        <v>MIRLEES-1</v>
      </c>
      <c r="S34" s="816">
        <f>+VLOOKUP($A102,Datos!$F$11:$N$133,7,FALSE)</f>
        <v>0.6249566946233226</v>
      </c>
      <c r="T34" s="815">
        <f>+VLOOKUP($A102,Datos!$F$11:$N$133,5,FALSE)*1000</f>
        <v>684.5</v>
      </c>
      <c r="U34" s="814">
        <f t="shared" si="6"/>
        <v>6209719.8700000001</v>
      </c>
      <c r="V34" s="813">
        <f t="shared" si="7"/>
        <v>1</v>
      </c>
      <c r="W34" s="800">
        <f>+VLOOKUP($A102,Datos!F$11:K$133,6,FALSE)*1000</f>
        <v>567.73391577447205</v>
      </c>
      <c r="X34" s="1375">
        <f t="shared" si="2"/>
        <v>567.73391577447205</v>
      </c>
      <c r="Y34" s="812">
        <f t="shared" si="3"/>
        <v>457.17933154581351</v>
      </c>
      <c r="Z34" s="811">
        <f>+IF(VLOOKUP($A102,Datos!$F$11:$N$133,9,FALSE)="CR",Datos!$R$5,S34)</f>
        <v>1.9978626000000002</v>
      </c>
      <c r="AA34" s="1688" t="str">
        <f>+IF(VLOOKUP($A102,Datos!$F$11:$N$133,9,FALSE)="CR","(*)","")</f>
        <v>(*)</v>
      </c>
      <c r="AB34" s="784"/>
      <c r="AC34" s="782"/>
      <c r="AD34" s="782"/>
    </row>
    <row r="35" spans="1:30">
      <c r="A35" s="383">
        <v>58</v>
      </c>
      <c r="B35" s="383">
        <v>9.8711859999999992E-4</v>
      </c>
      <c r="C35" s="383" t="s">
        <v>730</v>
      </c>
      <c r="D35" s="788" t="s">
        <v>575</v>
      </c>
      <c r="E35" s="699"/>
      <c r="F35" s="722" t="str">
        <f>+VLOOKUP($A35,Datos!$F$11:$N$133,2,FALSE)</f>
        <v>CHARCANI 5</v>
      </c>
      <c r="G35" s="698" t="str">
        <f>+VLOOKUP($A35,Datos!$F$11:$N$133,3,FALSE)</f>
        <v xml:space="preserve"> </v>
      </c>
      <c r="H35" s="816">
        <f>+VLOOKUP($A35,Datos!$F$11:$N$133,7,FALSE)</f>
        <v>9.8711859999999992E-4</v>
      </c>
      <c r="I35" s="815">
        <f>+VLOOKUP($A35,Datos!$F$11:$N$133,5,FALSE)*1000</f>
        <v>144622</v>
      </c>
      <c r="J35" s="814">
        <f t="shared" si="4"/>
        <v>555059.66</v>
      </c>
      <c r="K35" s="813">
        <f t="shared" si="5"/>
        <v>1</v>
      </c>
      <c r="L35" s="800">
        <f>+VLOOKUP($A35,Datos!F$11:K$133,6,FALSE)*1000</f>
        <v>144622</v>
      </c>
      <c r="M35" s="1375">
        <f t="shared" si="0"/>
        <v>144622</v>
      </c>
      <c r="N35" s="812">
        <f t="shared" si="1"/>
        <v>116459.8193796891</v>
      </c>
      <c r="O35" s="811">
        <f>+IF(VLOOKUP($A35,Datos!$F$11:$N$133,9,FALSE)="CR",Datos!$R$5,H35)</f>
        <v>9.8711859999999992E-4</v>
      </c>
      <c r="P35" s="1688" t="str">
        <f>+IF(VLOOKUP($A35,Datos!$F$11:$N$133,9,FALSE)="CR","(*)","")</f>
        <v/>
      </c>
      <c r="Q35" s="722" t="str">
        <f>+VLOOKUP($A103,Datos!$F$11:$N$133,2,FALSE)</f>
        <v>PIURA</v>
      </c>
      <c r="R35" s="698" t="str">
        <f>+VLOOKUP($A103,Datos!$F$11:$N$133,3,FALSE)</f>
        <v>MIRLEES-4</v>
      </c>
      <c r="S35" s="816">
        <f>+VLOOKUP($A103,Datos!$F$11:$N$133,7,FALSE)</f>
        <v>0.6249566946233226</v>
      </c>
      <c r="T35" s="815">
        <f>+VLOOKUP($A103,Datos!$F$11:$N$133,5,FALSE)*1000</f>
        <v>1122</v>
      </c>
      <c r="U35" s="814">
        <f t="shared" si="6"/>
        <v>6210841.8700000001</v>
      </c>
      <c r="V35" s="813">
        <f t="shared" si="7"/>
        <v>1</v>
      </c>
      <c r="W35" s="800">
        <f>+VLOOKUP($A103,Datos!F$11:K$133,6,FALSE)*1000</f>
        <v>918.01988308897887</v>
      </c>
      <c r="X35" s="1375">
        <f t="shared" si="2"/>
        <v>918.01988308897887</v>
      </c>
      <c r="Y35" s="812">
        <f t="shared" si="3"/>
        <v>739.25426125697186</v>
      </c>
      <c r="Z35" s="811">
        <f>+IF(VLOOKUP($A103,Datos!$F$11:$N$133,9,FALSE)="CR",Datos!$R$5,S35)</f>
        <v>1.9978626000000002</v>
      </c>
      <c r="AA35" s="1688" t="str">
        <f>+IF(VLOOKUP($A103,Datos!$F$11:$N$133,9,FALSE)="CR","(*)","")</f>
        <v>(*)</v>
      </c>
      <c r="AB35" s="784"/>
      <c r="AC35" s="782"/>
      <c r="AD35" s="782"/>
    </row>
    <row r="36" spans="1:30">
      <c r="A36" s="383">
        <v>59</v>
      </c>
      <c r="B36" s="383">
        <v>9.8711859999999992E-4</v>
      </c>
      <c r="C36" s="383" t="s">
        <v>732</v>
      </c>
      <c r="D36" s="788" t="s">
        <v>575</v>
      </c>
      <c r="E36" s="699"/>
      <c r="F36" s="722" t="str">
        <f>+VLOOKUP($A36,Datos!$F$11:$N$133,2,FALSE)</f>
        <v>CHARCANI 6</v>
      </c>
      <c r="G36" s="698" t="str">
        <f>+VLOOKUP($A36,Datos!$F$11:$N$133,3,FALSE)</f>
        <v xml:space="preserve"> </v>
      </c>
      <c r="H36" s="816">
        <f>+VLOOKUP($A36,Datos!$F$11:$N$133,7,FALSE)</f>
        <v>9.8711859999999992E-4</v>
      </c>
      <c r="I36" s="815">
        <f>+VLOOKUP($A36,Datos!$F$11:$N$133,5,FALSE)*1000</f>
        <v>8947</v>
      </c>
      <c r="J36" s="814">
        <f t="shared" si="4"/>
        <v>564006.66</v>
      </c>
      <c r="K36" s="813">
        <f t="shared" si="5"/>
        <v>1</v>
      </c>
      <c r="L36" s="800">
        <f>+VLOOKUP($A36,Datos!F$11:K$133,6,FALSE)*1000</f>
        <v>8947</v>
      </c>
      <c r="M36" s="1375">
        <f t="shared" si="0"/>
        <v>8947</v>
      </c>
      <c r="N36" s="812">
        <f t="shared" si="1"/>
        <v>7204.7544909493608</v>
      </c>
      <c r="O36" s="811">
        <f>+IF(VLOOKUP($A36,Datos!$F$11:$N$133,9,FALSE)="CR",Datos!$R$5,H36)</f>
        <v>9.8711859999999992E-4</v>
      </c>
      <c r="P36" s="1688" t="str">
        <f>+IF(VLOOKUP($A36,Datos!$F$11:$N$133,9,FALSE)="CR","(*)","")</f>
        <v/>
      </c>
      <c r="Q36" s="722" t="str">
        <f>+VLOOKUP($A104,Datos!$F$11:$N$133,2,FALSE)</f>
        <v>PIURA</v>
      </c>
      <c r="R36" s="698" t="str">
        <f>+VLOOKUP($A104,Datos!$F$11:$N$133,3,FALSE)</f>
        <v>GMT-1</v>
      </c>
      <c r="S36" s="816">
        <f>+VLOOKUP($A104,Datos!$F$11:$N$133,7,FALSE)</f>
        <v>0.63174916287144056</v>
      </c>
      <c r="T36" s="815">
        <f>+VLOOKUP($A104,Datos!$F$11:$N$133,5,FALSE)*1000</f>
        <v>3123.9</v>
      </c>
      <c r="U36" s="814">
        <f t="shared" si="6"/>
        <v>6213965.7700000005</v>
      </c>
      <c r="V36" s="813">
        <f t="shared" si="7"/>
        <v>1</v>
      </c>
      <c r="W36" s="800">
        <f>+VLOOKUP($A104,Datos!F$11:K$133,6,FALSE)*1000</f>
        <v>2747.8132732165823</v>
      </c>
      <c r="X36" s="1375">
        <f t="shared" si="2"/>
        <v>2747.8132732165823</v>
      </c>
      <c r="Y36" s="812">
        <f t="shared" si="3"/>
        <v>2212.732761875202</v>
      </c>
      <c r="Z36" s="811">
        <f>+IF(VLOOKUP($A104,Datos!$F$11:$N$133,9,FALSE)="CR",Datos!$R$5,S36)</f>
        <v>1.9978626000000002</v>
      </c>
      <c r="AA36" s="1688" t="str">
        <f>+IF(VLOOKUP($A104,Datos!$F$11:$N$133,9,FALSE)="CR","(*)","")</f>
        <v>(*)</v>
      </c>
      <c r="AB36" s="784"/>
      <c r="AC36" s="782"/>
      <c r="AD36" s="782"/>
    </row>
    <row r="37" spans="1:30">
      <c r="A37" s="383">
        <v>16</v>
      </c>
      <c r="B37" s="383">
        <v>9.8711859999999992E-4</v>
      </c>
      <c r="C37" s="383" t="s">
        <v>621</v>
      </c>
      <c r="D37" s="788" t="s">
        <v>575</v>
      </c>
      <c r="E37" s="699"/>
      <c r="F37" s="722" t="str">
        <f>+VLOOKUP($A37,Datos!$F$11:$N$133,2,FALSE)</f>
        <v>CHIMAY</v>
      </c>
      <c r="G37" s="698" t="str">
        <f>+VLOOKUP($A37,Datos!$F$11:$N$133,3,FALSE)</f>
        <v xml:space="preserve"> </v>
      </c>
      <c r="H37" s="816">
        <f>+VLOOKUP($A37,Datos!$F$11:$N$133,7,FALSE)</f>
        <v>9.8711859999999992E-4</v>
      </c>
      <c r="I37" s="815">
        <f>+VLOOKUP($A37,Datos!$F$11:$N$133,5,FALSE)*1000</f>
        <v>150900</v>
      </c>
      <c r="J37" s="814">
        <f t="shared" si="4"/>
        <v>714906.66</v>
      </c>
      <c r="K37" s="813">
        <f t="shared" si="5"/>
        <v>1</v>
      </c>
      <c r="L37" s="800">
        <f>+VLOOKUP($A37,Datos!F$11:K$133,6,FALSE)*1000</f>
        <v>150900</v>
      </c>
      <c r="M37" s="1375">
        <f t="shared" si="0"/>
        <v>150900</v>
      </c>
      <c r="N37" s="812">
        <f t="shared" si="1"/>
        <v>121515.30710676858</v>
      </c>
      <c r="O37" s="811">
        <f>+IF(VLOOKUP($A37,Datos!$F$11:$N$133,9,FALSE)="CR",Datos!$R$5,H37)</f>
        <v>9.8711859999999992E-4</v>
      </c>
      <c r="P37" s="1688" t="str">
        <f>+IF(VLOOKUP($A37,Datos!$F$11:$N$133,9,FALSE)="CR","(*)","")</f>
        <v/>
      </c>
      <c r="Q37" s="722" t="str">
        <f>+VLOOKUP($A105,Datos!$F$11:$N$133,2,FALSE)</f>
        <v>PIURA</v>
      </c>
      <c r="R37" s="698" t="str">
        <f>+VLOOKUP($A105,Datos!$F$11:$N$133,3,FALSE)</f>
        <v>GMT-2</v>
      </c>
      <c r="S37" s="816">
        <f>+VLOOKUP($A105,Datos!$F$11:$N$133,7,FALSE)</f>
        <v>0.63174916287144056</v>
      </c>
      <c r="T37" s="815">
        <f>+VLOOKUP($A105,Datos!$F$11:$N$133,5,FALSE)*1000</f>
        <v>3107.5</v>
      </c>
      <c r="U37" s="814">
        <f t="shared" si="6"/>
        <v>6217073.2700000005</v>
      </c>
      <c r="V37" s="813">
        <f t="shared" si="7"/>
        <v>1</v>
      </c>
      <c r="W37" s="800">
        <f>+VLOOKUP($A105,Datos!F$11:K$133,6,FALSE)*1000</f>
        <v>2759.1861632159121</v>
      </c>
      <c r="X37" s="1375">
        <f t="shared" si="2"/>
        <v>2759.1861632159121</v>
      </c>
      <c r="Y37" s="812">
        <f t="shared" si="3"/>
        <v>2221.8910138365013</v>
      </c>
      <c r="Z37" s="811">
        <f>+IF(VLOOKUP($A105,Datos!$F$11:$N$133,9,FALSE)="CR",Datos!$R$5,S37)</f>
        <v>1.9978626000000002</v>
      </c>
      <c r="AA37" s="1688" t="str">
        <f>+IF(VLOOKUP($A105,Datos!$F$11:$N$133,9,FALSE)="CR","(*)","")</f>
        <v>(*)</v>
      </c>
      <c r="AB37" s="784"/>
      <c r="AC37" s="782"/>
      <c r="AD37" s="782"/>
    </row>
    <row r="38" spans="1:30">
      <c r="A38" s="383">
        <v>44</v>
      </c>
      <c r="B38" s="383">
        <v>9.8711859999999992E-4</v>
      </c>
      <c r="C38" s="383" t="s">
        <v>700</v>
      </c>
      <c r="D38" s="788" t="s">
        <v>701</v>
      </c>
      <c r="E38" s="699"/>
      <c r="F38" s="722" t="str">
        <f>+VLOOKUP($A38,Datos!$F$11:$N$133,2,FALSE)</f>
        <v>COMPLEJO MANTARO</v>
      </c>
      <c r="G38" s="698" t="str">
        <f>+VLOOKUP($A38,Datos!$F$11:$N$133,3,FALSE)</f>
        <v>MANTARO</v>
      </c>
      <c r="H38" s="816">
        <f>+VLOOKUP($A38,Datos!$F$11:$N$133,7,FALSE)</f>
        <v>9.8711859999999992E-4</v>
      </c>
      <c r="I38" s="815">
        <f>+VLOOKUP($A38,Datos!$F$11:$N$133,5,FALSE)*1000</f>
        <v>670657</v>
      </c>
      <c r="J38" s="814">
        <f t="shared" si="4"/>
        <v>1385563.6600000001</v>
      </c>
      <c r="K38" s="813">
        <f t="shared" si="5"/>
        <v>1</v>
      </c>
      <c r="L38" s="800">
        <f>+VLOOKUP($A38,Datos!F$11:K$133,6,FALSE)*1000</f>
        <v>670656.99999999988</v>
      </c>
      <c r="M38" s="1375">
        <f t="shared" si="0"/>
        <v>670656.99999999988</v>
      </c>
      <c r="N38" s="812">
        <f t="shared" si="1"/>
        <v>540060.24730486469</v>
      </c>
      <c r="O38" s="811">
        <f>+IF(VLOOKUP($A38,Datos!$F$11:$N$133,9,FALSE)="CR",Datos!$R$5,H38)</f>
        <v>9.8711859999999992E-4</v>
      </c>
      <c r="P38" s="1688" t="str">
        <f>+IF(VLOOKUP($A38,Datos!$F$11:$N$133,9,FALSE)="CR","(*)","")</f>
        <v/>
      </c>
      <c r="Q38" s="722" t="str">
        <f>+VLOOKUP($A106,Datos!$F$11:$N$133,2,FALSE)</f>
        <v>MALACAS</v>
      </c>
      <c r="R38" s="698" t="str">
        <f>+VLOOKUP($A106,Datos!$F$11:$N$133,3,FALSE)</f>
        <v>TG-1</v>
      </c>
      <c r="S38" s="816">
        <f>+VLOOKUP($A106,Datos!$F$11:$N$133,7,FALSE)</f>
        <v>0.68406368908470427</v>
      </c>
      <c r="T38" s="815">
        <f>+VLOOKUP($A106,Datos!$F$11:$N$133,5,FALSE)*1000</f>
        <v>13135</v>
      </c>
      <c r="U38" s="814">
        <f t="shared" si="6"/>
        <v>6230208.2700000005</v>
      </c>
      <c r="V38" s="813">
        <f t="shared" si="7"/>
        <v>1</v>
      </c>
      <c r="W38" s="800">
        <f>+VLOOKUP($A106,Datos!F$11:K$133,6,FALSE)*1000</f>
        <v>12956.518645976148</v>
      </c>
      <c r="X38" s="1375">
        <f t="shared" si="2"/>
        <v>12956.518645976148</v>
      </c>
      <c r="Y38" s="812">
        <f t="shared" si="3"/>
        <v>10433.501274356297</v>
      </c>
      <c r="Z38" s="811">
        <f>+IF(VLOOKUP($A106,Datos!$F$11:$N$133,9,FALSE)="CR",Datos!$R$5,S38)</f>
        <v>1.9978626000000002</v>
      </c>
      <c r="AA38" s="1688" t="str">
        <f>+IF(VLOOKUP($A106,Datos!$F$11:$N$133,9,FALSE)="CR","(*)","")</f>
        <v>(*)</v>
      </c>
      <c r="AB38" s="784"/>
      <c r="AC38" s="782"/>
      <c r="AD38" s="782"/>
    </row>
    <row r="39" spans="1:30">
      <c r="A39" s="383">
        <v>45</v>
      </c>
      <c r="B39" s="383">
        <v>9.8711859999999992E-4</v>
      </c>
      <c r="C39" s="383" t="s">
        <v>700</v>
      </c>
      <c r="D39" s="788" t="s">
        <v>704</v>
      </c>
      <c r="E39" s="699"/>
      <c r="F39" s="722" t="str">
        <f>+VLOOKUP($A39,Datos!$F$11:$N$133,2,FALSE)</f>
        <v>COMPLEJO MANTARO</v>
      </c>
      <c r="G39" s="698" t="str">
        <f>+VLOOKUP($A39,Datos!$F$11:$N$133,3,FALSE)</f>
        <v>RESTITUCION</v>
      </c>
      <c r="H39" s="816">
        <f>+VLOOKUP($A39,Datos!$F$11:$N$133,7,FALSE)</f>
        <v>9.8711859999999992E-4</v>
      </c>
      <c r="I39" s="815">
        <f>+VLOOKUP($A39,Datos!$F$11:$N$133,5,FALSE)*1000</f>
        <v>215359</v>
      </c>
      <c r="J39" s="814">
        <f t="shared" si="4"/>
        <v>1600922.6600000001</v>
      </c>
      <c r="K39" s="813">
        <f t="shared" si="5"/>
        <v>1</v>
      </c>
      <c r="L39" s="800">
        <f>+VLOOKUP($A39,Datos!F$11:K$133,6,FALSE)*1000</f>
        <v>215358.49999999997</v>
      </c>
      <c r="M39" s="1375">
        <f t="shared" si="0"/>
        <v>215358.49999999997</v>
      </c>
      <c r="N39" s="812">
        <f t="shared" si="1"/>
        <v>173421.83078563961</v>
      </c>
      <c r="O39" s="811">
        <f>+IF(VLOOKUP($A39,Datos!$F$11:$N$133,9,FALSE)="CR",Datos!$R$5,H39)</f>
        <v>9.8711859999999992E-4</v>
      </c>
      <c r="P39" s="1688" t="str">
        <f>+IF(VLOOKUP($A39,Datos!$F$11:$N$133,9,FALSE)="CR","(*)","")</f>
        <v/>
      </c>
      <c r="Q39" s="722" t="str">
        <f>+VLOOKUP($A107,Datos!$F$11:$N$133,2,FALSE)</f>
        <v>EMERGENCIA MOLLENDO</v>
      </c>
      <c r="R39" s="698" t="str">
        <f>+VLOOKUP($A107,Datos!$F$11:$N$133,3,FALSE)</f>
        <v xml:space="preserve"> </v>
      </c>
      <c r="S39" s="816">
        <f>+VLOOKUP($A107,Datos!$F$11:$N$133,7,FALSE)</f>
        <v>0.69813999999999998</v>
      </c>
      <c r="T39" s="815">
        <f>+VLOOKUP($A107,Datos!$F$11:$N$133,5,FALSE)*1000</f>
        <v>60000</v>
      </c>
      <c r="U39" s="814">
        <f t="shared" si="6"/>
        <v>6290208.2700000005</v>
      </c>
      <c r="V39" s="813">
        <f t="shared" si="7"/>
        <v>1</v>
      </c>
      <c r="W39" s="800">
        <f>+VLOOKUP($A107,Datos!F$11:K$133,6,FALSE)*1000</f>
        <v>58199.999999999993</v>
      </c>
      <c r="X39" s="1375">
        <f t="shared" si="2"/>
        <v>58199.999999999993</v>
      </c>
      <c r="Y39" s="812">
        <f t="shared" si="3"/>
        <v>46866.738725075753</v>
      </c>
      <c r="Z39" s="811">
        <f>+IF(VLOOKUP($A107,Datos!$F$11:$N$133,9,FALSE)="CR",Datos!$R$5,S39)</f>
        <v>0.69813999999999998</v>
      </c>
      <c r="AA39" s="1688" t="str">
        <f>+IF(VLOOKUP($A107,Datos!$F$11:$N$133,9,FALSE)="CR","(*)","")</f>
        <v/>
      </c>
      <c r="AB39" s="784"/>
      <c r="AC39" s="782"/>
      <c r="AD39" s="782"/>
    </row>
    <row r="40" spans="1:30">
      <c r="A40" s="383">
        <v>5</v>
      </c>
      <c r="B40" s="383">
        <v>9.8711859999999992E-4</v>
      </c>
      <c r="C40" s="383" t="s">
        <v>582</v>
      </c>
      <c r="D40" s="788" t="s">
        <v>575</v>
      </c>
      <c r="E40" s="699"/>
      <c r="F40" s="722" t="str">
        <f>+VLOOKUP($A40,Datos!$F$11:$N$133,2,FALSE)</f>
        <v>GALLITO CIEGO</v>
      </c>
      <c r="G40" s="698" t="str">
        <f>+VLOOKUP($A40,Datos!$F$11:$N$133,3,FALSE)</f>
        <v xml:space="preserve"> </v>
      </c>
      <c r="H40" s="816">
        <f>+VLOOKUP($A40,Datos!$F$11:$N$133,7,FALSE)</f>
        <v>9.8711859999999992E-4</v>
      </c>
      <c r="I40" s="815">
        <f>+VLOOKUP($A40,Datos!$F$11:$N$133,5,FALSE)*1000</f>
        <v>38147</v>
      </c>
      <c r="J40" s="814">
        <f t="shared" si="4"/>
        <v>1639069.6600000001</v>
      </c>
      <c r="K40" s="813">
        <f t="shared" si="5"/>
        <v>1</v>
      </c>
      <c r="L40" s="800">
        <f>+VLOOKUP($A40,Datos!F$11:K$133,6,FALSE)*1000</f>
        <v>28782</v>
      </c>
      <c r="M40" s="1375">
        <f t="shared" si="0"/>
        <v>28782</v>
      </c>
      <c r="N40" s="812">
        <f t="shared" si="1"/>
        <v>23177.293367442104</v>
      </c>
      <c r="O40" s="811">
        <f>+IF(VLOOKUP($A40,Datos!$F$11:$N$133,9,FALSE)="CR",Datos!$R$5,H40)</f>
        <v>9.8711859999999992E-4</v>
      </c>
      <c r="P40" s="1688" t="str">
        <f>+IF(VLOOKUP($A40,Datos!$F$11:$N$133,9,FALSE)="CR","(*)","")</f>
        <v/>
      </c>
      <c r="Q40" s="722" t="str">
        <f>+VLOOKUP($A108,Datos!$F$11:$N$133,2,FALSE)</f>
        <v>ILO</v>
      </c>
      <c r="R40" s="698" t="str">
        <f>+VLOOKUP($A108,Datos!$F$11:$N$133,3,FALSE)</f>
        <v>CATKATO</v>
      </c>
      <c r="S40" s="816">
        <f>+VLOOKUP($A108,Datos!$F$11:$N$133,7,FALSE)</f>
        <v>0.72220206911208995</v>
      </c>
      <c r="T40" s="815">
        <f>+VLOOKUP($A108,Datos!$F$11:$N$133,5,FALSE)*1000</f>
        <v>3279.7000000000003</v>
      </c>
      <c r="U40" s="814">
        <f t="shared" si="6"/>
        <v>6293487.9700000007</v>
      </c>
      <c r="V40" s="813">
        <f t="shared" si="7"/>
        <v>1</v>
      </c>
      <c r="W40" s="800">
        <f>+VLOOKUP($A108,Datos!F$11:K$133,6,FALSE)*1000</f>
        <v>3272.7575672594621</v>
      </c>
      <c r="X40" s="1375">
        <f t="shared" si="2"/>
        <v>3272.7575672594621</v>
      </c>
      <c r="Y40" s="812">
        <f t="shared" si="3"/>
        <v>2635.4548765509235</v>
      </c>
      <c r="Z40" s="811">
        <f>+IF(VLOOKUP($A108,Datos!$F$11:$N$133,9,FALSE)="CR",Datos!$R$5,S40)</f>
        <v>0.72220206911208995</v>
      </c>
      <c r="AA40" s="1688" t="str">
        <f>+IF(VLOOKUP($A108,Datos!$F$11:$N$133,9,FALSE)="CR","(*)","")</f>
        <v/>
      </c>
      <c r="AB40" s="784"/>
      <c r="AC40" s="782"/>
      <c r="AD40" s="782"/>
    </row>
    <row r="41" spans="1:30">
      <c r="A41" s="383">
        <v>14</v>
      </c>
      <c r="B41" s="383">
        <v>9.8711859999999992E-4</v>
      </c>
      <c r="C41" s="383" t="s">
        <v>613</v>
      </c>
      <c r="D41" s="788" t="s">
        <v>575</v>
      </c>
      <c r="E41" s="699"/>
      <c r="F41" s="722" t="str">
        <f>+VLOOKUP($A41,Datos!$F$11:$N$133,2,FALSE)</f>
        <v>HUAMPANI</v>
      </c>
      <c r="G41" s="698" t="str">
        <f>+VLOOKUP($A41,Datos!$F$11:$N$133,3,FALSE)</f>
        <v xml:space="preserve"> </v>
      </c>
      <c r="H41" s="816">
        <f>+VLOOKUP($A41,Datos!$F$11:$N$133,7,FALSE)</f>
        <v>9.8711859999999992E-4</v>
      </c>
      <c r="I41" s="815">
        <f>+VLOOKUP($A41,Datos!$F$11:$N$133,5,FALSE)*1000</f>
        <v>30176</v>
      </c>
      <c r="J41" s="814">
        <f t="shared" si="4"/>
        <v>1669245.6600000001</v>
      </c>
      <c r="K41" s="813">
        <f t="shared" si="5"/>
        <v>1</v>
      </c>
      <c r="L41" s="800">
        <f>+VLOOKUP($A41,Datos!F$11:K$133,6,FALSE)*1000</f>
        <v>30176.216000000004</v>
      </c>
      <c r="M41" s="1375">
        <f t="shared" si="0"/>
        <v>30176.216000000004</v>
      </c>
      <c r="N41" s="812">
        <f t="shared" si="1"/>
        <v>24300.014278066166</v>
      </c>
      <c r="O41" s="811">
        <f>+IF(VLOOKUP($A41,Datos!$F$11:$N$133,9,FALSE)="CR",Datos!$R$5,H41)</f>
        <v>9.8711859999999992E-4</v>
      </c>
      <c r="P41" s="1688" t="str">
        <f>+IF(VLOOKUP($A41,Datos!$F$11:$N$133,9,FALSE)="CR","(*)","")</f>
        <v/>
      </c>
      <c r="Q41" s="722" t="str">
        <f>+VLOOKUP($A109,Datos!$F$11:$N$133,2,FALSE)</f>
        <v>BELLAVISTA</v>
      </c>
      <c r="R41" s="698" t="str">
        <f>+VLOOKUP($A109,Datos!$F$11:$N$133,3,FALSE)</f>
        <v>MAN 1</v>
      </c>
      <c r="S41" s="816">
        <f>+VLOOKUP($A109,Datos!$F$11:$N$133,7,FALSE)</f>
        <v>0.73727817858701783</v>
      </c>
      <c r="T41" s="815">
        <f>+VLOOKUP($A109,Datos!$F$11:$N$133,5,FALSE)*1000</f>
        <v>1756</v>
      </c>
      <c r="U41" s="814">
        <f t="shared" si="6"/>
        <v>6295243.9700000007</v>
      </c>
      <c r="V41" s="813">
        <f t="shared" si="7"/>
        <v>1</v>
      </c>
      <c r="W41" s="800">
        <f>+VLOOKUP($A109,Datos!F$11:K$133,6,FALSE)*1000</f>
        <v>1755.8189694482444</v>
      </c>
      <c r="X41" s="1375">
        <f t="shared" si="2"/>
        <v>1755.8189694482444</v>
      </c>
      <c r="Y41" s="812">
        <f t="shared" si="3"/>
        <v>1413.9090874512481</v>
      </c>
      <c r="Z41" s="811">
        <f>+IF(VLOOKUP($A109,Datos!$F$11:$N$133,9,FALSE)="CR",Datos!$R$5,S41)</f>
        <v>1.9978626000000002</v>
      </c>
      <c r="AA41" s="1688" t="str">
        <f>+IF(VLOOKUP($A109,Datos!$F$11:$N$133,9,FALSE)="CR","(*)","")</f>
        <v>(*)</v>
      </c>
      <c r="AB41" s="784"/>
      <c r="AC41" s="782"/>
      <c r="AD41" s="782"/>
    </row>
    <row r="42" spans="1:30">
      <c r="A42" s="383">
        <v>95</v>
      </c>
      <c r="B42" s="383">
        <v>9.8711859999999992E-4</v>
      </c>
      <c r="C42" s="383" t="s">
        <v>807</v>
      </c>
      <c r="D42" s="788" t="s">
        <v>575</v>
      </c>
      <c r="E42" s="699"/>
      <c r="F42" s="722" t="str">
        <f>+VLOOKUP($A42,Datos!$F$11:$N$133,2,FALSE)</f>
        <v>HUANCHOR</v>
      </c>
      <c r="G42" s="698" t="str">
        <f>+VLOOKUP($A42,Datos!$F$11:$N$133,3,FALSE)</f>
        <v xml:space="preserve"> </v>
      </c>
      <c r="H42" s="816">
        <f>+VLOOKUP($A42,Datos!$F$11:$N$133,7,FALSE)</f>
        <v>9.8711859999999992E-4</v>
      </c>
      <c r="I42" s="815">
        <f>+VLOOKUP($A42,Datos!$F$11:$N$133,5,FALSE)*1000</f>
        <v>19632</v>
      </c>
      <c r="J42" s="814">
        <f t="shared" si="4"/>
        <v>1688877.6600000001</v>
      </c>
      <c r="K42" s="813">
        <f t="shared" si="5"/>
        <v>1</v>
      </c>
      <c r="L42" s="800">
        <f>+VLOOKUP($A42,Datos!F$11:K$133,6,FALSE)*1000</f>
        <v>19632</v>
      </c>
      <c r="M42" s="1375">
        <f t="shared" si="0"/>
        <v>19632</v>
      </c>
      <c r="N42" s="812">
        <f t="shared" si="1"/>
        <v>15809.068980252358</v>
      </c>
      <c r="O42" s="811">
        <f>+IF(VLOOKUP($A42,Datos!$F$11:$N$133,9,FALSE)="CR",Datos!$R$5,H42)</f>
        <v>9.8711859999999992E-4</v>
      </c>
      <c r="P42" s="1688" t="str">
        <f>+IF(VLOOKUP($A42,Datos!$F$11:$N$133,9,FALSE)="CR","(*)","")</f>
        <v/>
      </c>
      <c r="Q42" s="722" t="str">
        <f>+VLOOKUP($A110,Datos!$F$11:$N$133,2,FALSE)</f>
        <v>SAN NICOLAS</v>
      </c>
      <c r="R42" s="698" t="str">
        <f>+VLOOKUP($A110,Datos!$F$11:$N$133,3,FALSE)</f>
        <v>CUMMINS</v>
      </c>
      <c r="S42" s="816">
        <f>+VLOOKUP($A110,Datos!$F$11:$N$133,7,FALSE)</f>
        <v>0.75629031145598713</v>
      </c>
      <c r="T42" s="815">
        <f>+VLOOKUP($A110,Datos!$F$11:$N$133,5,FALSE)*1000</f>
        <v>1241</v>
      </c>
      <c r="U42" s="814">
        <f t="shared" si="6"/>
        <v>6296484.9700000007</v>
      </c>
      <c r="V42" s="813">
        <f t="shared" si="7"/>
        <v>1</v>
      </c>
      <c r="W42" s="800">
        <f>+VLOOKUP($A110,Datos!F$11:K$133,6,FALSE)*1000</f>
        <v>1235.1418807377997</v>
      </c>
      <c r="X42" s="1375">
        <f t="shared" si="2"/>
        <v>1235.1418807377997</v>
      </c>
      <c r="Y42" s="812">
        <f t="shared" si="3"/>
        <v>994.62322702641131</v>
      </c>
      <c r="Z42" s="811">
        <f>+IF(VLOOKUP($A110,Datos!$F$11:$N$133,9,FALSE)="CR",Datos!$R$5,S42)</f>
        <v>0.75629031145598713</v>
      </c>
      <c r="AA42" s="1688" t="str">
        <f>+IF(VLOOKUP($A110,Datos!$F$11:$N$133,9,FALSE)="CR","(*)","")</f>
        <v/>
      </c>
      <c r="AB42" s="784"/>
      <c r="AC42" s="782"/>
      <c r="AD42" s="782"/>
    </row>
    <row r="43" spans="1:30">
      <c r="A43" s="383">
        <v>8</v>
      </c>
      <c r="B43" s="383">
        <v>9.8711859999999992E-4</v>
      </c>
      <c r="C43" s="383" t="s">
        <v>593</v>
      </c>
      <c r="D43" s="788" t="s">
        <v>575</v>
      </c>
      <c r="E43" s="699"/>
      <c r="F43" s="722" t="str">
        <f>+VLOOKUP($A43,Datos!$F$11:$N$133,2,FALSE)</f>
        <v>HUAYLLACHO</v>
      </c>
      <c r="G43" s="698" t="str">
        <f>+VLOOKUP($A43,Datos!$F$11:$N$133,3,FALSE)</f>
        <v xml:space="preserve"> </v>
      </c>
      <c r="H43" s="816">
        <f>+VLOOKUP($A43,Datos!$F$11:$N$133,7,FALSE)</f>
        <v>9.8711859999999992E-4</v>
      </c>
      <c r="I43" s="815">
        <f>+VLOOKUP($A43,Datos!$F$11:$N$133,5,FALSE)*1000</f>
        <v>186</v>
      </c>
      <c r="J43" s="814">
        <f t="shared" si="4"/>
        <v>1689063.6600000001</v>
      </c>
      <c r="K43" s="813">
        <f t="shared" si="5"/>
        <v>1</v>
      </c>
      <c r="L43" s="800">
        <f>+VLOOKUP($A43,Datos!F$11:K$133,6,FALSE)*1000</f>
        <v>186</v>
      </c>
      <c r="M43" s="1375">
        <f t="shared" si="0"/>
        <v>186</v>
      </c>
      <c r="N43" s="812">
        <f t="shared" si="1"/>
        <v>149.78029901828333</v>
      </c>
      <c r="O43" s="811">
        <f>+IF(VLOOKUP($A43,Datos!$F$11:$N$133,9,FALSE)="CR",Datos!$R$5,H43)</f>
        <v>9.8711859999999992E-4</v>
      </c>
      <c r="P43" s="1688" t="str">
        <f>+IF(VLOOKUP($A43,Datos!$F$11:$N$133,9,FALSE)="CR","(*)","")</f>
        <v/>
      </c>
      <c r="Q43" s="722" t="str">
        <f>+VLOOKUP($A111,Datos!$F$11:$N$133,2,FALSE)</f>
        <v>CHILINA</v>
      </c>
      <c r="R43" s="698" t="str">
        <f>+VLOOKUP($A111,Datos!$F$11:$N$133,3,FALSE)</f>
        <v>TV3</v>
      </c>
      <c r="S43" s="816">
        <f>+VLOOKUP($A111,Datos!$F$11:$N$133,7,FALSE)</f>
        <v>0.77476171291973506</v>
      </c>
      <c r="T43" s="815">
        <f>+VLOOKUP($A111,Datos!$F$11:$N$133,5,FALSE)*1000</f>
        <v>10205.199999999999</v>
      </c>
      <c r="U43" s="814">
        <f t="shared" si="6"/>
        <v>6306690.1700000009</v>
      </c>
      <c r="V43" s="813">
        <f t="shared" si="7"/>
        <v>1</v>
      </c>
      <c r="W43" s="800">
        <f>+VLOOKUP($A111,Datos!F$11:K$133,6,FALSE)*1000</f>
        <v>9713.1010126394194</v>
      </c>
      <c r="X43" s="1375">
        <f t="shared" si="2"/>
        <v>9713.1010126394194</v>
      </c>
      <c r="Y43" s="812">
        <f t="shared" si="3"/>
        <v>7821.6729788598004</v>
      </c>
      <c r="Z43" s="811">
        <f>+IF(VLOOKUP($A111,Datos!$F$11:$N$133,9,FALSE)="CR",Datos!$R$5,S43)</f>
        <v>0.77476171291973506</v>
      </c>
      <c r="AA43" s="1688" t="str">
        <f>+IF(VLOOKUP($A111,Datos!$F$11:$N$133,9,FALSE)="CR","(*)","")</f>
        <v/>
      </c>
      <c r="AB43" s="784"/>
      <c r="AC43" s="782"/>
      <c r="AD43" s="782"/>
    </row>
    <row r="44" spans="1:30">
      <c r="A44" s="383">
        <v>10</v>
      </c>
      <c r="B44" s="383">
        <v>9.8711859999999992E-4</v>
      </c>
      <c r="C44" s="383" t="s">
        <v>597</v>
      </c>
      <c r="D44" s="788" t="s">
        <v>575</v>
      </c>
      <c r="E44" s="699"/>
      <c r="F44" s="722" t="str">
        <f>+VLOOKUP($A44,Datos!$F$11:$N$133,2,FALSE)</f>
        <v>HUINCO</v>
      </c>
      <c r="G44" s="698" t="str">
        <f>+VLOOKUP($A44,Datos!$F$11:$N$133,3,FALSE)</f>
        <v xml:space="preserve"> </v>
      </c>
      <c r="H44" s="816">
        <f>+VLOOKUP($A44,Datos!$F$11:$N$133,7,FALSE)</f>
        <v>9.8711859999999992E-4</v>
      </c>
      <c r="I44" s="815">
        <f>+VLOOKUP($A44,Datos!$F$11:$N$133,5,FALSE)*1000</f>
        <v>247340</v>
      </c>
      <c r="J44" s="814">
        <f t="shared" si="4"/>
        <v>1936403.6600000001</v>
      </c>
      <c r="K44" s="813">
        <f t="shared" si="5"/>
        <v>1</v>
      </c>
      <c r="L44" s="800">
        <f>+VLOOKUP($A44,Datos!F$11:K$133,6,FALSE)*1000</f>
        <v>247340</v>
      </c>
      <c r="M44" s="1375">
        <f t="shared" si="0"/>
        <v>247340</v>
      </c>
      <c r="N44" s="812">
        <f t="shared" si="1"/>
        <v>199175.58687732366</v>
      </c>
      <c r="O44" s="811">
        <f>+IF(VLOOKUP($A44,Datos!$F$11:$N$133,9,FALSE)="CR",Datos!$R$5,H44)</f>
        <v>9.8711859999999992E-4</v>
      </c>
      <c r="P44" s="1688" t="str">
        <f>+IF(VLOOKUP($A44,Datos!$F$11:$N$133,9,FALSE)="CR","(*)","")</f>
        <v/>
      </c>
      <c r="Q44" s="722" t="str">
        <f>+VLOOKUP($A112,Datos!$F$11:$N$133,2,FALSE)</f>
        <v>TAPARACHI</v>
      </c>
      <c r="R44" s="698" t="str">
        <f>+VLOOKUP($A112,Datos!$F$11:$N$133,3,FALSE)</f>
        <v>MAN 1</v>
      </c>
      <c r="S44" s="816">
        <f>+VLOOKUP($A112,Datos!$F$11:$N$133,7,FALSE)</f>
        <v>0.79575380450394928</v>
      </c>
      <c r="T44" s="815">
        <f>+VLOOKUP($A112,Datos!$F$11:$N$133,5,FALSE)*1000</f>
        <v>618.9</v>
      </c>
      <c r="U44" s="814">
        <f t="shared" si="6"/>
        <v>6307309.0700000012</v>
      </c>
      <c r="V44" s="813">
        <f t="shared" si="7"/>
        <v>1</v>
      </c>
      <c r="W44" s="800">
        <f>+VLOOKUP($A112,Datos!F$11:K$133,6,FALSE)*1000</f>
        <v>601.9869398771707</v>
      </c>
      <c r="X44" s="1375">
        <f t="shared" si="2"/>
        <v>601.9869398771707</v>
      </c>
      <c r="Y44" s="812">
        <f t="shared" si="3"/>
        <v>484.76227881668808</v>
      </c>
      <c r="Z44" s="811">
        <f>+IF(VLOOKUP($A112,Datos!$F$11:$N$133,9,FALSE)="CR",Datos!$R$5,S44)</f>
        <v>1.9978626000000002</v>
      </c>
      <c r="AA44" s="1688" t="str">
        <f>+IF(VLOOKUP($A112,Datos!$F$11:$N$133,9,FALSE)="CR","(*)","")</f>
        <v>(*)</v>
      </c>
      <c r="AB44" s="784"/>
      <c r="AC44" s="782"/>
      <c r="AD44" s="782"/>
    </row>
    <row r="45" spans="1:30">
      <c r="A45" s="383">
        <v>70</v>
      </c>
      <c r="B45" s="383">
        <v>9.8711859999999992E-4</v>
      </c>
      <c r="C45" s="383" t="s">
        <v>757</v>
      </c>
      <c r="D45" s="788" t="s">
        <v>575</v>
      </c>
      <c r="E45" s="699"/>
      <c r="F45" s="722" t="str">
        <f>+VLOOKUP($A45,Datos!$F$11:$N$133,2,FALSE)</f>
        <v>MACHUPICCHU</v>
      </c>
      <c r="G45" s="698" t="str">
        <f>+VLOOKUP($A45,Datos!$F$11:$N$133,3,FALSE)</f>
        <v xml:space="preserve"> </v>
      </c>
      <c r="H45" s="816">
        <f>+VLOOKUP($A45,Datos!$F$11:$N$133,7,FALSE)</f>
        <v>9.8711859999999992E-4</v>
      </c>
      <c r="I45" s="815">
        <f>+VLOOKUP($A45,Datos!$F$11:$N$133,5,FALSE)*1000</f>
        <v>88800.4</v>
      </c>
      <c r="J45" s="814">
        <f t="shared" si="4"/>
        <v>2025204.06</v>
      </c>
      <c r="K45" s="813">
        <f t="shared" si="5"/>
        <v>1</v>
      </c>
      <c r="L45" s="800">
        <f>+VLOOKUP($A45,Datos!F$11:K$133,6,FALSE)*1000</f>
        <v>88800</v>
      </c>
      <c r="M45" s="1375">
        <f t="shared" si="0"/>
        <v>88800</v>
      </c>
      <c r="N45" s="812">
        <f t="shared" si="1"/>
        <v>71508.013724857854</v>
      </c>
      <c r="O45" s="811">
        <f>+IF(VLOOKUP($A45,Datos!$F$11:$N$133,9,FALSE)="CR",Datos!$R$5,H45)</f>
        <v>9.8711859999999992E-4</v>
      </c>
      <c r="P45" s="1688" t="str">
        <f>+IF(VLOOKUP($A45,Datos!$F$11:$N$133,9,FALSE)="CR","(*)","")</f>
        <v/>
      </c>
      <c r="Q45" s="722" t="str">
        <f>+VLOOKUP($A113,Datos!$F$11:$N$133,2,FALSE)</f>
        <v>TAPARACHI</v>
      </c>
      <c r="R45" s="698" t="str">
        <f>+VLOOKUP($A113,Datos!$F$11:$N$133,3,FALSE)</f>
        <v>MAN 3</v>
      </c>
      <c r="S45" s="816">
        <f>+VLOOKUP($A113,Datos!$F$11:$N$133,7,FALSE)</f>
        <v>0.79575380450394928</v>
      </c>
      <c r="T45" s="815">
        <f>+VLOOKUP($A113,Datos!$F$11:$N$133,5,FALSE)*1000</f>
        <v>1602.2</v>
      </c>
      <c r="U45" s="814">
        <f t="shared" si="6"/>
        <v>6308911.2700000014</v>
      </c>
      <c r="V45" s="813">
        <f t="shared" si="7"/>
        <v>1</v>
      </c>
      <c r="W45" s="800">
        <f>+VLOOKUP($A113,Datos!F$11:K$133,6,FALSE)*1000</f>
        <v>1556.3489575696969</v>
      </c>
      <c r="X45" s="1375">
        <f t="shared" si="2"/>
        <v>1556.3489575696969</v>
      </c>
      <c r="Y45" s="812">
        <f t="shared" si="3"/>
        <v>1253.2817862450688</v>
      </c>
      <c r="Z45" s="811">
        <f>+IF(VLOOKUP($A113,Datos!$F$11:$N$133,9,FALSE)="CR",Datos!$R$5,S45)</f>
        <v>0.79575380450394928</v>
      </c>
      <c r="AA45" s="1688" t="str">
        <f>+IF(VLOOKUP($A113,Datos!$F$11:$N$133,9,FALSE)="CR","(*)","")</f>
        <v/>
      </c>
      <c r="AB45" s="784"/>
      <c r="AC45" s="782"/>
      <c r="AD45" s="782"/>
    </row>
    <row r="46" spans="1:30">
      <c r="A46" s="383">
        <v>40</v>
      </c>
      <c r="B46" s="383">
        <v>9.8711859999999992E-4</v>
      </c>
      <c r="C46" s="383" t="s">
        <v>689</v>
      </c>
      <c r="D46" s="788" t="s">
        <v>575</v>
      </c>
      <c r="E46" s="699"/>
      <c r="F46" s="722" t="str">
        <f>+VLOOKUP($A46,Datos!$F$11:$N$133,2,FALSE)</f>
        <v>MALPASO</v>
      </c>
      <c r="G46" s="698" t="str">
        <f>+VLOOKUP($A46,Datos!$F$11:$N$133,3,FALSE)</f>
        <v xml:space="preserve"> </v>
      </c>
      <c r="H46" s="816">
        <f>+VLOOKUP($A46,Datos!$F$11:$N$133,7,FALSE)</f>
        <v>9.8711859999999992E-4</v>
      </c>
      <c r="I46" s="815">
        <f>+VLOOKUP($A46,Datos!$F$11:$N$133,5,FALSE)*1000</f>
        <v>48021</v>
      </c>
      <c r="J46" s="814">
        <f t="shared" si="4"/>
        <v>2073225.06</v>
      </c>
      <c r="K46" s="813">
        <f t="shared" si="5"/>
        <v>1</v>
      </c>
      <c r="L46" s="800">
        <f>+VLOOKUP($A46,Datos!F$11:K$133,6,FALSE)*1000</f>
        <v>48020.88</v>
      </c>
      <c r="M46" s="1375">
        <f t="shared" si="0"/>
        <v>48020.88</v>
      </c>
      <c r="N46" s="812">
        <f t="shared" si="1"/>
        <v>38669.794438285491</v>
      </c>
      <c r="O46" s="811">
        <f>+IF(VLOOKUP($A46,Datos!$F$11:$N$133,9,FALSE)="CR",Datos!$R$5,H46)</f>
        <v>9.8711859999999992E-4</v>
      </c>
      <c r="P46" s="1688" t="str">
        <f>+IF(VLOOKUP($A46,Datos!$F$11:$N$133,9,FALSE)="CR","(*)","")</f>
        <v/>
      </c>
      <c r="Q46" s="722" t="str">
        <f>+VLOOKUP($A114,Datos!$F$11:$N$133,2,FALSE)</f>
        <v>TAPARACHI</v>
      </c>
      <c r="R46" s="698" t="str">
        <f>+VLOOKUP($A114,Datos!$F$11:$N$133,3,FALSE)</f>
        <v>MAN 4</v>
      </c>
      <c r="S46" s="816">
        <f>+VLOOKUP($A114,Datos!$F$11:$N$133,7,FALSE)</f>
        <v>0.79575380450394928</v>
      </c>
      <c r="T46" s="815">
        <f>+VLOOKUP($A114,Datos!$F$11:$N$133,5,FALSE)*1000</f>
        <v>1602.7</v>
      </c>
      <c r="U46" s="814">
        <f t="shared" si="6"/>
        <v>6310513.9700000016</v>
      </c>
      <c r="V46" s="813">
        <f t="shared" si="7"/>
        <v>1</v>
      </c>
      <c r="W46" s="800">
        <f>+VLOOKUP($A114,Datos!F$11:K$133,6,FALSE)*1000</f>
        <v>1517.0081411708363</v>
      </c>
      <c r="X46" s="1375">
        <f t="shared" si="2"/>
        <v>1517.0081411708363</v>
      </c>
      <c r="Y46" s="812">
        <f t="shared" si="3"/>
        <v>1221.6017903104196</v>
      </c>
      <c r="Z46" s="811">
        <f>+IF(VLOOKUP($A114,Datos!$F$11:$N$133,9,FALSE)="CR",Datos!$R$5,S46)</f>
        <v>0.79575380450394928</v>
      </c>
      <c r="AA46" s="1688" t="str">
        <f>+IF(VLOOKUP($A114,Datos!$F$11:$N$133,9,FALSE)="CR","(*)","")</f>
        <v/>
      </c>
      <c r="AB46" s="784"/>
      <c r="AC46" s="782"/>
      <c r="AD46" s="782"/>
    </row>
    <row r="47" spans="1:30">
      <c r="A47" s="383">
        <v>11</v>
      </c>
      <c r="B47" s="383">
        <v>9.8711859999999992E-4</v>
      </c>
      <c r="C47" s="383" t="s">
        <v>601</v>
      </c>
      <c r="D47" s="788" t="s">
        <v>575</v>
      </c>
      <c r="E47" s="699"/>
      <c r="F47" s="722" t="str">
        <f>+VLOOKUP($A47,Datos!$F$11:$N$133,2,FALSE)</f>
        <v>MATUCANA</v>
      </c>
      <c r="G47" s="698" t="str">
        <f>+VLOOKUP($A47,Datos!$F$11:$N$133,3,FALSE)</f>
        <v xml:space="preserve"> </v>
      </c>
      <c r="H47" s="816">
        <f>+VLOOKUP($A47,Datos!$F$11:$N$133,7,FALSE)</f>
        <v>9.8711859999999992E-4</v>
      </c>
      <c r="I47" s="815">
        <f>+VLOOKUP($A47,Datos!$F$11:$N$133,5,FALSE)*1000</f>
        <v>128578</v>
      </c>
      <c r="J47" s="814">
        <f t="shared" si="4"/>
        <v>2201803.06</v>
      </c>
      <c r="K47" s="813">
        <f t="shared" si="5"/>
        <v>1</v>
      </c>
      <c r="L47" s="800">
        <f>+VLOOKUP($A47,Datos!F$11:K$133,6,FALSE)*1000</f>
        <v>128577.82</v>
      </c>
      <c r="M47" s="1375">
        <f t="shared" si="0"/>
        <v>128577.82</v>
      </c>
      <c r="N47" s="812">
        <f t="shared" si="1"/>
        <v>103539.91573504846</v>
      </c>
      <c r="O47" s="811">
        <f>+IF(VLOOKUP($A47,Datos!$F$11:$N$133,9,FALSE)="CR",Datos!$R$5,H47)</f>
        <v>9.8711859999999992E-4</v>
      </c>
      <c r="P47" s="1688" t="str">
        <f>+IF(VLOOKUP($A47,Datos!$F$11:$N$133,9,FALSE)="CR","(*)","")</f>
        <v/>
      </c>
      <c r="Q47" s="722" t="str">
        <f>+VLOOKUP($A115,Datos!$F$11:$N$133,2,FALSE)</f>
        <v>TAPARACHI</v>
      </c>
      <c r="R47" s="698" t="str">
        <f>+VLOOKUP($A115,Datos!$F$11:$N$133,3,FALSE)</f>
        <v>SKODA 1</v>
      </c>
      <c r="S47" s="816">
        <f>+VLOOKUP($A115,Datos!$F$11:$N$133,7,FALSE)</f>
        <v>0.79575380450394928</v>
      </c>
      <c r="T47" s="815">
        <f>+VLOOKUP($A115,Datos!$F$11:$N$133,5,FALSE)*1000</f>
        <v>491.8</v>
      </c>
      <c r="U47" s="814">
        <f t="shared" si="6"/>
        <v>6311005.7700000014</v>
      </c>
      <c r="V47" s="813">
        <f t="shared" si="7"/>
        <v>1</v>
      </c>
      <c r="W47" s="800">
        <f>+VLOOKUP($A115,Datos!F$11:K$133,6,FALSE)*1000</f>
        <v>485.71150898081743</v>
      </c>
      <c r="X47" s="1375">
        <f t="shared" si="2"/>
        <v>485.71150898081743</v>
      </c>
      <c r="Y47" s="812">
        <f t="shared" si="3"/>
        <v>391.12911318155079</v>
      </c>
      <c r="Z47" s="811">
        <f>+IF(VLOOKUP($A115,Datos!$F$11:$N$133,9,FALSE)="CR",Datos!$R$5,S47)</f>
        <v>0.79575380450394928</v>
      </c>
      <c r="AA47" s="1688" t="str">
        <f>+IF(VLOOKUP($A115,Datos!$F$11:$N$133,9,FALSE)="CR","(*)","")</f>
        <v/>
      </c>
      <c r="AB47" s="784"/>
      <c r="AC47" s="782"/>
      <c r="AD47" s="782"/>
    </row>
    <row r="48" spans="1:30">
      <c r="A48" s="383">
        <v>9</v>
      </c>
      <c r="B48" s="383">
        <v>9.8711859999999992E-4</v>
      </c>
      <c r="C48" s="383" t="s">
        <v>595</v>
      </c>
      <c r="D48" s="788" t="s">
        <v>575</v>
      </c>
      <c r="E48" s="699"/>
      <c r="F48" s="722" t="str">
        <f>+VLOOKUP($A48,Datos!$F$11:$N$133,2,FALSE)</f>
        <v>MISAPUQUIO</v>
      </c>
      <c r="G48" s="698" t="str">
        <f>+VLOOKUP($A48,Datos!$F$11:$N$133,3,FALSE)</f>
        <v xml:space="preserve"> </v>
      </c>
      <c r="H48" s="816">
        <f>+VLOOKUP($A48,Datos!$F$11:$N$133,7,FALSE)</f>
        <v>9.8711859999999992E-4</v>
      </c>
      <c r="I48" s="815">
        <f>+VLOOKUP($A48,Datos!$F$11:$N$133,5,FALSE)*1000</f>
        <v>3866</v>
      </c>
      <c r="J48" s="814">
        <f t="shared" si="4"/>
        <v>2205669.06</v>
      </c>
      <c r="K48" s="813">
        <f t="shared" si="5"/>
        <v>1</v>
      </c>
      <c r="L48" s="800">
        <f>+VLOOKUP($A48,Datos!F$11:K$133,6,FALSE)*1000</f>
        <v>3866</v>
      </c>
      <c r="M48" s="1375">
        <f t="shared" si="0"/>
        <v>3866</v>
      </c>
      <c r="N48" s="812">
        <f t="shared" si="1"/>
        <v>3113.1754623907709</v>
      </c>
      <c r="O48" s="811">
        <f>+IF(VLOOKUP($A48,Datos!$F$11:$N$133,9,FALSE)="CR",Datos!$R$5,H48)</f>
        <v>9.8711859999999992E-4</v>
      </c>
      <c r="P48" s="1688" t="str">
        <f>+IF(VLOOKUP($A48,Datos!$F$11:$N$133,9,FALSE)="CR","(*)","")</f>
        <v/>
      </c>
      <c r="Q48" s="722" t="str">
        <f>+VLOOKUP($A116,Datos!$F$11:$N$133,2,FALSE)</f>
        <v>CHILINA</v>
      </c>
      <c r="R48" s="698" t="str">
        <f>+VLOOKUP($A116,Datos!$F$11:$N$133,3,FALSE)</f>
        <v xml:space="preserve">TV2 </v>
      </c>
      <c r="S48" s="816">
        <f>+VLOOKUP($A116,Datos!$F$11:$N$133,7,FALSE)</f>
        <v>0.83429188854833214</v>
      </c>
      <c r="T48" s="815">
        <f>+VLOOKUP($A116,Datos!$F$11:$N$133,5,FALSE)*1000</f>
        <v>6199</v>
      </c>
      <c r="U48" s="814">
        <f t="shared" si="6"/>
        <v>6317204.7700000014</v>
      </c>
      <c r="V48" s="813">
        <f t="shared" si="7"/>
        <v>1</v>
      </c>
      <c r="W48" s="800">
        <f>+VLOOKUP($A116,Datos!F$11:K$133,6,FALSE)*1000</f>
        <v>5848.745664234686</v>
      </c>
      <c r="X48" s="1375">
        <f t="shared" si="2"/>
        <v>5848.745664234686</v>
      </c>
      <c r="Y48" s="812">
        <f t="shared" si="3"/>
        <v>4709.8219057578472</v>
      </c>
      <c r="Z48" s="811">
        <f>+IF(VLOOKUP($A116,Datos!$F$11:$N$133,9,FALSE)="CR",Datos!$R$5,S48)</f>
        <v>0.83429188854833214</v>
      </c>
      <c r="AA48" s="1688" t="str">
        <f>+IF(VLOOKUP($A116,Datos!$F$11:$N$133,9,FALSE)="CR","(*)","")</f>
        <v/>
      </c>
      <c r="AB48" s="784"/>
      <c r="AC48" s="782"/>
      <c r="AD48" s="782"/>
    </row>
    <row r="49" spans="1:30">
      <c r="A49" s="383">
        <v>13</v>
      </c>
      <c r="B49" s="383">
        <v>9.8711859999999992E-4</v>
      </c>
      <c r="C49" s="383" t="s">
        <v>609</v>
      </c>
      <c r="D49" s="788" t="s">
        <v>575</v>
      </c>
      <c r="E49" s="699"/>
      <c r="F49" s="722" t="str">
        <f>+VLOOKUP($A49,Datos!$F$11:$N$133,2,FALSE)</f>
        <v>MOYOPAMPA</v>
      </c>
      <c r="G49" s="698" t="str">
        <f>+VLOOKUP($A49,Datos!$F$11:$N$133,3,FALSE)</f>
        <v xml:space="preserve"> </v>
      </c>
      <c r="H49" s="816">
        <f>+VLOOKUP($A49,Datos!$F$11:$N$133,7,FALSE)</f>
        <v>9.8711859999999992E-4</v>
      </c>
      <c r="I49" s="815">
        <f>+VLOOKUP($A49,Datos!$F$11:$N$133,5,FALSE)*1000</f>
        <v>66127</v>
      </c>
      <c r="J49" s="814">
        <f t="shared" si="4"/>
        <v>2271796.06</v>
      </c>
      <c r="K49" s="813">
        <f t="shared" si="5"/>
        <v>1</v>
      </c>
      <c r="L49" s="800">
        <f>+VLOOKUP($A49,Datos!F$11:K$133,6,FALSE)*1000</f>
        <v>66127</v>
      </c>
      <c r="M49" s="1375">
        <f t="shared" si="0"/>
        <v>66127</v>
      </c>
      <c r="N49" s="812">
        <f t="shared" si="1"/>
        <v>53250.117382699049</v>
      </c>
      <c r="O49" s="811">
        <f>+IF(VLOOKUP($A49,Datos!$F$11:$N$133,9,FALSE)="CR",Datos!$R$5,H49)</f>
        <v>9.8711859999999992E-4</v>
      </c>
      <c r="P49" s="1688" t="str">
        <f>+IF(VLOOKUP($A49,Datos!$F$11:$N$133,9,FALSE)="CR","(*)","")</f>
        <v/>
      </c>
      <c r="Q49" s="722" t="str">
        <f>+VLOOKUP($A117,Datos!$F$11:$N$133,2,FALSE)</f>
        <v>ILO</v>
      </c>
      <c r="R49" s="698" t="str">
        <f>+VLOOKUP($A117,Datos!$F$11:$N$133,3,FALSE)</f>
        <v>TG-2</v>
      </c>
      <c r="S49" s="816">
        <f>+VLOOKUP($A117,Datos!$F$11:$N$133,7,FALSE)</f>
        <v>0.8923717559646771</v>
      </c>
      <c r="T49" s="815">
        <f>+VLOOKUP($A117,Datos!$F$11:$N$133,5,FALSE)*1000</f>
        <v>30724.799999999999</v>
      </c>
      <c r="U49" s="814">
        <f t="shared" si="6"/>
        <v>6347929.5700000012</v>
      </c>
      <c r="V49" s="813">
        <f t="shared" si="7"/>
        <v>1</v>
      </c>
      <c r="W49" s="800">
        <f>+VLOOKUP($A117,Datos!F$11:K$133,6,FALSE)*1000</f>
        <v>29944.420902872778</v>
      </c>
      <c r="X49" s="1375">
        <f t="shared" si="2"/>
        <v>29944.420902872778</v>
      </c>
      <c r="Y49" s="812">
        <f t="shared" si="3"/>
        <v>24113.356541729132</v>
      </c>
      <c r="Z49" s="811">
        <f>+IF(VLOOKUP($A117,Datos!$F$11:$N$133,9,FALSE)="CR",Datos!$R$5,S49)</f>
        <v>0.8923717559646771</v>
      </c>
      <c r="AA49" s="1688" t="str">
        <f>+IF(VLOOKUP($A117,Datos!$F$11:$N$133,9,FALSE)="CR","(*)","")</f>
        <v/>
      </c>
      <c r="AB49" s="784"/>
      <c r="AC49" s="782"/>
      <c r="AD49" s="782"/>
    </row>
    <row r="50" spans="1:30">
      <c r="A50" s="383">
        <v>41</v>
      </c>
      <c r="B50" s="383">
        <v>9.8711859999999992E-4</v>
      </c>
      <c r="C50" s="383" t="s">
        <v>692</v>
      </c>
      <c r="D50" s="788" t="s">
        <v>575</v>
      </c>
      <c r="E50" s="699"/>
      <c r="F50" s="722" t="str">
        <f>+VLOOKUP($A50,Datos!$F$11:$N$133,2,FALSE)</f>
        <v>OROYA</v>
      </c>
      <c r="G50" s="698" t="str">
        <f>+VLOOKUP($A50,Datos!$F$11:$N$133,3,FALSE)</f>
        <v xml:space="preserve"> </v>
      </c>
      <c r="H50" s="816">
        <f>+VLOOKUP($A50,Datos!$F$11:$N$133,7,FALSE)</f>
        <v>9.8711859999999992E-4</v>
      </c>
      <c r="I50" s="815">
        <f>+VLOOKUP($A50,Datos!$F$11:$N$133,5,FALSE)*1000</f>
        <v>9480</v>
      </c>
      <c r="J50" s="814">
        <f t="shared" si="4"/>
        <v>2281276.06</v>
      </c>
      <c r="K50" s="813">
        <f t="shared" si="5"/>
        <v>1</v>
      </c>
      <c r="L50" s="800">
        <f>+VLOOKUP($A50,Datos!F$11:K$133,6,FALSE)*1000</f>
        <v>9480</v>
      </c>
      <c r="M50" s="1375">
        <f t="shared" si="0"/>
        <v>9480</v>
      </c>
      <c r="N50" s="812">
        <f t="shared" si="1"/>
        <v>7633.9636273834731</v>
      </c>
      <c r="O50" s="811">
        <f>+IF(VLOOKUP($A50,Datos!$F$11:$N$133,9,FALSE)="CR",Datos!$R$5,H50)</f>
        <v>9.8711859999999992E-4</v>
      </c>
      <c r="P50" s="1688" t="str">
        <f>+IF(VLOOKUP($A50,Datos!$F$11:$N$133,9,FALSE)="CR","(*)","")</f>
        <v/>
      </c>
      <c r="Q50" s="722" t="str">
        <f>+VLOOKUP($A118,Datos!$F$11:$N$133,2,FALSE)</f>
        <v>BELLAVISTA</v>
      </c>
      <c r="R50" s="698" t="str">
        <f>+VLOOKUP($A118,Datos!$F$11:$N$133,3,FALSE)</f>
        <v>ALCO</v>
      </c>
      <c r="S50" s="816">
        <f>+VLOOKUP($A118,Datos!$F$11:$N$133,7,FALSE)</f>
        <v>0.89822546949695148</v>
      </c>
      <c r="T50" s="815">
        <f>+VLOOKUP($A118,Datos!$F$11:$N$133,5,FALSE)*1000</f>
        <v>1740.6</v>
      </c>
      <c r="U50" s="814">
        <f t="shared" si="6"/>
        <v>6349670.1700000009</v>
      </c>
      <c r="V50" s="813">
        <f t="shared" si="7"/>
        <v>1</v>
      </c>
      <c r="W50" s="800">
        <f>+VLOOKUP($A118,Datos!F$11:K$133,6,FALSE)*1000</f>
        <v>1681.6734848406345</v>
      </c>
      <c r="X50" s="1375">
        <f t="shared" si="2"/>
        <v>1681.6734848406345</v>
      </c>
      <c r="Y50" s="812">
        <f t="shared" ref="Y50:Y54" si="8">+W50/X$83</f>
        <v>1354.2019215620903</v>
      </c>
      <c r="Z50" s="811">
        <f>+IF(VLOOKUP($A118,Datos!$F$11:$N$133,9,FALSE)="CR",Datos!$R$5,S50)</f>
        <v>1.9978626000000002</v>
      </c>
      <c r="AA50" s="1688" t="str">
        <f>+IF(VLOOKUP($A118,Datos!$F$11:$N$133,9,FALSE)="CR","(*)","")</f>
        <v>(*)</v>
      </c>
      <c r="AB50" s="784"/>
      <c r="AC50" s="782"/>
      <c r="AD50" s="782"/>
    </row>
    <row r="51" spans="1:30">
      <c r="A51" s="383">
        <v>42</v>
      </c>
      <c r="B51" s="383">
        <v>9.8711859999999992E-4</v>
      </c>
      <c r="C51" s="383" t="s">
        <v>694</v>
      </c>
      <c r="D51" s="788" t="s">
        <v>575</v>
      </c>
      <c r="E51" s="699"/>
      <c r="F51" s="722" t="str">
        <f>+VLOOKUP($A51,Datos!$F$11:$N$133,2,FALSE)</f>
        <v>PACHACHACA</v>
      </c>
      <c r="G51" s="698" t="str">
        <f>+VLOOKUP($A51,Datos!$F$11:$N$133,3,FALSE)</f>
        <v xml:space="preserve"> </v>
      </c>
      <c r="H51" s="816">
        <f>+VLOOKUP($A51,Datos!$F$11:$N$133,7,FALSE)</f>
        <v>9.8711859999999992E-4</v>
      </c>
      <c r="I51" s="815">
        <f>+VLOOKUP($A51,Datos!$F$11:$N$133,5,FALSE)*1000</f>
        <v>9650</v>
      </c>
      <c r="J51" s="814">
        <f t="shared" si="4"/>
        <v>2290926.06</v>
      </c>
      <c r="K51" s="813">
        <f t="shared" si="5"/>
        <v>1</v>
      </c>
      <c r="L51" s="800">
        <f>+VLOOKUP($A51,Datos!F$11:K$133,6,FALSE)*1000</f>
        <v>9650</v>
      </c>
      <c r="M51" s="1375">
        <f t="shared" si="0"/>
        <v>9650</v>
      </c>
      <c r="N51" s="812">
        <f t="shared" si="1"/>
        <v>7770.8595996044851</v>
      </c>
      <c r="O51" s="811">
        <f>+IF(VLOOKUP($A51,Datos!$F$11:$N$133,9,FALSE)="CR",Datos!$R$5,H51)</f>
        <v>9.8711859999999992E-4</v>
      </c>
      <c r="P51" s="1688" t="str">
        <f>+IF(VLOOKUP($A51,Datos!$F$11:$N$133,9,FALSE)="CR","(*)","")</f>
        <v/>
      </c>
      <c r="Q51" s="722" t="str">
        <f>+VLOOKUP($A119,Datos!$F$11:$N$133,2,FALSE)</f>
        <v>CHILINA</v>
      </c>
      <c r="R51" s="698" t="str">
        <f>+VLOOKUP($A119,Datos!$F$11:$N$133,3,FALSE)</f>
        <v xml:space="preserve">C. COMBINADO </v>
      </c>
      <c r="S51" s="816">
        <f>+VLOOKUP($A119,Datos!$F$11:$N$133,7,FALSE)</f>
        <v>0.94523675535765117</v>
      </c>
      <c r="T51" s="815">
        <f>+VLOOKUP($A119,Datos!$F$11:$N$133,5,FALSE)*1000</f>
        <v>15753.7</v>
      </c>
      <c r="U51" s="814">
        <f t="shared" si="6"/>
        <v>6365423.870000001</v>
      </c>
      <c r="V51" s="813">
        <f t="shared" si="7"/>
        <v>1</v>
      </c>
      <c r="W51" s="800">
        <f>+VLOOKUP($A119,Datos!F$11:K$133,6,FALSE)*1000</f>
        <v>15382.648257640907</v>
      </c>
      <c r="X51" s="1375">
        <f t="shared" si="2"/>
        <v>15382.648257640907</v>
      </c>
      <c r="Y51" s="812">
        <f t="shared" si="8"/>
        <v>12387.191697432958</v>
      </c>
      <c r="Z51" s="811">
        <f>+IF(VLOOKUP($A119,Datos!$F$11:$N$133,9,FALSE)="CR",Datos!$R$5,S51)</f>
        <v>0.94523675535765117</v>
      </c>
      <c r="AA51" s="1688" t="str">
        <f>+IF(VLOOKUP($A119,Datos!$F$11:$N$133,9,FALSE)="CR","(*)","")</f>
        <v/>
      </c>
      <c r="AD51" s="782"/>
    </row>
    <row r="52" spans="1:30">
      <c r="A52" s="383">
        <v>4</v>
      </c>
      <c r="B52" s="383">
        <v>9.8711859999999992E-4</v>
      </c>
      <c r="C52" s="383" t="s">
        <v>579</v>
      </c>
      <c r="D52" s="788" t="s">
        <v>575</v>
      </c>
      <c r="E52" s="699"/>
      <c r="F52" s="722" t="str">
        <f>+VLOOKUP($A52,Datos!$F$11:$N$133,2,FALSE)</f>
        <v>PARIAC</v>
      </c>
      <c r="G52" s="698" t="str">
        <f>+VLOOKUP($A52,Datos!$F$11:$N$133,3,FALSE)</f>
        <v xml:space="preserve"> </v>
      </c>
      <c r="H52" s="816">
        <f>+VLOOKUP($A52,Datos!$F$11:$N$133,7,FALSE)</f>
        <v>9.8711859999999992E-4</v>
      </c>
      <c r="I52" s="815">
        <f>+VLOOKUP($A52,Datos!$F$11:$N$133,5,FALSE)*1000</f>
        <v>4951</v>
      </c>
      <c r="J52" s="814">
        <f t="shared" si="4"/>
        <v>2295877.06</v>
      </c>
      <c r="K52" s="813">
        <f t="shared" si="5"/>
        <v>1</v>
      </c>
      <c r="L52" s="800">
        <f>+VLOOKUP($A52,Datos!F$11:K$133,6,FALSE)*1000</f>
        <v>4951</v>
      </c>
      <c r="M52" s="1375">
        <f t="shared" si="0"/>
        <v>4951</v>
      </c>
      <c r="N52" s="812">
        <f t="shared" si="1"/>
        <v>3986.8938733307573</v>
      </c>
      <c r="O52" s="811">
        <f>+IF(VLOOKUP($A52,Datos!$F$11:$N$133,9,FALSE)="CR",Datos!$R$5,H52)</f>
        <v>9.8711859999999992E-4</v>
      </c>
      <c r="P52" s="1688" t="str">
        <f>+IF(VLOOKUP($A52,Datos!$F$11:$N$133,9,FALSE)="CR","(*)","")</f>
        <v/>
      </c>
      <c r="Q52" s="722" t="str">
        <f>+VLOOKUP($A120,Datos!$F$11:$N$133,2,FALSE)</f>
        <v>ILO</v>
      </c>
      <c r="R52" s="698" t="str">
        <f>+VLOOKUP($A120,Datos!$F$11:$N$133,3,FALSE)</f>
        <v>TG-1</v>
      </c>
      <c r="S52" s="816">
        <f>+VLOOKUP($A120,Datos!$F$11:$N$133,7,FALSE)</f>
        <v>0.95607441954707317</v>
      </c>
      <c r="T52" s="815">
        <f>+VLOOKUP($A120,Datos!$F$11:$N$133,5,FALSE)*1000</f>
        <v>34928.9</v>
      </c>
      <c r="U52" s="814">
        <f t="shared" ref="U52" si="9">+U51+T52</f>
        <v>6400352.7700000014</v>
      </c>
      <c r="V52" s="813">
        <f t="shared" ref="V52" si="10">+IF(U52&lt;=$X$81,1,IF(($X$81-U51)/T52&gt;0,($X$81-U51)/T52,0))</f>
        <v>0.63215560753413558</v>
      </c>
      <c r="W52" s="800">
        <f>+VLOOKUP($A120,Datos!F$11:K$133,6,FALSE)*1000</f>
        <v>34928.9</v>
      </c>
      <c r="X52" s="1375">
        <f t="shared" ref="X52" si="11">+W52*V52</f>
        <v>22080.499999999069</v>
      </c>
      <c r="Y52" s="812">
        <f t="shared" si="8"/>
        <v>28127.210141826436</v>
      </c>
      <c r="Z52" s="811">
        <f>+IF(VLOOKUP($A120,Datos!$F$11:$N$133,9,FALSE)="CR",Datos!$R$5,S52)</f>
        <v>0.95607441954707317</v>
      </c>
      <c r="AA52" s="1688" t="str">
        <f>+IF(VLOOKUP($A120,Datos!$F$11:$N$133,9,FALSE)="CR","(*)","")</f>
        <v/>
      </c>
      <c r="AB52" s="784"/>
      <c r="AC52" s="782"/>
      <c r="AD52" s="782"/>
    </row>
    <row r="53" spans="1:30">
      <c r="A53" s="383">
        <v>110</v>
      </c>
      <c r="B53" s="383">
        <v>9.8711859999999992E-4</v>
      </c>
      <c r="C53" s="383" t="s">
        <v>832</v>
      </c>
      <c r="D53" s="788" t="s">
        <v>575</v>
      </c>
      <c r="E53" s="699"/>
      <c r="F53" s="722" t="str">
        <f>+VLOOKUP($A53,Datos!$F$11:$N$133,2,FALSE)</f>
        <v>PÍAS</v>
      </c>
      <c r="G53" s="698" t="str">
        <f>+VLOOKUP($A53,Datos!$F$11:$N$133,3,FALSE)</f>
        <v xml:space="preserve"> </v>
      </c>
      <c r="H53" s="816">
        <f>+VLOOKUP($A53,Datos!$F$11:$N$133,7,FALSE)</f>
        <v>9.8711859999999992E-4</v>
      </c>
      <c r="I53" s="815">
        <f>+VLOOKUP($A53,Datos!$F$11:$N$133,5,FALSE)*1000</f>
        <v>12600</v>
      </c>
      <c r="J53" s="814">
        <f t="shared" si="4"/>
        <v>2308477.06</v>
      </c>
      <c r="K53" s="813">
        <f t="shared" si="5"/>
        <v>1</v>
      </c>
      <c r="L53" s="800">
        <f>+VLOOKUP($A53,Datos!F$11:K$133,6,FALSE)*1000</f>
        <v>12600</v>
      </c>
      <c r="M53" s="1375">
        <f t="shared" si="0"/>
        <v>12600</v>
      </c>
      <c r="N53" s="812">
        <f t="shared" si="1"/>
        <v>10146.407352851453</v>
      </c>
      <c r="O53" s="811">
        <f>+IF(VLOOKUP($A53,Datos!$F$11:$N$133,9,FALSE)="CR",Datos!$R$5,H53)</f>
        <v>9.8711859999999992E-4</v>
      </c>
      <c r="P53" s="1688" t="str">
        <f>+IF(VLOOKUP($A53,Datos!$F$11:$N$133,9,FALSE)="CR","(*)","")</f>
        <v/>
      </c>
      <c r="Q53" s="722" t="str">
        <f>+VLOOKUP($A121,Datos!$F$11:$N$133,2,FALSE)</f>
        <v>PIURA</v>
      </c>
      <c r="R53" s="698" t="str">
        <f>+VLOOKUP($A121,Datos!$F$11:$N$133,3,FALSE)</f>
        <v>TG</v>
      </c>
      <c r="S53" s="816">
        <f>+VLOOKUP($A121,Datos!$F$11:$N$133,7,FALSE)</f>
        <v>0.9815714835649737</v>
      </c>
      <c r="T53" s="815">
        <f>+VLOOKUP($A121,Datos!$F$11:$N$133,5,FALSE)*1000</f>
        <v>16815</v>
      </c>
      <c r="U53" s="814">
        <f t="shared" ref="U53:U54" si="12">+U52+T53</f>
        <v>6417167.7700000014</v>
      </c>
      <c r="V53" s="813">
        <f t="shared" ref="V53:V54" si="13">+IF(U53&lt;=$X$81,1,IF(($X$81-U52)/T53&gt;0,($X$81-U52)/T53,0))</f>
        <v>0</v>
      </c>
      <c r="W53" s="800">
        <f>+VLOOKUP($A121,Datos!F$11:K$133,6,FALSE)*1000</f>
        <v>16266.638538242194</v>
      </c>
      <c r="X53" s="1375">
        <f t="shared" ref="X53:X54" si="14">+W53*V53</f>
        <v>0</v>
      </c>
      <c r="Y53" s="812">
        <f t="shared" si="8"/>
        <v>13099.042926237889</v>
      </c>
      <c r="Z53" s="811">
        <f>+IF(VLOOKUP($A121,Datos!$F$11:$N$133,9,FALSE)="CR",Datos!$R$5,S53)</f>
        <v>0.9815714835649737</v>
      </c>
      <c r="AA53" s="1688" t="str">
        <f>+IF(VLOOKUP($A121,Datos!$F$11:$N$133,9,FALSE)="CR","(*)","")</f>
        <v/>
      </c>
      <c r="AB53" s="784"/>
      <c r="AC53" s="782"/>
      <c r="AD53" s="782"/>
    </row>
    <row r="54" spans="1:30">
      <c r="A54" s="383">
        <v>103</v>
      </c>
      <c r="B54" s="383">
        <v>9.8711859999999992E-4</v>
      </c>
      <c r="C54" s="383" t="s">
        <v>820</v>
      </c>
      <c r="D54" s="788" t="s">
        <v>575</v>
      </c>
      <c r="E54" s="699"/>
      <c r="F54" s="722" t="str">
        <f>+VLOOKUP($A54,Datos!$F$11:$N$133,2,FALSE)</f>
        <v>PLATANAL</v>
      </c>
      <c r="G54" s="698" t="str">
        <f>+VLOOKUP($A54,Datos!$F$11:$N$133,3,FALSE)</f>
        <v xml:space="preserve"> </v>
      </c>
      <c r="H54" s="816">
        <f>+VLOOKUP($A54,Datos!$F$11:$N$133,7,FALSE)</f>
        <v>9.8711859999999992E-4</v>
      </c>
      <c r="I54" s="815">
        <f>+VLOOKUP($A54,Datos!$F$11:$N$133,5,FALSE)*1000</f>
        <v>217383.41</v>
      </c>
      <c r="J54" s="814">
        <f t="shared" si="4"/>
        <v>2525860.4700000002</v>
      </c>
      <c r="K54" s="813">
        <f t="shared" si="5"/>
        <v>1</v>
      </c>
      <c r="L54" s="800">
        <f>+VLOOKUP($A54,Datos!F$11:K$133,6,FALSE)*1000</f>
        <v>217383</v>
      </c>
      <c r="M54" s="1375">
        <f t="shared" si="0"/>
        <v>217383</v>
      </c>
      <c r="N54" s="812">
        <f t="shared" si="1"/>
        <v>175052.10076070693</v>
      </c>
      <c r="O54" s="811">
        <f>+IF(VLOOKUP($A54,Datos!$F$11:$N$133,9,FALSE)="CR",Datos!$R$5,H54)</f>
        <v>9.8711859999999992E-4</v>
      </c>
      <c r="P54" s="1688" t="str">
        <f>+IF(VLOOKUP($A54,Datos!$F$11:$N$133,9,FALSE)="CR","(*)","")</f>
        <v/>
      </c>
      <c r="Q54" s="722" t="str">
        <f>+VLOOKUP($A122,Datos!$F$11:$N$133,2,FALSE)</f>
        <v>CHIMBOTE</v>
      </c>
      <c r="R54" s="698" t="str">
        <f>+VLOOKUP($A122,Datos!$F$11:$N$133,3,FALSE)</f>
        <v>TG-3</v>
      </c>
      <c r="S54" s="816">
        <f>+VLOOKUP($A122,Datos!$F$11:$N$133,7,FALSE)</f>
        <v>1.1344524044808051</v>
      </c>
      <c r="T54" s="815">
        <f>+VLOOKUP($A122,Datos!$F$11:$N$133,5,FALSE)*1000</f>
        <v>20201.899999999998</v>
      </c>
      <c r="U54" s="814">
        <f t="shared" si="12"/>
        <v>6437369.6700000018</v>
      </c>
      <c r="V54" s="813">
        <f t="shared" si="13"/>
        <v>0</v>
      </c>
      <c r="W54" s="800">
        <f>+VLOOKUP($A122,Datos!F$11:K$133,6,FALSE)*1000</f>
        <v>19885.007450980393</v>
      </c>
      <c r="X54" s="1375">
        <f t="shared" si="14"/>
        <v>0</v>
      </c>
      <c r="Y54" s="812">
        <f t="shared" si="8"/>
        <v>16012.808397788362</v>
      </c>
      <c r="Z54" s="811">
        <f>+IF(VLOOKUP($A122,Datos!$F$11:$N$133,9,FALSE)="CR",Datos!$R$5,S54)</f>
        <v>1.9978626000000002</v>
      </c>
      <c r="AA54" s="1688" t="str">
        <f>+IF(VLOOKUP($A122,Datos!$F$11:$N$133,9,FALSE)="CR","(*)","")</f>
        <v>(*)</v>
      </c>
      <c r="AB54" s="784"/>
      <c r="AC54" s="782"/>
      <c r="AD54" s="782"/>
    </row>
    <row r="55" spans="1:30">
      <c r="A55" s="383">
        <v>6</v>
      </c>
      <c r="B55" s="383">
        <v>9.8711859999999992E-4</v>
      </c>
      <c r="C55" s="383" t="s">
        <v>586</v>
      </c>
      <c r="D55" s="788" t="s">
        <v>575</v>
      </c>
      <c r="E55" s="699"/>
      <c r="F55" s="722" t="str">
        <f>+VLOOKUP($A55,Datos!$F$11:$N$133,2,FALSE)</f>
        <v xml:space="preserve">SAN ANTONIO </v>
      </c>
      <c r="G55" s="698" t="str">
        <f>+VLOOKUP($A55,Datos!$F$11:$N$133,3,FALSE)</f>
        <v xml:space="preserve"> </v>
      </c>
      <c r="H55" s="816">
        <f>+VLOOKUP($A55,Datos!$F$11:$N$133,7,FALSE)</f>
        <v>9.8711859999999992E-4</v>
      </c>
      <c r="I55" s="815">
        <f>+VLOOKUP($A55,Datos!$F$11:$N$133,5,FALSE)*1000</f>
        <v>580</v>
      </c>
      <c r="J55" s="814">
        <f t="shared" si="4"/>
        <v>2526440.4700000002</v>
      </c>
      <c r="K55" s="813">
        <f t="shared" si="5"/>
        <v>1</v>
      </c>
      <c r="L55" s="800">
        <f>+VLOOKUP($A55,Datos!F$11:K$133,6,FALSE)*1000</f>
        <v>580</v>
      </c>
      <c r="M55" s="1375">
        <f t="shared" si="0"/>
        <v>580</v>
      </c>
      <c r="N55" s="812">
        <f t="shared" si="1"/>
        <v>467.0568464010986</v>
      </c>
      <c r="O55" s="811">
        <f>+IF(VLOOKUP($A55,Datos!$F$11:$N$133,9,FALSE)="CR",Datos!$R$5,H55)</f>
        <v>9.8711859999999992E-4</v>
      </c>
      <c r="P55" s="1688" t="str">
        <f>+IF(VLOOKUP($A55,Datos!$F$11:$N$133,9,FALSE)="CR","(*)","")</f>
        <v/>
      </c>
      <c r="Q55" s="722"/>
      <c r="R55" s="698"/>
      <c r="S55" s="816"/>
      <c r="T55" s="815"/>
      <c r="U55" s="814"/>
      <c r="V55" s="813"/>
      <c r="W55" s="800"/>
      <c r="X55" s="1375"/>
      <c r="Y55" s="812"/>
      <c r="Z55" s="811"/>
      <c r="AA55" s="1688"/>
      <c r="AB55" s="784"/>
      <c r="AC55" s="782"/>
      <c r="AD55" s="782"/>
    </row>
    <row r="56" spans="1:30">
      <c r="A56" s="383">
        <v>71</v>
      </c>
      <c r="B56" s="383">
        <v>9.8711859999999992E-4</v>
      </c>
      <c r="C56" s="383" t="s">
        <v>760</v>
      </c>
      <c r="D56" s="788" t="s">
        <v>575</v>
      </c>
      <c r="E56" s="699"/>
      <c r="F56" s="722" t="str">
        <f>+VLOOKUP($A56,Datos!$F$11:$N$133,2,FALSE)</f>
        <v>SAN GABAN II</v>
      </c>
      <c r="G56" s="698" t="str">
        <f>+VLOOKUP($A56,Datos!$F$11:$N$133,3,FALSE)</f>
        <v xml:space="preserve"> </v>
      </c>
      <c r="H56" s="816">
        <f>+VLOOKUP($A56,Datos!$F$11:$N$133,7,FALSE)</f>
        <v>9.8711859999999992E-4</v>
      </c>
      <c r="I56" s="815">
        <f>+VLOOKUP($A56,Datos!$F$11:$N$133,5,FALSE)*1000</f>
        <v>113098</v>
      </c>
      <c r="J56" s="814">
        <f t="shared" si="4"/>
        <v>2639538.4700000002</v>
      </c>
      <c r="K56" s="813">
        <f t="shared" si="5"/>
        <v>1</v>
      </c>
      <c r="L56" s="800">
        <f>+VLOOKUP($A56,Datos!F$11:K$133,6,FALSE)*1000</f>
        <v>113098</v>
      </c>
      <c r="M56" s="1375">
        <f t="shared" si="0"/>
        <v>113098</v>
      </c>
      <c r="N56" s="812">
        <f t="shared" si="1"/>
        <v>91074.474507364561</v>
      </c>
      <c r="O56" s="811">
        <f>+IF(VLOOKUP($A56,Datos!$F$11:$N$133,9,FALSE)="CR",Datos!$R$5,H56)</f>
        <v>9.8711859999999992E-4</v>
      </c>
      <c r="P56" s="1688" t="str">
        <f>+IF(VLOOKUP($A56,Datos!$F$11:$N$133,9,FALSE)="CR","(*)","")</f>
        <v/>
      </c>
      <c r="Q56" s="722"/>
      <c r="R56" s="698"/>
      <c r="S56" s="816"/>
      <c r="T56" s="815"/>
      <c r="U56" s="814"/>
      <c r="V56" s="813"/>
      <c r="W56" s="800"/>
      <c r="X56" s="1375"/>
      <c r="Y56" s="812"/>
      <c r="Z56" s="811"/>
      <c r="AA56" s="1688"/>
      <c r="AB56" s="784"/>
      <c r="AC56" s="782"/>
      <c r="AD56" s="782"/>
    </row>
    <row r="57" spans="1:30">
      <c r="A57" s="383">
        <v>7</v>
      </c>
      <c r="B57" s="383">
        <v>9.8711859999999992E-4</v>
      </c>
      <c r="C57" s="383" t="s">
        <v>590</v>
      </c>
      <c r="D57" s="788" t="s">
        <v>575</v>
      </c>
      <c r="E57" s="699"/>
      <c r="F57" s="722" t="str">
        <f>+VLOOKUP($A57,Datos!$F$11:$N$133,2,FALSE)</f>
        <v>SAN IGNACIO</v>
      </c>
      <c r="G57" s="698" t="str">
        <f>+VLOOKUP($A57,Datos!$F$11:$N$133,3,FALSE)</f>
        <v xml:space="preserve"> </v>
      </c>
      <c r="H57" s="816">
        <f>+VLOOKUP($A57,Datos!$F$11:$N$133,7,FALSE)</f>
        <v>9.8711859999999992E-4</v>
      </c>
      <c r="I57" s="815">
        <f>+VLOOKUP($A57,Datos!$F$11:$N$133,5,FALSE)*1000</f>
        <v>422</v>
      </c>
      <c r="J57" s="814">
        <f t="shared" si="4"/>
        <v>2639960.4700000002</v>
      </c>
      <c r="K57" s="813">
        <f t="shared" si="5"/>
        <v>1</v>
      </c>
      <c r="L57" s="800">
        <f>+VLOOKUP($A57,Datos!F$11:K$133,6,FALSE)*1000</f>
        <v>422</v>
      </c>
      <c r="M57" s="1375">
        <f t="shared" si="0"/>
        <v>422</v>
      </c>
      <c r="N57" s="812">
        <f t="shared" si="1"/>
        <v>339.82411927804071</v>
      </c>
      <c r="O57" s="811">
        <f>+IF(VLOOKUP($A57,Datos!$F$11:$N$133,9,FALSE)="CR",Datos!$R$5,H57)</f>
        <v>9.8711859999999992E-4</v>
      </c>
      <c r="P57" s="1688" t="str">
        <f>+IF(VLOOKUP($A57,Datos!$F$11:$N$133,9,FALSE)="CR","(*)","")</f>
        <v/>
      </c>
      <c r="Q57" s="722"/>
      <c r="R57" s="698"/>
      <c r="S57" s="816"/>
      <c r="T57" s="815"/>
      <c r="U57" s="814"/>
      <c r="V57" s="813"/>
      <c r="W57" s="800"/>
      <c r="X57" s="1375"/>
      <c r="Y57" s="812"/>
      <c r="Z57" s="811"/>
      <c r="AA57" s="1688"/>
      <c r="AB57" s="784"/>
      <c r="AC57" s="782"/>
      <c r="AD57" s="782"/>
    </row>
    <row r="58" spans="1:30">
      <c r="A58" s="383">
        <v>15</v>
      </c>
      <c r="B58" s="383">
        <v>9.8711859999999992E-4</v>
      </c>
      <c r="C58" s="383" t="s">
        <v>617</v>
      </c>
      <c r="D58" s="788" t="s">
        <v>575</v>
      </c>
      <c r="E58" s="699"/>
      <c r="F58" s="722" t="str">
        <f>+VLOOKUP($A58,Datos!$F$11:$N$133,2,FALSE)</f>
        <v>YANANGO</v>
      </c>
      <c r="G58" s="698" t="str">
        <f>+VLOOKUP($A58,Datos!$F$11:$N$133,3,FALSE)</f>
        <v xml:space="preserve"> </v>
      </c>
      <c r="H58" s="816">
        <f>+VLOOKUP($A58,Datos!$F$11:$N$133,7,FALSE)</f>
        <v>9.8711859999999992E-4</v>
      </c>
      <c r="I58" s="815">
        <f>+VLOOKUP($A58,Datos!$F$11:$N$133,5,FALSE)*1000</f>
        <v>42607</v>
      </c>
      <c r="J58" s="814">
        <f t="shared" si="4"/>
        <v>2682567.4700000002</v>
      </c>
      <c r="K58" s="813">
        <f t="shared" si="5"/>
        <v>1</v>
      </c>
      <c r="L58" s="800">
        <f>+VLOOKUP($A58,Datos!F$11:K$133,6,FALSE)*1000</f>
        <v>14438</v>
      </c>
      <c r="M58" s="1375">
        <f t="shared" si="0"/>
        <v>14438</v>
      </c>
      <c r="N58" s="812">
        <f t="shared" si="1"/>
        <v>11626.494393688037</v>
      </c>
      <c r="O58" s="811">
        <f>+IF(VLOOKUP($A58,Datos!$F$11:$N$133,9,FALSE)="CR",Datos!$R$5,H58)</f>
        <v>9.8711859999999992E-4</v>
      </c>
      <c r="P58" s="1688" t="str">
        <f>+IF(VLOOKUP($A58,Datos!$F$11:$N$133,9,FALSE)="CR","(*)","")</f>
        <v/>
      </c>
      <c r="Q58" s="722"/>
      <c r="R58" s="698"/>
      <c r="S58" s="816"/>
      <c r="T58" s="815"/>
      <c r="U58" s="814"/>
      <c r="V58" s="813"/>
      <c r="W58" s="800"/>
      <c r="X58" s="1375"/>
      <c r="Y58" s="812"/>
      <c r="Z58" s="811"/>
      <c r="AA58" s="1688"/>
      <c r="AB58" s="784"/>
      <c r="AC58" s="782"/>
      <c r="AD58" s="782"/>
    </row>
    <row r="59" spans="1:30">
      <c r="A59" s="383">
        <v>43</v>
      </c>
      <c r="B59" s="383">
        <v>9.8711859999999992E-4</v>
      </c>
      <c r="C59" s="383" t="s">
        <v>697</v>
      </c>
      <c r="D59" s="788" t="s">
        <v>575</v>
      </c>
      <c r="E59" s="699"/>
      <c r="F59" s="722" t="str">
        <f>+VLOOKUP($A59,Datos!$F$11:$N$133,2,FALSE)</f>
        <v>YAUPI</v>
      </c>
      <c r="G59" s="698" t="str">
        <f>+VLOOKUP($A59,Datos!$F$11:$N$133,3,FALSE)</f>
        <v xml:space="preserve"> </v>
      </c>
      <c r="H59" s="816">
        <f>+VLOOKUP($A59,Datos!$F$11:$N$133,7,FALSE)</f>
        <v>9.8711859999999992E-4</v>
      </c>
      <c r="I59" s="815">
        <f>+VLOOKUP($A59,Datos!$F$11:$N$133,5,FALSE)*1000</f>
        <v>112679</v>
      </c>
      <c r="J59" s="814">
        <f t="shared" si="4"/>
        <v>2795246.47</v>
      </c>
      <c r="K59" s="813">
        <f t="shared" si="5"/>
        <v>1</v>
      </c>
      <c r="L59" s="800">
        <f>+VLOOKUP($A59,Datos!F$11:K$133,6,FALSE)*1000</f>
        <v>112679</v>
      </c>
      <c r="M59" s="1375">
        <f t="shared" si="0"/>
        <v>112679</v>
      </c>
      <c r="N59" s="812">
        <f t="shared" si="1"/>
        <v>90737.066199361012</v>
      </c>
      <c r="O59" s="811">
        <f>+IF(VLOOKUP($A59,Datos!$F$11:$N$133,9,FALSE)="CR",Datos!$R$5,H59)</f>
        <v>9.8711859999999992E-4</v>
      </c>
      <c r="P59" s="1688" t="str">
        <f>+IF(VLOOKUP($A59,Datos!$F$11:$N$133,9,FALSE)="CR","(*)","")</f>
        <v/>
      </c>
      <c r="Q59" s="722"/>
      <c r="R59" s="698"/>
      <c r="S59" s="816"/>
      <c r="T59" s="815"/>
      <c r="U59" s="814"/>
      <c r="V59" s="813"/>
      <c r="W59" s="800"/>
      <c r="X59" s="1375"/>
      <c r="Y59" s="812"/>
      <c r="Z59" s="811"/>
      <c r="AA59" s="1688"/>
      <c r="AB59" s="784"/>
      <c r="AC59" s="782"/>
      <c r="AD59" s="782"/>
    </row>
    <row r="60" spans="1:30">
      <c r="A60" s="383">
        <v>91</v>
      </c>
      <c r="B60" s="383">
        <v>9.8711859999999992E-4</v>
      </c>
      <c r="C60" s="383" t="s">
        <v>799</v>
      </c>
      <c r="D60" s="788" t="s">
        <v>575</v>
      </c>
      <c r="E60" s="699"/>
      <c r="F60" s="722" t="str">
        <f>+VLOOKUP($A60,Datos!$F$11:$N$133,2,FALSE)</f>
        <v>YUNCAN</v>
      </c>
      <c r="G60" s="698" t="str">
        <f>+VLOOKUP($A60,Datos!$F$11:$N$133,3,FALSE)</f>
        <v xml:space="preserve"> </v>
      </c>
      <c r="H60" s="816">
        <f>+VLOOKUP($A60,Datos!$F$11:$N$133,7,FALSE)</f>
        <v>9.8711859999999992E-4</v>
      </c>
      <c r="I60" s="815">
        <f>+VLOOKUP($A60,Datos!$F$11:$N$133,5,FALSE)*1000</f>
        <v>136760</v>
      </c>
      <c r="J60" s="814">
        <f t="shared" si="4"/>
        <v>2932006.47</v>
      </c>
      <c r="K60" s="813">
        <f t="shared" si="5"/>
        <v>1</v>
      </c>
      <c r="L60" s="800">
        <f>+VLOOKUP($A60,Datos!F$11:K$133,6,FALSE)*1000</f>
        <v>136760</v>
      </c>
      <c r="M60" s="1375">
        <f t="shared" si="0"/>
        <v>136760</v>
      </c>
      <c r="N60" s="812">
        <f t="shared" si="1"/>
        <v>110128.78329967974</v>
      </c>
      <c r="O60" s="811">
        <f>+IF(VLOOKUP($A60,Datos!$F$11:$N$133,9,FALSE)="CR",Datos!$R$5,H60)</f>
        <v>9.8711859999999992E-4</v>
      </c>
      <c r="P60" s="1688" t="str">
        <f>+IF(VLOOKUP($A60,Datos!$F$11:$N$133,9,FALSE)="CR","(*)","")</f>
        <v/>
      </c>
      <c r="Q60" s="722"/>
      <c r="R60" s="698"/>
      <c r="S60" s="816"/>
      <c r="T60" s="815"/>
      <c r="U60" s="814"/>
      <c r="V60" s="813"/>
      <c r="W60" s="800"/>
      <c r="X60" s="1375"/>
      <c r="Y60" s="812"/>
      <c r="Z60" s="811"/>
      <c r="AA60" s="1688"/>
      <c r="AB60" s="784"/>
      <c r="AC60" s="782"/>
      <c r="AD60" s="782"/>
    </row>
    <row r="61" spans="1:30">
      <c r="A61" s="383">
        <v>27</v>
      </c>
      <c r="B61" s="383">
        <v>1.1716832803E-3</v>
      </c>
      <c r="C61" s="383" t="s">
        <v>659</v>
      </c>
      <c r="D61" s="788" t="s">
        <v>575</v>
      </c>
      <c r="E61" s="699"/>
      <c r="F61" s="722" t="str">
        <f>+VLOOKUP($A61,Datos!$F$11:$N$133,2,FALSE)</f>
        <v>CAÑON DEL PATO</v>
      </c>
      <c r="G61" s="698" t="str">
        <f>+VLOOKUP($A61,Datos!$F$11:$N$133,3,FALSE)</f>
        <v xml:space="preserve"> </v>
      </c>
      <c r="H61" s="816">
        <f>+VLOOKUP($A61,Datos!$F$11:$N$133,7,FALSE)</f>
        <v>1.1716832803E-3</v>
      </c>
      <c r="I61" s="815">
        <f>+VLOOKUP($A61,Datos!$F$11:$N$133,5,FALSE)*1000</f>
        <v>263491</v>
      </c>
      <c r="J61" s="814">
        <f t="shared" si="4"/>
        <v>3195497.47</v>
      </c>
      <c r="K61" s="813">
        <f t="shared" si="5"/>
        <v>1</v>
      </c>
      <c r="L61" s="800">
        <f>+VLOOKUP($A61,Datos!F$11:K$133,6,FALSE)*1000</f>
        <v>259334</v>
      </c>
      <c r="M61" s="1375">
        <f t="shared" si="0"/>
        <v>259334</v>
      </c>
      <c r="N61" s="812">
        <f t="shared" si="1"/>
        <v>208834.00035272844</v>
      </c>
      <c r="O61" s="811">
        <f>+IF(VLOOKUP($A61,Datos!$F$11:$N$133,9,FALSE)="CR",Datos!$R$5,H61)</f>
        <v>1.1716832803E-3</v>
      </c>
      <c r="P61" s="1688" t="str">
        <f>+IF(VLOOKUP($A61,Datos!$F$11:$N$133,9,FALSE)="CR","(*)","")</f>
        <v/>
      </c>
      <c r="Q61" s="722"/>
      <c r="R61" s="698"/>
      <c r="S61" s="816"/>
      <c r="T61" s="815"/>
      <c r="U61" s="814"/>
      <c r="V61" s="813"/>
      <c r="W61" s="800"/>
      <c r="X61" s="1375"/>
      <c r="Y61" s="812"/>
      <c r="Z61" s="811"/>
      <c r="AA61" s="1688"/>
      <c r="AB61" s="784"/>
      <c r="AC61" s="782"/>
      <c r="AD61" s="782"/>
    </row>
    <row r="62" spans="1:30">
      <c r="A62" s="383">
        <v>94</v>
      </c>
      <c r="B62" s="383">
        <v>9.1410851999999994E-3</v>
      </c>
      <c r="C62" s="383" t="s">
        <v>801</v>
      </c>
      <c r="D62" s="788" t="s">
        <v>804</v>
      </c>
      <c r="E62" s="699"/>
      <c r="F62" s="722" t="str">
        <f>+VLOOKUP($A62,Datos!$F$11:$N$133,2,FALSE)</f>
        <v>CHILCA</v>
      </c>
      <c r="G62" s="698" t="str">
        <f>+VLOOKUP($A62,Datos!$F$11:$N$133,3,FALSE)</f>
        <v>TG3</v>
      </c>
      <c r="H62" s="816">
        <f>+VLOOKUP($A62,Datos!$F$11:$N$133,7,FALSE)</f>
        <v>9.1410851999999994E-3</v>
      </c>
      <c r="I62" s="815">
        <f>+VLOOKUP($A62,Datos!$F$11:$N$133,5,FALSE)*1000</f>
        <v>194194.6</v>
      </c>
      <c r="J62" s="814">
        <f t="shared" si="4"/>
        <v>3389692.0700000003</v>
      </c>
      <c r="K62" s="813">
        <f t="shared" si="5"/>
        <v>1</v>
      </c>
      <c r="L62" s="800">
        <f>+VLOOKUP($A62,Datos!F$11:K$133,6,FALSE)*1000</f>
        <v>189693.94311673508</v>
      </c>
      <c r="M62" s="1375">
        <f t="shared" si="0"/>
        <v>189693.94311673508</v>
      </c>
      <c r="N62" s="812">
        <f t="shared" si="1"/>
        <v>152754.92216119255</v>
      </c>
      <c r="O62" s="811">
        <f>+IF(VLOOKUP($A62,Datos!$F$11:$N$133,9,FALSE)="CR",Datos!$R$5,H62)</f>
        <v>9.1410851999999994E-3</v>
      </c>
      <c r="P62" s="1688" t="str">
        <f>+IF(VLOOKUP($A62,Datos!$F$11:$N$133,9,FALSE)="CR","(*)","")</f>
        <v/>
      </c>
      <c r="Q62" s="722"/>
      <c r="R62" s="698"/>
      <c r="S62" s="816"/>
      <c r="T62" s="815"/>
      <c r="U62" s="814"/>
      <c r="V62" s="813"/>
      <c r="W62" s="800"/>
      <c r="X62" s="1375"/>
      <c r="Y62" s="812"/>
      <c r="Z62" s="811"/>
      <c r="AA62" s="1688"/>
      <c r="AB62" s="784"/>
      <c r="AC62" s="782"/>
      <c r="AD62" s="782"/>
    </row>
    <row r="63" spans="1:30">
      <c r="A63" s="383">
        <v>98</v>
      </c>
      <c r="B63" s="383">
        <v>1.0464820600000001E-2</v>
      </c>
      <c r="C63" s="383" t="s">
        <v>420</v>
      </c>
      <c r="D63" s="788" t="s">
        <v>804</v>
      </c>
      <c r="E63" s="699"/>
      <c r="F63" s="722" t="str">
        <f>+VLOOKUP($A63,Datos!$F$11:$N$133,2,FALSE)</f>
        <v>KALLPA</v>
      </c>
      <c r="G63" s="698" t="str">
        <f>+VLOOKUP($A63,Datos!$F$11:$N$133,3,FALSE)</f>
        <v>TG3</v>
      </c>
      <c r="H63" s="816">
        <f>+VLOOKUP($A63,Datos!$F$11:$N$133,7,FALSE)</f>
        <v>1.0464820600000001E-2</v>
      </c>
      <c r="I63" s="815">
        <f>+VLOOKUP($A63,Datos!$F$11:$N$133,5,FALSE)*1000</f>
        <v>197844</v>
      </c>
      <c r="J63" s="814">
        <f t="shared" si="4"/>
        <v>3587536.0700000003</v>
      </c>
      <c r="K63" s="813">
        <f t="shared" si="5"/>
        <v>1</v>
      </c>
      <c r="L63" s="800">
        <f>+VLOOKUP($A63,Datos!F$11:K$133,6,FALSE)*1000</f>
        <v>195701.36662106702</v>
      </c>
      <c r="M63" s="1375">
        <f t="shared" si="0"/>
        <v>195701.36662106702</v>
      </c>
      <c r="N63" s="812">
        <f t="shared" si="1"/>
        <v>157592.52263865652</v>
      </c>
      <c r="O63" s="811">
        <f>+IF(VLOOKUP($A63,Datos!$F$11:$N$133,9,FALSE)="CR",Datos!$R$5,H63)</f>
        <v>1.0464820600000001E-2</v>
      </c>
      <c r="P63" s="1688" t="str">
        <f>+IF(VLOOKUP($A63,Datos!$F$11:$N$133,9,FALSE)="CR","(*)","")</f>
        <v/>
      </c>
      <c r="Q63" s="722"/>
      <c r="R63" s="698"/>
      <c r="S63" s="816"/>
      <c r="T63" s="815"/>
      <c r="U63" s="814"/>
      <c r="V63" s="813"/>
      <c r="W63" s="800"/>
      <c r="X63" s="1375"/>
      <c r="Y63" s="812"/>
      <c r="Z63" s="811"/>
      <c r="AA63" s="1688"/>
      <c r="AB63" s="784"/>
      <c r="AC63" s="782"/>
      <c r="AD63" s="782"/>
    </row>
    <row r="64" spans="1:30">
      <c r="A64" s="383">
        <v>97</v>
      </c>
      <c r="B64" s="383">
        <v>1.07955536E-2</v>
      </c>
      <c r="C64" s="383" t="s">
        <v>420</v>
      </c>
      <c r="D64" s="788" t="s">
        <v>742</v>
      </c>
      <c r="E64" s="699"/>
      <c r="F64" s="722" t="str">
        <f>+VLOOKUP($A64,Datos!$F$11:$N$133,2,FALSE)</f>
        <v>KALLPA</v>
      </c>
      <c r="G64" s="698" t="str">
        <f>+VLOOKUP($A64,Datos!$F$11:$N$133,3,FALSE)</f>
        <v>TG2</v>
      </c>
      <c r="H64" s="816">
        <f>+VLOOKUP($A64,Datos!$F$11:$N$133,7,FALSE)</f>
        <v>1.07955536E-2</v>
      </c>
      <c r="I64" s="815">
        <f>+VLOOKUP($A64,Datos!$F$11:$N$133,5,FALSE)*1000</f>
        <v>193515.9</v>
      </c>
      <c r="J64" s="814">
        <f t="shared" si="4"/>
        <v>3781051.97</v>
      </c>
      <c r="K64" s="813">
        <f t="shared" si="5"/>
        <v>1</v>
      </c>
      <c r="L64" s="800">
        <f>+VLOOKUP($A64,Datos!F$11:K$133,6,FALSE)*1000</f>
        <v>192986.44473324213</v>
      </c>
      <c r="M64" s="1375">
        <f t="shared" si="0"/>
        <v>192986.44473324213</v>
      </c>
      <c r="N64" s="812">
        <f t="shared" si="1"/>
        <v>155406.2763366689</v>
      </c>
      <c r="O64" s="811">
        <f>+IF(VLOOKUP($A64,Datos!$F$11:$N$133,9,FALSE)="CR",Datos!$R$5,H64)</f>
        <v>1.07955536E-2</v>
      </c>
      <c r="P64" s="1688" t="str">
        <f>+IF(VLOOKUP($A64,Datos!$F$11:$N$133,9,FALSE)="CR","(*)","")</f>
        <v/>
      </c>
      <c r="Q64" s="722"/>
      <c r="R64" s="698"/>
      <c r="S64" s="816"/>
      <c r="T64" s="815"/>
      <c r="U64" s="814"/>
      <c r="V64" s="813"/>
      <c r="W64" s="800"/>
      <c r="X64" s="1375"/>
      <c r="Y64" s="812"/>
      <c r="Z64" s="811"/>
      <c r="AA64" s="1688"/>
      <c r="AB64" s="784"/>
      <c r="AC64" s="782"/>
      <c r="AD64" s="782"/>
    </row>
    <row r="65" spans="1:30">
      <c r="A65" s="383">
        <v>92</v>
      </c>
      <c r="B65" s="383">
        <v>1.1814800399999999E-2</v>
      </c>
      <c r="C65" s="383" t="s">
        <v>801</v>
      </c>
      <c r="D65" s="788" t="s">
        <v>686</v>
      </c>
      <c r="E65" s="699"/>
      <c r="F65" s="722" t="str">
        <f>+VLOOKUP($A65,Datos!$F$11:$N$133,2,FALSE)</f>
        <v>CHILCA</v>
      </c>
      <c r="G65" s="698" t="str">
        <f>+VLOOKUP($A65,Datos!$F$11:$N$133,3,FALSE)</f>
        <v>TG1</v>
      </c>
      <c r="H65" s="816">
        <f>+VLOOKUP($A65,Datos!$F$11:$N$133,7,FALSE)</f>
        <v>1.1814800399999999E-2</v>
      </c>
      <c r="I65" s="815">
        <f>+VLOOKUP($A65,Datos!$F$11:$N$133,5,FALSE)*1000</f>
        <v>171463.8</v>
      </c>
      <c r="J65" s="814">
        <f t="shared" si="4"/>
        <v>3952515.77</v>
      </c>
      <c r="K65" s="813">
        <f t="shared" si="5"/>
        <v>1</v>
      </c>
      <c r="L65" s="800">
        <f>+VLOOKUP($A65,Datos!F$11:K$133,6,FALSE)*1000</f>
        <v>171229.23939808478</v>
      </c>
      <c r="M65" s="1375">
        <f t="shared" si="0"/>
        <v>171229.23939808478</v>
      </c>
      <c r="N65" s="812">
        <f t="shared" si="1"/>
        <v>137885.84235332452</v>
      </c>
      <c r="O65" s="811">
        <f>+IF(VLOOKUP($A65,Datos!$F$11:$N$133,9,FALSE)="CR",Datos!$R$5,H65)</f>
        <v>1.1814800399999999E-2</v>
      </c>
      <c r="P65" s="1688" t="str">
        <f>+IF(VLOOKUP($A65,Datos!$F$11:$N$133,9,FALSE)="CR","(*)","")</f>
        <v/>
      </c>
      <c r="Q65" s="722"/>
      <c r="R65" s="698"/>
      <c r="S65" s="816"/>
      <c r="T65" s="815"/>
      <c r="U65" s="814"/>
      <c r="V65" s="813"/>
      <c r="W65" s="800"/>
      <c r="X65" s="1375"/>
      <c r="Y65" s="812"/>
      <c r="Z65" s="811"/>
      <c r="AA65" s="1688"/>
      <c r="AB65" s="784"/>
      <c r="AC65" s="782"/>
      <c r="AD65" s="782"/>
    </row>
    <row r="66" spans="1:30">
      <c r="A66" s="383">
        <v>96</v>
      </c>
      <c r="B66" s="383">
        <v>1.19784262E-2</v>
      </c>
      <c r="C66" s="383" t="s">
        <v>420</v>
      </c>
      <c r="D66" s="788" t="s">
        <v>686</v>
      </c>
      <c r="E66" s="699"/>
      <c r="F66" s="722" t="str">
        <f>+VLOOKUP($A66,Datos!$F$11:$N$133,2,FALSE)</f>
        <v>KALLPA</v>
      </c>
      <c r="G66" s="698" t="str">
        <f>+VLOOKUP($A66,Datos!$F$11:$N$133,3,FALSE)</f>
        <v>TG1</v>
      </c>
      <c r="H66" s="816">
        <f>+VLOOKUP($A66,Datos!$F$11:$N$133,7,FALSE)</f>
        <v>1.19784262E-2</v>
      </c>
      <c r="I66" s="815">
        <f>+VLOOKUP($A66,Datos!$F$11:$N$133,5,FALSE)*1000</f>
        <v>189868</v>
      </c>
      <c r="J66" s="814">
        <f t="shared" si="4"/>
        <v>4142383.77</v>
      </c>
      <c r="K66" s="813">
        <f t="shared" si="5"/>
        <v>1</v>
      </c>
      <c r="L66" s="800">
        <f>+VLOOKUP($A66,Datos!F$11:K$133,6,FALSE)*1000</f>
        <v>188613.53145396645</v>
      </c>
      <c r="M66" s="1375">
        <f t="shared" si="0"/>
        <v>188613.53145396645</v>
      </c>
      <c r="N66" s="812">
        <f t="shared" si="1"/>
        <v>151884.8986025241</v>
      </c>
      <c r="O66" s="811">
        <f>+IF(VLOOKUP($A66,Datos!$F$11:$N$133,9,FALSE)="CR",Datos!$R$5,H66)</f>
        <v>1.19784262E-2</v>
      </c>
      <c r="P66" s="1688" t="str">
        <f>+IF(VLOOKUP($A66,Datos!$F$11:$N$133,9,FALSE)="CR","(*)","")</f>
        <v/>
      </c>
      <c r="Q66" s="722"/>
      <c r="R66" s="698"/>
      <c r="S66" s="816"/>
      <c r="T66" s="815"/>
      <c r="U66" s="814"/>
      <c r="V66" s="813"/>
      <c r="W66" s="800"/>
      <c r="X66" s="1375"/>
      <c r="Y66" s="812"/>
      <c r="Z66" s="811"/>
      <c r="AA66" s="1688"/>
      <c r="AB66" s="784"/>
      <c r="AC66" s="782"/>
      <c r="AD66" s="782"/>
    </row>
    <row r="67" spans="1:30">
      <c r="A67" s="383">
        <v>93</v>
      </c>
      <c r="B67" s="383">
        <v>1.2017257199999999E-2</v>
      </c>
      <c r="C67" s="383" t="s">
        <v>801</v>
      </c>
      <c r="D67" s="788" t="s">
        <v>742</v>
      </c>
      <c r="E67" s="699"/>
      <c r="F67" s="722" t="str">
        <f>+VLOOKUP($A67,Datos!$F$11:$N$133,2,FALSE)</f>
        <v>CHILCA</v>
      </c>
      <c r="G67" s="698" t="str">
        <f>+VLOOKUP($A67,Datos!$F$11:$N$133,3,FALSE)</f>
        <v>TG2</v>
      </c>
      <c r="H67" s="816">
        <f>+VLOOKUP($A67,Datos!$F$11:$N$133,7,FALSE)</f>
        <v>1.2017257199999999E-2</v>
      </c>
      <c r="I67" s="815">
        <f>+VLOOKUP($A67,Datos!$F$11:$N$133,5,FALSE)*1000</f>
        <v>170277</v>
      </c>
      <c r="J67" s="814">
        <f t="shared" si="4"/>
        <v>4312660.7699999996</v>
      </c>
      <c r="K67" s="813">
        <f t="shared" si="5"/>
        <v>1</v>
      </c>
      <c r="L67" s="800">
        <f>+VLOOKUP($A67,Datos!F$11:K$133,6,FALSE)*1000</f>
        <v>169443.60291837665</v>
      </c>
      <c r="M67" s="1375">
        <f t="shared" si="0"/>
        <v>169443.60291837665</v>
      </c>
      <c r="N67" s="812">
        <f t="shared" si="1"/>
        <v>136447.92210671894</v>
      </c>
      <c r="O67" s="811">
        <f>+IF(VLOOKUP($A67,Datos!$F$11:$N$133,9,FALSE)="CR",Datos!$R$5,H67)</f>
        <v>1.2017257199999999E-2</v>
      </c>
      <c r="P67" s="1688" t="str">
        <f>+IF(VLOOKUP($A67,Datos!$F$11:$N$133,9,FALSE)="CR","(*)","")</f>
        <v/>
      </c>
      <c r="Q67" s="722"/>
      <c r="R67" s="698"/>
      <c r="S67" s="816"/>
      <c r="T67" s="815"/>
      <c r="U67" s="814"/>
      <c r="V67" s="813"/>
      <c r="W67" s="800"/>
      <c r="X67" s="1375"/>
      <c r="Y67" s="812"/>
      <c r="Z67" s="811"/>
      <c r="AA67" s="1688"/>
      <c r="AB67" s="784"/>
      <c r="AC67" s="782"/>
      <c r="AD67" s="782"/>
    </row>
    <row r="68" spans="1:30">
      <c r="A68" s="383">
        <v>80</v>
      </c>
      <c r="B68" s="383">
        <v>2.2100601688376735E-2</v>
      </c>
      <c r="C68" s="383" t="s">
        <v>781</v>
      </c>
      <c r="D68" s="788" t="s">
        <v>782</v>
      </c>
      <c r="E68" s="699"/>
      <c r="F68" s="722" t="str">
        <f>+VLOOKUP($A68,Datos!$F$11:$N$133,2,FALSE)</f>
        <v>INDEPENDENCIA</v>
      </c>
      <c r="G68" s="698" t="str">
        <f>+VLOOKUP($A68,Datos!$F$11:$N$133,3,FALSE)</f>
        <v>WARTSILA1</v>
      </c>
      <c r="H68" s="816">
        <f>+VLOOKUP($A68,Datos!$F$11:$N$133,7,FALSE)</f>
        <v>2.2100601688376735E-2</v>
      </c>
      <c r="I68" s="815">
        <f>+VLOOKUP($A68,Datos!$F$11:$N$133,5,FALSE)*1000</f>
        <v>5742</v>
      </c>
      <c r="J68" s="814">
        <f t="shared" si="4"/>
        <v>4318402.7699999996</v>
      </c>
      <c r="K68" s="813">
        <f t="shared" si="5"/>
        <v>1</v>
      </c>
      <c r="L68" s="800">
        <f>+VLOOKUP($A68,Datos!F$11:K$133,6,FALSE)*1000</f>
        <v>5674.1607696836436</v>
      </c>
      <c r="M68" s="1375">
        <f t="shared" si="0"/>
        <v>5674.1607696836436</v>
      </c>
      <c r="N68" s="812">
        <f t="shared" si="1"/>
        <v>4569.2338535539184</v>
      </c>
      <c r="O68" s="811">
        <f>+IF(VLOOKUP($A68,Datos!$F$11:$N$133,9,FALSE)="CR",Datos!$R$5,H68)</f>
        <v>2.2100601688376735E-2</v>
      </c>
      <c r="P68" s="1688" t="str">
        <f>+IF(VLOOKUP($A68,Datos!$F$11:$N$133,9,FALSE)="CR","(*)","")</f>
        <v/>
      </c>
      <c r="Q68" s="722"/>
      <c r="R68" s="698"/>
      <c r="S68" s="816"/>
      <c r="T68" s="815"/>
      <c r="U68" s="814"/>
      <c r="V68" s="813"/>
      <c r="W68" s="800"/>
      <c r="X68" s="1375"/>
      <c r="Y68" s="812"/>
      <c r="Z68" s="811"/>
      <c r="AA68" s="1688"/>
      <c r="AB68" s="784"/>
      <c r="AC68" s="782"/>
      <c r="AD68" s="782"/>
    </row>
    <row r="69" spans="1:30">
      <c r="A69" s="383">
        <v>81</v>
      </c>
      <c r="B69" s="383">
        <v>2.2100601688376735E-2</v>
      </c>
      <c r="C69" s="383" t="s">
        <v>781</v>
      </c>
      <c r="D69" s="788" t="s">
        <v>784</v>
      </c>
      <c r="E69" s="699"/>
      <c r="F69" s="722" t="str">
        <f>+VLOOKUP($A69,Datos!$F$11:$N$133,2,FALSE)</f>
        <v>INDEPENDENCIA</v>
      </c>
      <c r="G69" s="698" t="str">
        <f>+VLOOKUP($A69,Datos!$F$11:$N$133,3,FALSE)</f>
        <v>WARTSILA2</v>
      </c>
      <c r="H69" s="816">
        <f>+VLOOKUP($A69,Datos!$F$11:$N$133,7,FALSE)</f>
        <v>2.2100601688376735E-2</v>
      </c>
      <c r="I69" s="815">
        <f>+VLOOKUP($A69,Datos!$F$11:$N$133,5,FALSE)*1000</f>
        <v>5750</v>
      </c>
      <c r="J69" s="814">
        <f t="shared" si="4"/>
        <v>4324152.7699999996</v>
      </c>
      <c r="K69" s="813">
        <f t="shared" si="5"/>
        <v>1</v>
      </c>
      <c r="L69" s="800">
        <f>+VLOOKUP($A69,Datos!F$11:K$133,6,FALSE)*1000</f>
        <v>5604.7733239879281</v>
      </c>
      <c r="M69" s="1375">
        <f t="shared" si="0"/>
        <v>5604.7733239879281</v>
      </c>
      <c r="N69" s="812">
        <f t="shared" si="1"/>
        <v>4513.3581956806975</v>
      </c>
      <c r="O69" s="811">
        <f>+IF(VLOOKUP($A69,Datos!$F$11:$N$133,9,FALSE)="CR",Datos!$R$5,H69)</f>
        <v>2.2100601688376735E-2</v>
      </c>
      <c r="P69" s="1688" t="str">
        <f>+IF(VLOOKUP($A69,Datos!$F$11:$N$133,9,FALSE)="CR","(*)","")</f>
        <v/>
      </c>
      <c r="Q69" s="722"/>
      <c r="R69" s="698"/>
      <c r="S69" s="816"/>
      <c r="T69" s="815"/>
      <c r="U69" s="814"/>
      <c r="V69" s="813"/>
      <c r="W69" s="800"/>
      <c r="X69" s="1375"/>
      <c r="Y69" s="812"/>
      <c r="Z69" s="811"/>
      <c r="AA69" s="1688"/>
      <c r="AB69" s="784"/>
      <c r="AC69" s="782"/>
      <c r="AD69" s="782"/>
    </row>
    <row r="70" spans="1:30">
      <c r="A70" s="383">
        <v>82</v>
      </c>
      <c r="B70" s="383">
        <v>2.2100601688376735E-2</v>
      </c>
      <c r="C70" s="383" t="s">
        <v>781</v>
      </c>
      <c r="D70" s="788" t="s">
        <v>785</v>
      </c>
      <c r="E70" s="699"/>
      <c r="F70" s="722" t="str">
        <f>+VLOOKUP($A70,Datos!$F$11:$N$133,2,FALSE)</f>
        <v>INDEPENDENCIA</v>
      </c>
      <c r="G70" s="698" t="str">
        <f>+VLOOKUP($A70,Datos!$F$11:$N$133,3,FALSE)</f>
        <v>WARTSILA3</v>
      </c>
      <c r="H70" s="816">
        <f>+VLOOKUP($A70,Datos!$F$11:$N$133,7,FALSE)</f>
        <v>2.2100601688376735E-2</v>
      </c>
      <c r="I70" s="815">
        <f>+VLOOKUP($A70,Datos!$F$11:$N$133,5,FALSE)*1000</f>
        <v>5741</v>
      </c>
      <c r="J70" s="814">
        <f t="shared" si="4"/>
        <v>4329893.7699999996</v>
      </c>
      <c r="K70" s="813">
        <f t="shared" si="5"/>
        <v>1</v>
      </c>
      <c r="L70" s="800">
        <f>+VLOOKUP($A70,Datos!F$11:K$133,6,FALSE)*1000</f>
        <v>5665.4404549785177</v>
      </c>
      <c r="M70" s="1375">
        <f t="shared" si="0"/>
        <v>5665.4404549785177</v>
      </c>
      <c r="N70" s="812">
        <f t="shared" si="1"/>
        <v>4562.2116420266757</v>
      </c>
      <c r="O70" s="811">
        <f>+IF(VLOOKUP($A70,Datos!$F$11:$N$133,9,FALSE)="CR",Datos!$R$5,H70)</f>
        <v>2.2100601688376735E-2</v>
      </c>
      <c r="P70" s="1688" t="str">
        <f>+IF(VLOOKUP($A70,Datos!$F$11:$N$133,9,FALSE)="CR","(*)","")</f>
        <v/>
      </c>
      <c r="Q70" s="714" t="s">
        <v>378</v>
      </c>
      <c r="R70" s="830"/>
      <c r="S70" s="827"/>
      <c r="T70" s="829">
        <f>SUM(I10:I77)+SUM(T10:T69)</f>
        <v>6437369.6699999999</v>
      </c>
      <c r="U70" s="828"/>
      <c r="V70" s="827"/>
      <c r="W70" s="826">
        <f>SUM(L10:L77)+SUM(W10:W69)</f>
        <v>6294766.4927887898</v>
      </c>
      <c r="X70" s="825">
        <f>SUM(M10:M77)+SUM(X10:X69)</f>
        <v>6245766.446799566</v>
      </c>
      <c r="Y70" s="824">
        <f>SUM(N10:N77)+SUM(Y10:Y69)</f>
        <v>5068989.2878504079</v>
      </c>
      <c r="Z70" s="823"/>
      <c r="AA70" s="1688"/>
      <c r="AB70" s="784"/>
      <c r="AC70" s="782"/>
      <c r="AD70" s="782"/>
    </row>
    <row r="71" spans="1:30">
      <c r="A71" s="383">
        <v>83</v>
      </c>
      <c r="B71" s="383">
        <v>2.2100601688376735E-2</v>
      </c>
      <c r="C71" s="383" t="s">
        <v>781</v>
      </c>
      <c r="D71" s="788" t="s">
        <v>786</v>
      </c>
      <c r="E71" s="699"/>
      <c r="F71" s="722" t="str">
        <f>+VLOOKUP($A71,Datos!$F$11:$N$133,2,FALSE)</f>
        <v>INDEPENDENCIA</v>
      </c>
      <c r="G71" s="698" t="str">
        <f>+VLOOKUP($A71,Datos!$F$11:$N$133,3,FALSE)</f>
        <v>WARTSILA4</v>
      </c>
      <c r="H71" s="816">
        <f>+VLOOKUP($A71,Datos!$F$11:$N$133,7,FALSE)</f>
        <v>2.2100601688376735E-2</v>
      </c>
      <c r="I71" s="815">
        <f>+VLOOKUP($A71,Datos!$F$11:$N$133,5,FALSE)*1000</f>
        <v>5734</v>
      </c>
      <c r="J71" s="814">
        <f t="shared" si="4"/>
        <v>4335627.7699999996</v>
      </c>
      <c r="K71" s="813">
        <f t="shared" si="5"/>
        <v>1</v>
      </c>
      <c r="L71" s="800">
        <f>+VLOOKUP($A71,Datos!F$11:K$133,6,FALSE)*1000</f>
        <v>5634.5207637549192</v>
      </c>
      <c r="M71" s="1375">
        <f t="shared" si="0"/>
        <v>5634.5207637549192</v>
      </c>
      <c r="N71" s="812">
        <f t="shared" si="1"/>
        <v>4537.3129291394516</v>
      </c>
      <c r="O71" s="811">
        <f>+IF(VLOOKUP($A71,Datos!$F$11:$N$133,9,FALSE)="CR",Datos!$R$5,H71)</f>
        <v>2.2100601688376735E-2</v>
      </c>
      <c r="P71" s="1688" t="str">
        <f>+IF(VLOOKUP($A71,Datos!$F$11:$N$133,9,FALSE)="CR","(*)","")</f>
        <v/>
      </c>
      <c r="Q71" s="355"/>
      <c r="R71" s="698"/>
      <c r="S71" s="795"/>
      <c r="T71" s="822"/>
      <c r="U71" s="822"/>
      <c r="V71" s="802"/>
      <c r="W71" s="821"/>
      <c r="X71" s="800"/>
      <c r="Y71" s="800"/>
      <c r="Z71" s="795"/>
      <c r="AA71" s="1688"/>
      <c r="AB71" s="784"/>
      <c r="AC71" s="782"/>
      <c r="AD71" s="782"/>
    </row>
    <row r="72" spans="1:30">
      <c r="A72" s="383">
        <v>63</v>
      </c>
      <c r="B72" s="383">
        <v>2.3782798324012387E-2</v>
      </c>
      <c r="C72" s="383" t="s">
        <v>740</v>
      </c>
      <c r="D72" s="788" t="s">
        <v>686</v>
      </c>
      <c r="E72" s="699"/>
      <c r="F72" s="722" t="str">
        <f>+VLOOKUP($A72,Datos!$F$11:$N$133,2,FALSE)</f>
        <v xml:space="preserve">PISCO </v>
      </c>
      <c r="G72" s="698" t="str">
        <f>+VLOOKUP($A72,Datos!$F$11:$N$133,3,FALSE)</f>
        <v>TG1</v>
      </c>
      <c r="H72" s="816">
        <f>+VLOOKUP($A72,Datos!$F$11:$N$133,7,FALSE)</f>
        <v>2.3782798324012387E-2</v>
      </c>
      <c r="I72" s="815">
        <f>+VLOOKUP($A72,Datos!$F$11:$N$133,5,FALSE)*1000</f>
        <v>35376</v>
      </c>
      <c r="J72" s="814">
        <f t="shared" si="4"/>
        <v>4371003.7699999996</v>
      </c>
      <c r="K72" s="813">
        <f t="shared" si="5"/>
        <v>1</v>
      </c>
      <c r="L72" s="800">
        <f>+VLOOKUP($A72,Datos!F$11:K$133,6,FALSE)*1000</f>
        <v>33771.985919665116</v>
      </c>
      <c r="M72" s="1375">
        <f t="shared" si="0"/>
        <v>33771.985919665116</v>
      </c>
      <c r="N72" s="812">
        <f t="shared" si="1"/>
        <v>27195.581448863955</v>
      </c>
      <c r="O72" s="811">
        <f>+IF(VLOOKUP($A72,Datos!$F$11:$N$133,9,FALSE)="CR",Datos!$R$5,H72)</f>
        <v>2.3782798324012387E-2</v>
      </c>
      <c r="P72" s="1688" t="str">
        <f>+IF(VLOOKUP($A72,Datos!$F$11:$N$133,9,FALSE)="CR","(*)","")</f>
        <v/>
      </c>
      <c r="Q72" s="721"/>
      <c r="R72" s="721"/>
      <c r="S72" s="721"/>
      <c r="T72" s="709"/>
      <c r="V72" s="820"/>
      <c r="W72" s="721"/>
      <c r="X72" s="721"/>
      <c r="Y72" s="1369"/>
      <c r="Z72" s="1369"/>
      <c r="AB72" s="784"/>
      <c r="AC72" s="782"/>
      <c r="AD72" s="782"/>
    </row>
    <row r="73" spans="1:30">
      <c r="A73" s="383">
        <v>64</v>
      </c>
      <c r="B73" s="383">
        <v>2.3843588417784542E-2</v>
      </c>
      <c r="C73" s="383" t="s">
        <v>740</v>
      </c>
      <c r="D73" s="788" t="s">
        <v>742</v>
      </c>
      <c r="E73" s="699"/>
      <c r="F73" s="722" t="str">
        <f>+VLOOKUP($A73,Datos!$F$11:$N$133,2,FALSE)</f>
        <v xml:space="preserve">PISCO </v>
      </c>
      <c r="G73" s="698" t="str">
        <f>+VLOOKUP($A73,Datos!$F$11:$N$133,3,FALSE)</f>
        <v>TG2</v>
      </c>
      <c r="H73" s="816">
        <f>+VLOOKUP($A73,Datos!$F$11:$N$133,7,FALSE)</f>
        <v>2.3843588417784542E-2</v>
      </c>
      <c r="I73" s="815">
        <f>+VLOOKUP($A73,Datos!$F$11:$N$133,5,FALSE)*1000</f>
        <v>35285</v>
      </c>
      <c r="J73" s="814">
        <f t="shared" si="4"/>
        <v>4406288.7699999996</v>
      </c>
      <c r="K73" s="813">
        <f t="shared" si="5"/>
        <v>1</v>
      </c>
      <c r="L73" s="800">
        <f>+VLOOKUP($A73,Datos!F$11:K$133,6,FALSE)*1000</f>
        <v>34754.054157056511</v>
      </c>
      <c r="M73" s="1375">
        <f t="shared" si="0"/>
        <v>34754.054157056511</v>
      </c>
      <c r="N73" s="812">
        <f t="shared" si="1"/>
        <v>27986.411955599662</v>
      </c>
      <c r="O73" s="811">
        <f>+IF(VLOOKUP($A73,Datos!$F$11:$N$133,9,FALSE)="CR",Datos!$R$5,H73)</f>
        <v>2.3843588417784542E-2</v>
      </c>
      <c r="P73" s="1688" t="str">
        <f>+IF(VLOOKUP($A73,Datos!$F$11:$N$133,9,FALSE)="CR","(*)","")</f>
        <v/>
      </c>
      <c r="Q73" s="721"/>
      <c r="R73" s="721"/>
      <c r="S73" s="721"/>
      <c r="T73" s="1680"/>
      <c r="U73" s="1680"/>
      <c r="V73" s="819"/>
      <c r="W73" s="721"/>
      <c r="X73" s="721"/>
      <c r="Y73" s="1369"/>
      <c r="Z73" s="1369"/>
      <c r="AB73" s="784"/>
      <c r="AC73" s="782"/>
      <c r="AD73" s="782"/>
    </row>
    <row r="74" spans="1:30">
      <c r="A74" s="383">
        <v>21</v>
      </c>
      <c r="B74" s="383">
        <v>4.5240595858105831E-2</v>
      </c>
      <c r="C74" s="383" t="s">
        <v>640</v>
      </c>
      <c r="D74" s="788" t="s">
        <v>641</v>
      </c>
      <c r="E74" s="699"/>
      <c r="F74" s="722" t="str">
        <f>+VLOOKUP($A74,Datos!$F$11:$N$133,2,FALSE)</f>
        <v>VENTANILLA</v>
      </c>
      <c r="G74" s="698" t="str">
        <f>+VLOOKUP($A74,Datos!$F$11:$N$133,3,FALSE)</f>
        <v>TG3+TG4 CCOMB F.DIREC.</v>
      </c>
      <c r="H74" s="816">
        <f>+VLOOKUP($A74,Datos!$F$11:$N$133,7,FALSE)</f>
        <v>4.5240595858105831E-2</v>
      </c>
      <c r="I74" s="815">
        <f>+VLOOKUP($A74,Datos!$F$11:$N$133,5,FALSE)*1000</f>
        <v>492745</v>
      </c>
      <c r="J74" s="814">
        <f t="shared" si="4"/>
        <v>4899033.7699999996</v>
      </c>
      <c r="K74" s="813">
        <f t="shared" si="5"/>
        <v>1</v>
      </c>
      <c r="L74" s="800">
        <f>+VLOOKUP($A74,Datos!F$11:K$133,6,FALSE)*1000</f>
        <v>489671.39427907509</v>
      </c>
      <c r="M74" s="1375">
        <f t="shared" ref="M74:M77" si="15">+L74*K74</f>
        <v>489671.39427907509</v>
      </c>
      <c r="N74" s="812">
        <f t="shared" ref="N74:N77" si="16">+L74/X$83</f>
        <v>394317.89169795474</v>
      </c>
      <c r="O74" s="811">
        <f>+IF(VLOOKUP($A74,Datos!$F$11:$N$133,9,FALSE)="CR",Datos!$R$5,H74)</f>
        <v>4.5240595858105831E-2</v>
      </c>
      <c r="P74" s="1688" t="str">
        <f>+IF(VLOOKUP($A74,Datos!$F$11:$N$133,9,FALSE)="CR","(*)","")</f>
        <v/>
      </c>
      <c r="U74" s="818"/>
      <c r="V74" s="817"/>
      <c r="AB74" s="784"/>
      <c r="AC74" s="782"/>
      <c r="AD74" s="782"/>
    </row>
    <row r="75" spans="1:30">
      <c r="A75" s="383">
        <v>20</v>
      </c>
      <c r="B75" s="383">
        <v>5.8137439398645414E-2</v>
      </c>
      <c r="C75" s="383" t="s">
        <v>624</v>
      </c>
      <c r="D75" s="788" t="s">
        <v>637</v>
      </c>
      <c r="E75" s="699"/>
      <c r="F75" s="722" t="str">
        <f>+VLOOKUP($A75,Datos!$F$11:$N$133,2,FALSE)</f>
        <v>SANTA ROSA</v>
      </c>
      <c r="G75" s="698" t="str">
        <f>+VLOOKUP($A75,Datos!$F$11:$N$133,3,FALSE)</f>
        <v>TG-8</v>
      </c>
      <c r="H75" s="816">
        <f>+VLOOKUP($A75,Datos!$F$11:$N$133,7,FALSE)</f>
        <v>5.8137439398645414E-2</v>
      </c>
      <c r="I75" s="815">
        <f>+VLOOKUP($A75,Datos!$F$11:$N$133,5,FALSE)*1000</f>
        <v>199829.90000000002</v>
      </c>
      <c r="J75" s="814">
        <f t="shared" ref="J75:J77" si="17">+J74+I75</f>
        <v>5098863.67</v>
      </c>
      <c r="K75" s="813">
        <f t="shared" ref="K75:K77" si="18">+IF(J75&lt;=$X$81,1,IF(($X$81-J74)/I75&gt;0,($X$81-J74)/I75,0))</f>
        <v>1</v>
      </c>
      <c r="L75" s="800">
        <f>+VLOOKUP($A75,Datos!F$11:K$133,6,FALSE)*1000</f>
        <v>199327.97127260984</v>
      </c>
      <c r="M75" s="1375">
        <f t="shared" si="15"/>
        <v>199327.97127260984</v>
      </c>
      <c r="N75" s="812">
        <f t="shared" si="16"/>
        <v>160512.92010709297</v>
      </c>
      <c r="O75" s="811">
        <f>+IF(VLOOKUP($A75,Datos!$F$11:$N$133,9,FALSE)="CR",Datos!$R$5,H75)</f>
        <v>5.8137439398645414E-2</v>
      </c>
      <c r="P75" s="1688" t="str">
        <f>+IF(VLOOKUP($A75,Datos!$F$11:$N$133,9,FALSE)="CR","(*)","")</f>
        <v/>
      </c>
      <c r="T75" s="817"/>
      <c r="U75" s="817"/>
      <c r="AB75" s="784"/>
      <c r="AC75" s="782"/>
      <c r="AD75" s="782"/>
    </row>
    <row r="76" spans="1:30">
      <c r="A76" s="383">
        <v>19</v>
      </c>
      <c r="B76" s="383">
        <v>6.6980350510032718E-2</v>
      </c>
      <c r="C76" s="383" t="s">
        <v>624</v>
      </c>
      <c r="D76" s="788" t="s">
        <v>633</v>
      </c>
      <c r="E76" s="699"/>
      <c r="F76" s="722" t="str">
        <f>+VLOOKUP($A76,Datos!$F$11:$N$133,2,FALSE)</f>
        <v>SANTA ROSA</v>
      </c>
      <c r="G76" s="698" t="str">
        <f>+VLOOKUP($A76,Datos!$F$11:$N$133,3,FALSE)</f>
        <v>WTG-7</v>
      </c>
      <c r="H76" s="816">
        <f>+VLOOKUP($A76,Datos!$F$11:$N$133,7,FALSE)</f>
        <v>6.6980350510032718E-2</v>
      </c>
      <c r="I76" s="815">
        <f>+VLOOKUP($A76,Datos!$F$11:$N$133,5,FALSE)*1000</f>
        <v>123910</v>
      </c>
      <c r="J76" s="814">
        <f t="shared" si="17"/>
        <v>5222773.67</v>
      </c>
      <c r="K76" s="813">
        <f t="shared" si="18"/>
        <v>1</v>
      </c>
      <c r="L76" s="800">
        <f>+VLOOKUP($A76,Datos!F$11:K$133,6,FALSE)*1000</f>
        <v>123120.84830521356</v>
      </c>
      <c r="M76" s="1375">
        <f t="shared" si="15"/>
        <v>123120.84830521356</v>
      </c>
      <c r="N76" s="812">
        <f t="shared" si="16"/>
        <v>99145.577820105318</v>
      </c>
      <c r="O76" s="811">
        <f>+IF(VLOOKUP($A76,Datos!$F$11:$N$133,9,FALSE)="CR",Datos!$R$5,H76)</f>
        <v>6.6980350510032718E-2</v>
      </c>
      <c r="P76" s="1688" t="str">
        <f>+IF(VLOOKUP($A76,Datos!$F$11:$N$133,9,FALSE)="CR","(*)","")</f>
        <v/>
      </c>
      <c r="T76" s="709"/>
      <c r="AB76" s="784"/>
      <c r="AC76" s="782"/>
      <c r="AD76" s="782"/>
    </row>
    <row r="77" spans="1:30">
      <c r="A77" s="383">
        <v>17</v>
      </c>
      <c r="B77" s="383">
        <v>6.8427312111733293E-2</v>
      </c>
      <c r="C77" s="383" t="s">
        <v>624</v>
      </c>
      <c r="D77" s="788" t="s">
        <v>625</v>
      </c>
      <c r="E77" s="699"/>
      <c r="F77" s="718" t="str">
        <f>+VLOOKUP($A77,Datos!$F$11:$N$133,2,FALSE)</f>
        <v>SANTA ROSA</v>
      </c>
      <c r="G77" s="810" t="str">
        <f>+VLOOKUP($A77,Datos!$F$11:$N$133,3,FALSE)</f>
        <v>UTI-5</v>
      </c>
      <c r="H77" s="809">
        <f>+VLOOKUP($A77,Datos!$F$11:$N$133,7,FALSE)</f>
        <v>6.8427312111733293E-2</v>
      </c>
      <c r="I77" s="808">
        <f>+VLOOKUP($A77,Datos!$F$11:$N$133,5,FALSE)*1000</f>
        <v>53062</v>
      </c>
      <c r="J77" s="807">
        <f t="shared" si="17"/>
        <v>5275835.67</v>
      </c>
      <c r="K77" s="806">
        <f t="shared" si="18"/>
        <v>1</v>
      </c>
      <c r="L77" s="805">
        <f>+VLOOKUP($A77,Datos!F$11:K$133,6,FALSE)*1000</f>
        <v>52598.357818358796</v>
      </c>
      <c r="M77" s="1377">
        <f t="shared" si="15"/>
        <v>52598.357818358796</v>
      </c>
      <c r="N77" s="804">
        <f t="shared" si="16"/>
        <v>42355.901945722806</v>
      </c>
      <c r="O77" s="803">
        <f>+IF(VLOOKUP($A77,Datos!$F$11:$N$133,9,FALSE)="CR",Datos!$R$5,H77)</f>
        <v>6.8427312111733293E-2</v>
      </c>
      <c r="P77" s="1688" t="str">
        <f>+IF(VLOOKUP($A77,Datos!$F$11:$N$133,9,FALSE)="CR","(*)","")</f>
        <v/>
      </c>
      <c r="Q77" s="355"/>
      <c r="R77" s="698"/>
      <c r="S77" s="795"/>
      <c r="T77" s="801"/>
      <c r="U77" s="801"/>
      <c r="V77" s="802"/>
      <c r="W77" s="800"/>
      <c r="X77" s="800"/>
      <c r="Y77" s="800"/>
      <c r="Z77" s="795"/>
      <c r="AA77" s="1688"/>
      <c r="AB77" s="784"/>
      <c r="AC77" s="782"/>
      <c r="AD77" s="782"/>
    </row>
    <row r="78" spans="1:30">
      <c r="A78" s="383">
        <v>18</v>
      </c>
      <c r="B78" s="383">
        <v>7.3003913471366186E-2</v>
      </c>
      <c r="C78" s="383" t="s">
        <v>624</v>
      </c>
      <c r="D78" s="788" t="s">
        <v>629</v>
      </c>
      <c r="E78" s="699"/>
      <c r="F78" s="1682"/>
      <c r="G78" s="1682"/>
      <c r="H78" s="1682"/>
      <c r="I78" s="1683"/>
      <c r="J78" s="1682"/>
      <c r="K78" s="1682"/>
      <c r="L78" s="1682"/>
      <c r="M78" s="1682"/>
      <c r="N78" s="1682"/>
      <c r="O78" s="1682"/>
      <c r="P78" s="1682"/>
      <c r="Q78" s="1684"/>
      <c r="R78" s="1685"/>
      <c r="S78" s="795"/>
      <c r="T78" s="801"/>
      <c r="U78" s="801"/>
      <c r="V78" s="802"/>
      <c r="W78" s="801"/>
      <c r="X78" s="800"/>
      <c r="Y78" s="800"/>
      <c r="Z78" s="795"/>
      <c r="AA78" s="1688"/>
      <c r="AB78" s="784"/>
      <c r="AC78" s="782"/>
      <c r="AD78" s="782"/>
    </row>
    <row r="79" spans="1:30">
      <c r="A79" s="383">
        <v>39</v>
      </c>
      <c r="B79" s="383">
        <v>9.0576861474447365E-2</v>
      </c>
      <c r="C79" s="383" t="s">
        <v>685</v>
      </c>
      <c r="D79" s="788" t="s">
        <v>686</v>
      </c>
      <c r="E79" s="699"/>
      <c r="F79" s="1686" t="s">
        <v>896</v>
      </c>
      <c r="G79" s="1682"/>
      <c r="H79" s="1682"/>
      <c r="I79" s="1682"/>
      <c r="J79" s="1682"/>
      <c r="K79" s="1682"/>
      <c r="L79" s="1682"/>
      <c r="M79" s="1682"/>
      <c r="N79" s="1682"/>
      <c r="O79" s="1682"/>
      <c r="P79" s="1682"/>
      <c r="Q79" s="1682"/>
      <c r="R79" s="1682"/>
      <c r="AA79" s="1688"/>
      <c r="AB79" s="784"/>
      <c r="AC79" s="782"/>
      <c r="AD79" s="782"/>
    </row>
    <row r="80" spans="1:30">
      <c r="A80" s="383">
        <v>1</v>
      </c>
      <c r="B80" s="383">
        <v>0.112638332806849</v>
      </c>
      <c r="C80" s="383" t="s">
        <v>566</v>
      </c>
      <c r="D80" s="788" t="s">
        <v>567</v>
      </c>
      <c r="E80" s="699"/>
      <c r="F80" s="1682" t="s">
        <v>895</v>
      </c>
      <c r="G80" s="1682"/>
      <c r="H80" s="1682"/>
      <c r="I80" s="1682"/>
      <c r="J80" s="1682"/>
      <c r="K80" s="1682"/>
      <c r="L80" s="1682"/>
      <c r="M80" s="1682"/>
      <c r="N80" s="1682"/>
      <c r="O80" s="1682"/>
      <c r="P80" s="1682"/>
      <c r="Q80" s="1687"/>
      <c r="R80" s="1687"/>
      <c r="S80" s="799" t="s">
        <v>894</v>
      </c>
      <c r="T80" s="799"/>
      <c r="U80" s="799"/>
      <c r="V80" s="799"/>
      <c r="W80" s="799"/>
      <c r="X80" s="798">
        <f>+RELACION!C67</f>
        <v>5029531</v>
      </c>
      <c r="Y80" s="797"/>
      <c r="Z80" s="795"/>
      <c r="AA80" s="1688"/>
      <c r="AB80" s="784"/>
      <c r="AC80" s="782"/>
      <c r="AD80" s="782"/>
    </row>
    <row r="81" spans="1:30">
      <c r="A81" s="383">
        <v>2</v>
      </c>
      <c r="B81" s="383">
        <v>0.11353027440047173</v>
      </c>
      <c r="C81" s="383" t="s">
        <v>566</v>
      </c>
      <c r="D81" s="788" t="s">
        <v>571</v>
      </c>
      <c r="E81" s="699"/>
      <c r="F81" s="1682" t="s">
        <v>893</v>
      </c>
      <c r="G81" s="1682"/>
      <c r="H81" s="1682"/>
      <c r="I81" s="1682"/>
      <c r="J81" s="1682"/>
      <c r="K81" s="1682"/>
      <c r="L81" s="1682"/>
      <c r="M81" s="1682"/>
      <c r="N81" s="1682"/>
      <c r="O81" s="1682"/>
      <c r="P81" s="1682"/>
      <c r="Q81" s="1682"/>
      <c r="R81" s="1682"/>
      <c r="S81" s="799" t="s">
        <v>892</v>
      </c>
      <c r="T81" s="799"/>
      <c r="U81" s="799"/>
      <c r="V81" s="799"/>
      <c r="W81" s="799"/>
      <c r="X81" s="798">
        <f>+'6'!H132</f>
        <v>6387504.3700000001</v>
      </c>
      <c r="Y81" s="797"/>
      <c r="Z81" s="795"/>
      <c r="AA81" s="1688"/>
      <c r="AB81" s="784"/>
      <c r="AC81" s="782"/>
      <c r="AD81" s="782"/>
    </row>
    <row r="82" spans="1:30">
      <c r="A82" s="383">
        <v>90</v>
      </c>
      <c r="B82" s="383">
        <v>0.12760926983236473</v>
      </c>
      <c r="C82" s="383" t="s">
        <v>787</v>
      </c>
      <c r="D82" s="788" t="s">
        <v>797</v>
      </c>
      <c r="E82" s="699"/>
      <c r="F82" s="1682" t="s">
        <v>891</v>
      </c>
      <c r="G82" s="1682"/>
      <c r="H82" s="1682"/>
      <c r="I82" s="1682"/>
      <c r="J82" s="1682"/>
      <c r="K82" s="1682"/>
      <c r="L82" s="1682"/>
      <c r="M82" s="1682"/>
      <c r="N82" s="1682"/>
      <c r="O82" s="1682"/>
      <c r="P82" s="1682"/>
      <c r="Q82" s="1682"/>
      <c r="R82" s="1682"/>
      <c r="S82" s="792" t="s">
        <v>1611</v>
      </c>
      <c r="T82" s="792"/>
      <c r="U82" s="792"/>
      <c r="V82" s="792"/>
      <c r="W82" s="792"/>
      <c r="X82" s="796">
        <f>+X70</f>
        <v>6245766.446799566</v>
      </c>
      <c r="Y82" s="792"/>
      <c r="Z82" s="795"/>
      <c r="AA82" s="1688"/>
      <c r="AB82" s="784"/>
      <c r="AC82" s="782"/>
      <c r="AD82" s="782"/>
    </row>
    <row r="83" spans="1:30">
      <c r="A83" s="383">
        <v>23</v>
      </c>
      <c r="B83" s="383">
        <v>0.27377897217993652</v>
      </c>
      <c r="C83" s="383" t="s">
        <v>644</v>
      </c>
      <c r="D83" s="788" t="s">
        <v>647</v>
      </c>
      <c r="E83" s="699"/>
      <c r="F83" s="1682" t="s">
        <v>890</v>
      </c>
      <c r="G83" s="1682"/>
      <c r="H83" s="1682"/>
      <c r="I83" s="1682"/>
      <c r="J83" s="1682"/>
      <c r="K83" s="1682"/>
      <c r="L83" s="1682"/>
      <c r="M83" s="1682"/>
      <c r="N83" s="1682"/>
      <c r="O83" s="1682"/>
      <c r="P83" s="1682"/>
      <c r="Q83" s="1682"/>
      <c r="R83" s="1682"/>
      <c r="S83" s="792" t="s">
        <v>889</v>
      </c>
      <c r="T83" s="792"/>
      <c r="U83" s="792"/>
      <c r="V83" s="792"/>
      <c r="W83" s="792"/>
      <c r="X83" s="793">
        <f>+X82/X80</f>
        <v>1.2418188588159742</v>
      </c>
      <c r="Y83" s="792"/>
      <c r="AA83" s="1688"/>
      <c r="AC83" s="782"/>
      <c r="AD83" s="782"/>
    </row>
    <row r="84" spans="1:30">
      <c r="A84" s="383">
        <v>60</v>
      </c>
      <c r="B84" s="383">
        <v>0.40790078683625619</v>
      </c>
      <c r="C84" s="383" t="s">
        <v>734</v>
      </c>
      <c r="D84" s="788" t="s">
        <v>735</v>
      </c>
      <c r="E84" s="699"/>
      <c r="X84" s="1681"/>
      <c r="AC84" s="782"/>
      <c r="AD84" s="782"/>
    </row>
    <row r="85" spans="1:30">
      <c r="A85" s="383">
        <v>61</v>
      </c>
      <c r="B85" s="383">
        <v>0.40790078683625619</v>
      </c>
      <c r="C85" s="383" t="s">
        <v>734</v>
      </c>
      <c r="D85" s="788" t="s">
        <v>737</v>
      </c>
      <c r="E85" s="699"/>
      <c r="AC85" s="782"/>
      <c r="AD85" s="782"/>
    </row>
    <row r="86" spans="1:30">
      <c r="A86" s="383">
        <v>62</v>
      </c>
      <c r="B86" s="383">
        <v>0.40790078683625619</v>
      </c>
      <c r="C86" s="383" t="s">
        <v>734</v>
      </c>
      <c r="D86" s="788" t="s">
        <v>738</v>
      </c>
      <c r="E86" s="699"/>
      <c r="AC86" s="782"/>
      <c r="AD86" s="782"/>
    </row>
    <row r="87" spans="1:30">
      <c r="A87" s="383">
        <v>46</v>
      </c>
      <c r="B87" s="383">
        <v>0.45741719487354848</v>
      </c>
      <c r="C87" s="383" t="s">
        <v>706</v>
      </c>
      <c r="D87" s="788" t="s">
        <v>707</v>
      </c>
      <c r="E87" s="699"/>
      <c r="Z87" s="1374"/>
    </row>
    <row r="88" spans="1:30">
      <c r="A88" s="383">
        <v>47</v>
      </c>
      <c r="B88" s="383">
        <v>0.45741719487354848</v>
      </c>
      <c r="C88" s="383" t="s">
        <v>706</v>
      </c>
      <c r="D88" s="788" t="s">
        <v>710</v>
      </c>
      <c r="E88" s="699"/>
      <c r="Z88" s="1369"/>
      <c r="AC88" s="782"/>
      <c r="AD88" s="782"/>
    </row>
    <row r="89" spans="1:30">
      <c r="A89" s="383">
        <v>68</v>
      </c>
      <c r="B89" s="383">
        <v>0.4726708592965993</v>
      </c>
      <c r="C89" s="383" t="s">
        <v>743</v>
      </c>
      <c r="D89" s="788" t="s">
        <v>751</v>
      </c>
      <c r="E89" s="699"/>
      <c r="G89" s="335"/>
      <c r="H89" s="335"/>
      <c r="I89" s="335"/>
      <c r="J89" s="335"/>
      <c r="K89" s="335"/>
      <c r="L89" s="335"/>
      <c r="M89" s="335"/>
      <c r="N89" s="335"/>
      <c r="O89" s="335"/>
      <c r="P89" s="786"/>
      <c r="Z89" s="790"/>
      <c r="AC89" s="782"/>
      <c r="AD89" s="782"/>
    </row>
    <row r="90" spans="1:30">
      <c r="A90" s="383">
        <v>69</v>
      </c>
      <c r="B90" s="383">
        <v>0.4726708592965993</v>
      </c>
      <c r="C90" s="383" t="s">
        <v>743</v>
      </c>
      <c r="D90" s="788" t="s">
        <v>754</v>
      </c>
      <c r="E90" s="699"/>
      <c r="G90" s="335"/>
      <c r="H90" s="335"/>
      <c r="I90" s="335"/>
      <c r="J90" s="335"/>
      <c r="K90" s="335"/>
      <c r="L90" s="335"/>
      <c r="M90" s="335"/>
      <c r="N90" s="335"/>
      <c r="O90" s="335"/>
      <c r="P90" s="786"/>
      <c r="U90" s="784"/>
      <c r="Z90" s="790"/>
      <c r="AC90" s="782"/>
      <c r="AD90" s="782"/>
    </row>
    <row r="91" spans="1:30">
      <c r="A91" s="383">
        <v>85</v>
      </c>
      <c r="B91" s="383">
        <v>0.51975622242064912</v>
      </c>
      <c r="C91" s="383" t="s">
        <v>787</v>
      </c>
      <c r="D91" s="788" t="s">
        <v>746</v>
      </c>
      <c r="E91" s="699"/>
      <c r="I91" s="335"/>
      <c r="J91" s="335"/>
      <c r="K91" s="335"/>
      <c r="L91" s="335"/>
      <c r="M91" s="335"/>
      <c r="N91" s="335"/>
      <c r="Q91" s="335"/>
      <c r="T91" s="721"/>
      <c r="U91" s="721"/>
      <c r="V91" s="721"/>
      <c r="W91" s="721"/>
      <c r="X91" s="721"/>
      <c r="Y91" s="1369"/>
      <c r="Z91" s="1369"/>
      <c r="AC91" s="782"/>
      <c r="AD91" s="782"/>
    </row>
    <row r="92" spans="1:30">
      <c r="A92" s="383">
        <v>86</v>
      </c>
      <c r="B92" s="383">
        <v>0.54833780894880868</v>
      </c>
      <c r="C92" s="383" t="s">
        <v>787</v>
      </c>
      <c r="D92" s="788" t="s">
        <v>791</v>
      </c>
      <c r="E92" s="699"/>
      <c r="I92" s="335"/>
      <c r="J92" s="335"/>
      <c r="K92" s="335"/>
      <c r="L92" s="335"/>
      <c r="M92" s="335"/>
      <c r="N92" s="335"/>
      <c r="Q92" s="335"/>
      <c r="S92" s="335"/>
      <c r="AC92" s="782"/>
      <c r="AD92" s="782"/>
    </row>
    <row r="93" spans="1:30">
      <c r="A93" s="383">
        <v>84</v>
      </c>
      <c r="B93" s="383">
        <v>0.55174709236427522</v>
      </c>
      <c r="C93" s="383" t="s">
        <v>787</v>
      </c>
      <c r="D93" s="788" t="s">
        <v>788</v>
      </c>
      <c r="E93" s="699"/>
      <c r="I93" s="335"/>
      <c r="J93" s="335"/>
      <c r="K93" s="335"/>
      <c r="L93" s="335"/>
      <c r="M93" s="335"/>
      <c r="N93" s="335"/>
      <c r="S93" s="335"/>
      <c r="T93" s="789"/>
      <c r="U93" s="789"/>
      <c r="W93" s="709"/>
      <c r="Z93" s="1374"/>
      <c r="AD93" s="782"/>
    </row>
    <row r="94" spans="1:30">
      <c r="A94" s="383">
        <v>52</v>
      </c>
      <c r="B94" s="383">
        <v>0.59656133031250702</v>
      </c>
      <c r="C94" s="383" t="s">
        <v>711</v>
      </c>
      <c r="D94" s="788" t="s">
        <v>717</v>
      </c>
      <c r="E94" s="699"/>
      <c r="J94" s="335"/>
      <c r="K94" s="335"/>
      <c r="L94" s="335"/>
      <c r="M94" s="335"/>
      <c r="N94" s="335"/>
      <c r="R94" s="335"/>
      <c r="AC94" s="782"/>
      <c r="AD94" s="782"/>
    </row>
    <row r="95" spans="1:30">
      <c r="A95" s="383">
        <v>31</v>
      </c>
      <c r="B95" s="383">
        <v>0.59894207934550747</v>
      </c>
      <c r="C95" s="383" t="s">
        <v>662</v>
      </c>
      <c r="D95" s="788" t="s">
        <v>670</v>
      </c>
      <c r="E95" s="699"/>
      <c r="L95" s="335"/>
      <c r="M95" s="335"/>
      <c r="N95" s="335"/>
      <c r="Q95" s="786"/>
      <c r="R95" s="335"/>
      <c r="Z95" s="1374"/>
      <c r="AC95" s="782"/>
      <c r="AD95" s="782"/>
    </row>
    <row r="96" spans="1:30">
      <c r="A96" s="383">
        <v>32</v>
      </c>
      <c r="B96" s="383">
        <v>0.59894207934550747</v>
      </c>
      <c r="C96" s="383" t="s">
        <v>662</v>
      </c>
      <c r="D96" s="788" t="s">
        <v>671</v>
      </c>
      <c r="E96" s="699"/>
      <c r="L96" s="335"/>
      <c r="M96" s="335"/>
      <c r="N96" s="335"/>
      <c r="O96" s="335"/>
      <c r="P96" s="786"/>
      <c r="R96" s="786"/>
      <c r="S96" s="786"/>
      <c r="T96" s="786"/>
      <c r="U96" s="786"/>
      <c r="V96" s="786"/>
      <c r="W96" s="786"/>
      <c r="X96" s="786"/>
      <c r="Y96" s="1374"/>
      <c r="Z96" s="1374"/>
      <c r="AC96" s="782"/>
      <c r="AD96" s="782"/>
    </row>
    <row r="97" spans="1:30">
      <c r="A97" s="383">
        <v>30</v>
      </c>
      <c r="B97" s="383">
        <v>0.59894207934550747</v>
      </c>
      <c r="C97" s="383" t="s">
        <v>662</v>
      </c>
      <c r="D97" s="788" t="s">
        <v>668</v>
      </c>
      <c r="E97" s="699"/>
      <c r="H97" s="335"/>
      <c r="I97" s="335"/>
      <c r="L97" s="335"/>
      <c r="M97" s="335"/>
      <c r="N97" s="335"/>
      <c r="O97" s="335"/>
      <c r="P97" s="786"/>
      <c r="Q97" s="786"/>
      <c r="R97" s="786"/>
      <c r="S97" s="786"/>
      <c r="T97" s="786"/>
      <c r="U97" s="786"/>
      <c r="V97" s="786"/>
      <c r="W97" s="786"/>
      <c r="X97" s="786"/>
      <c r="Y97" s="1374"/>
      <c r="Z97" s="1374"/>
      <c r="AC97" s="782"/>
      <c r="AD97" s="782"/>
    </row>
    <row r="98" spans="1:30">
      <c r="A98" s="383">
        <v>28</v>
      </c>
      <c r="B98" s="383">
        <v>0.59894207934550747</v>
      </c>
      <c r="C98" s="383" t="s">
        <v>662</v>
      </c>
      <c r="D98" s="788" t="s">
        <v>663</v>
      </c>
      <c r="E98" s="699"/>
      <c r="F98" s="335"/>
      <c r="H98" s="335"/>
      <c r="I98" s="335"/>
      <c r="J98" s="335"/>
      <c r="K98" s="335"/>
      <c r="L98" s="335"/>
      <c r="M98" s="335"/>
      <c r="N98" s="335"/>
      <c r="O98" s="335"/>
      <c r="P98" s="786"/>
      <c r="Q98" s="786"/>
      <c r="R98" s="786"/>
      <c r="S98" s="786"/>
      <c r="T98" s="786"/>
      <c r="U98" s="786"/>
      <c r="V98" s="786"/>
      <c r="W98" s="786"/>
      <c r="X98" s="786"/>
      <c r="Y98" s="1374"/>
      <c r="Z98" s="1374"/>
      <c r="AC98" s="782"/>
      <c r="AD98" s="782"/>
    </row>
    <row r="99" spans="1:30">
      <c r="A99" s="383">
        <v>29</v>
      </c>
      <c r="B99" s="383">
        <v>0.59894207934550747</v>
      </c>
      <c r="C99" s="383" t="s">
        <v>662</v>
      </c>
      <c r="D99" s="788" t="s">
        <v>666</v>
      </c>
      <c r="E99" s="699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786"/>
      <c r="Q99" s="786"/>
      <c r="R99" s="786"/>
      <c r="S99" s="786"/>
      <c r="T99" s="786"/>
      <c r="U99" s="786"/>
      <c r="V99" s="786"/>
      <c r="W99" s="786"/>
      <c r="X99" s="786"/>
      <c r="Y99" s="1374"/>
      <c r="Z99" s="1374"/>
      <c r="AC99" s="782"/>
      <c r="AD99" s="782"/>
    </row>
    <row r="100" spans="1:30">
      <c r="A100" s="383">
        <v>51</v>
      </c>
      <c r="B100" s="383">
        <v>0.61339179491236118</v>
      </c>
      <c r="C100" s="383" t="s">
        <v>711</v>
      </c>
      <c r="D100" s="788" t="s">
        <v>715</v>
      </c>
      <c r="E100" s="699"/>
      <c r="F100" s="335"/>
      <c r="G100" s="335"/>
      <c r="H100" s="335"/>
      <c r="I100" s="335"/>
      <c r="J100" s="335"/>
      <c r="K100" s="335"/>
      <c r="L100" s="335"/>
      <c r="M100" s="335"/>
      <c r="N100" s="335"/>
      <c r="O100" s="335"/>
      <c r="P100" s="786"/>
      <c r="Q100" s="786"/>
      <c r="R100" s="786"/>
      <c r="S100" s="786"/>
      <c r="T100" s="786"/>
      <c r="U100" s="786"/>
      <c r="V100" s="786"/>
      <c r="W100" s="786"/>
      <c r="X100" s="786"/>
      <c r="Y100" s="1374"/>
      <c r="Z100" s="1374"/>
      <c r="AC100" s="782"/>
      <c r="AD100" s="782"/>
    </row>
    <row r="101" spans="1:30">
      <c r="A101" s="383">
        <v>50</v>
      </c>
      <c r="B101" s="383">
        <v>0.62374590076825864</v>
      </c>
      <c r="C101" s="383" t="s">
        <v>711</v>
      </c>
      <c r="D101" s="788" t="s">
        <v>712</v>
      </c>
      <c r="E101" s="699"/>
      <c r="F101" s="335"/>
      <c r="G101" s="335"/>
      <c r="H101" s="335"/>
      <c r="I101" s="335"/>
      <c r="J101" s="335"/>
      <c r="K101" s="335"/>
      <c r="L101" s="335"/>
      <c r="M101" s="335"/>
      <c r="N101" s="335"/>
      <c r="O101" s="335"/>
      <c r="P101" s="786"/>
      <c r="Q101" s="786"/>
      <c r="R101" s="786"/>
      <c r="S101" s="786"/>
      <c r="T101" s="786"/>
      <c r="U101" s="786"/>
      <c r="V101" s="786"/>
      <c r="W101" s="786"/>
      <c r="X101" s="786"/>
      <c r="Y101" s="1374"/>
      <c r="Z101" s="1374"/>
      <c r="AC101" s="782"/>
      <c r="AD101" s="782"/>
    </row>
    <row r="102" spans="1:30">
      <c r="A102" s="383">
        <v>36</v>
      </c>
      <c r="B102" s="383">
        <v>0.6249566946233226</v>
      </c>
      <c r="C102" s="383" t="s">
        <v>672</v>
      </c>
      <c r="D102" s="788" t="s">
        <v>677</v>
      </c>
      <c r="E102" s="699"/>
      <c r="F102" s="335"/>
      <c r="G102" s="335"/>
      <c r="H102" s="335"/>
      <c r="I102" s="335"/>
      <c r="J102" s="335"/>
      <c r="K102" s="335"/>
      <c r="L102" s="335"/>
      <c r="M102" s="335"/>
      <c r="N102" s="335"/>
      <c r="O102" s="335"/>
      <c r="P102" s="786"/>
      <c r="Q102" s="786"/>
      <c r="R102" s="786"/>
      <c r="S102" s="786"/>
      <c r="T102" s="786"/>
      <c r="U102" s="786"/>
      <c r="V102" s="786"/>
      <c r="W102" s="786"/>
      <c r="X102" s="786"/>
      <c r="Y102" s="1374"/>
      <c r="Z102" s="1374"/>
      <c r="AC102" s="782"/>
      <c r="AD102" s="782"/>
    </row>
    <row r="103" spans="1:30">
      <c r="A103" s="383">
        <v>37</v>
      </c>
      <c r="B103" s="383">
        <v>0.6249566946233226</v>
      </c>
      <c r="C103" s="383" t="s">
        <v>672</v>
      </c>
      <c r="D103" s="788" t="s">
        <v>680</v>
      </c>
      <c r="E103" s="699"/>
      <c r="F103" s="335"/>
      <c r="G103" s="335"/>
      <c r="H103" s="335"/>
      <c r="I103" s="335"/>
      <c r="J103" s="335"/>
      <c r="K103" s="335"/>
      <c r="L103" s="335"/>
      <c r="M103" s="335"/>
      <c r="N103" s="335"/>
      <c r="O103" s="335"/>
      <c r="P103" s="786"/>
      <c r="Q103" s="786"/>
      <c r="R103" s="786"/>
      <c r="S103" s="786"/>
      <c r="T103" s="786"/>
      <c r="U103" s="786"/>
      <c r="V103" s="786"/>
      <c r="W103" s="786"/>
      <c r="X103" s="786"/>
      <c r="Y103" s="1374"/>
      <c r="Z103" s="1374"/>
      <c r="AC103" s="782"/>
      <c r="AD103" s="782"/>
    </row>
    <row r="104" spans="1:30">
      <c r="A104" s="383">
        <v>33</v>
      </c>
      <c r="B104" s="383">
        <v>0.63174916287144056</v>
      </c>
      <c r="C104" s="383" t="s">
        <v>672</v>
      </c>
      <c r="D104" s="788" t="s">
        <v>670</v>
      </c>
      <c r="E104" s="699"/>
      <c r="F104" s="335"/>
      <c r="G104" s="335"/>
      <c r="H104" s="335"/>
      <c r="I104" s="335"/>
      <c r="J104" s="335"/>
      <c r="K104" s="335"/>
      <c r="L104" s="335"/>
      <c r="M104" s="335"/>
      <c r="N104" s="335"/>
      <c r="O104" s="335"/>
      <c r="P104" s="786"/>
      <c r="Q104" s="786"/>
      <c r="R104" s="786"/>
      <c r="S104" s="786"/>
      <c r="T104" s="786"/>
      <c r="U104" s="786"/>
      <c r="V104" s="786"/>
      <c r="W104" s="786"/>
      <c r="X104" s="786"/>
      <c r="Y104" s="1374"/>
      <c r="Z104" s="1374"/>
      <c r="AC104" s="782"/>
      <c r="AD104" s="782"/>
    </row>
    <row r="105" spans="1:30">
      <c r="A105" s="383">
        <v>34</v>
      </c>
      <c r="B105" s="383">
        <v>0.63174916287144056</v>
      </c>
      <c r="C105" s="383" t="s">
        <v>672</v>
      </c>
      <c r="D105" s="788" t="s">
        <v>671</v>
      </c>
      <c r="E105" s="699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  <c r="P105" s="786"/>
      <c r="Q105" s="786"/>
      <c r="R105" s="786"/>
      <c r="S105" s="786"/>
      <c r="T105" s="786"/>
      <c r="U105" s="786"/>
      <c r="V105" s="786"/>
      <c r="W105" s="786"/>
      <c r="X105" s="786"/>
      <c r="Y105" s="1374"/>
      <c r="Z105" s="1374"/>
      <c r="AC105" s="782"/>
      <c r="AD105" s="782"/>
    </row>
    <row r="106" spans="1:30">
      <c r="A106" s="383">
        <v>22</v>
      </c>
      <c r="B106" s="383">
        <v>0.68406368908470427</v>
      </c>
      <c r="C106" s="383" t="s">
        <v>644</v>
      </c>
      <c r="D106" s="788" t="s">
        <v>567</v>
      </c>
      <c r="E106" s="699"/>
      <c r="F106" s="335"/>
      <c r="G106" s="335"/>
      <c r="H106" s="335"/>
      <c r="I106" s="335"/>
      <c r="J106" s="335"/>
      <c r="K106" s="335"/>
      <c r="L106" s="335"/>
      <c r="M106" s="335"/>
      <c r="N106" s="335"/>
      <c r="O106" s="335"/>
      <c r="P106" s="786"/>
      <c r="Q106" s="786"/>
      <c r="R106" s="786"/>
      <c r="S106" s="786"/>
      <c r="T106" s="786"/>
      <c r="U106" s="786"/>
      <c r="V106" s="786"/>
      <c r="W106" s="786"/>
      <c r="X106" s="786"/>
      <c r="Y106" s="1374"/>
      <c r="Z106" s="1374"/>
      <c r="AC106" s="782"/>
      <c r="AD106" s="782"/>
    </row>
    <row r="107" spans="1:30">
      <c r="A107" s="383">
        <v>48</v>
      </c>
      <c r="B107" s="383">
        <v>0.70388350217731377</v>
      </c>
      <c r="C107" s="383" t="s">
        <v>1655</v>
      </c>
      <c r="D107" s="788">
        <v>0</v>
      </c>
      <c r="E107" s="699"/>
      <c r="F107" s="335"/>
      <c r="G107" s="335"/>
      <c r="H107" s="335"/>
      <c r="I107" s="335"/>
      <c r="J107" s="335"/>
      <c r="K107" s="335"/>
      <c r="L107" s="335"/>
      <c r="M107" s="335"/>
      <c r="N107" s="335"/>
      <c r="O107" s="335"/>
      <c r="P107" s="786"/>
      <c r="Q107" s="786"/>
      <c r="R107" s="786"/>
      <c r="S107" s="786"/>
      <c r="T107" s="786"/>
      <c r="U107" s="786"/>
      <c r="V107" s="786"/>
      <c r="W107" s="786"/>
      <c r="X107" s="786"/>
      <c r="Y107" s="1374"/>
      <c r="Z107" s="1374"/>
      <c r="AC107" s="782"/>
      <c r="AD107" s="782"/>
    </row>
    <row r="108" spans="1:30">
      <c r="A108" s="383">
        <v>89</v>
      </c>
      <c r="B108" s="383">
        <v>0.72220206911208995</v>
      </c>
      <c r="C108" s="383" t="s">
        <v>787</v>
      </c>
      <c r="D108" s="788" t="s">
        <v>795</v>
      </c>
      <c r="E108" s="699"/>
      <c r="F108" s="335"/>
      <c r="G108" s="335"/>
      <c r="H108" s="335"/>
      <c r="I108" s="335"/>
      <c r="J108" s="335"/>
      <c r="K108" s="335"/>
      <c r="L108" s="335"/>
      <c r="M108" s="335"/>
      <c r="N108" s="335"/>
      <c r="O108" s="335"/>
      <c r="P108" s="786"/>
      <c r="Q108" s="786"/>
      <c r="R108" s="786"/>
      <c r="S108" s="786"/>
      <c r="T108" s="786"/>
      <c r="U108" s="786"/>
      <c r="V108" s="786"/>
      <c r="W108" s="786"/>
      <c r="X108" s="786"/>
      <c r="Y108" s="1374"/>
      <c r="Z108" s="1374"/>
      <c r="AC108" s="782"/>
      <c r="AD108" s="782"/>
    </row>
    <row r="109" spans="1:30">
      <c r="A109" s="383">
        <v>72</v>
      </c>
      <c r="B109" s="383">
        <v>0.73727817858701783</v>
      </c>
      <c r="C109" s="383" t="s">
        <v>763</v>
      </c>
      <c r="D109" s="788" t="s">
        <v>764</v>
      </c>
      <c r="E109" s="699"/>
      <c r="F109" s="335"/>
      <c r="G109" s="335"/>
      <c r="H109" s="335"/>
      <c r="I109" s="335"/>
      <c r="J109" s="335"/>
      <c r="K109" s="335"/>
      <c r="L109" s="335"/>
      <c r="M109" s="335"/>
      <c r="N109" s="335"/>
      <c r="O109" s="335"/>
      <c r="P109" s="786"/>
      <c r="Q109" s="786"/>
      <c r="R109" s="786"/>
      <c r="S109" s="786"/>
      <c r="T109" s="786"/>
      <c r="U109" s="786"/>
      <c r="V109" s="786"/>
      <c r="W109" s="786"/>
      <c r="X109" s="786"/>
      <c r="Y109" s="1374"/>
      <c r="Z109" s="1374"/>
      <c r="AC109" s="782"/>
      <c r="AD109" s="782"/>
    </row>
    <row r="110" spans="1:30">
      <c r="A110" s="383">
        <v>53</v>
      </c>
      <c r="B110" s="383">
        <v>0.75629031145598713</v>
      </c>
      <c r="C110" s="383" t="s">
        <v>711</v>
      </c>
      <c r="D110" s="788" t="s">
        <v>719</v>
      </c>
      <c r="E110" s="699"/>
      <c r="F110" s="335"/>
      <c r="G110" s="335"/>
      <c r="H110" s="335"/>
      <c r="I110" s="335"/>
      <c r="J110" s="335"/>
      <c r="K110" s="335"/>
      <c r="L110" s="335"/>
      <c r="M110" s="335"/>
      <c r="N110" s="335"/>
      <c r="O110" s="335"/>
      <c r="P110" s="786"/>
      <c r="Q110" s="786"/>
      <c r="R110" s="786"/>
      <c r="S110" s="786"/>
      <c r="T110" s="786"/>
      <c r="U110" s="786"/>
      <c r="V110" s="786"/>
      <c r="W110" s="786"/>
      <c r="X110" s="786"/>
      <c r="Y110" s="1374"/>
      <c r="Z110" s="1374"/>
      <c r="AC110" s="782"/>
      <c r="AD110" s="782"/>
    </row>
    <row r="111" spans="1:30">
      <c r="A111" s="383">
        <v>66</v>
      </c>
      <c r="B111" s="383">
        <v>0.77476171291973506</v>
      </c>
      <c r="C111" s="383" t="s">
        <v>743</v>
      </c>
      <c r="D111" s="788" t="s">
        <v>746</v>
      </c>
      <c r="E111" s="699"/>
      <c r="F111" s="335"/>
      <c r="G111" s="335"/>
      <c r="H111" s="335"/>
      <c r="I111" s="335"/>
      <c r="J111" s="335"/>
      <c r="K111" s="335"/>
      <c r="L111" s="335"/>
      <c r="M111" s="335"/>
      <c r="N111" s="335"/>
      <c r="O111" s="335"/>
      <c r="P111" s="786"/>
      <c r="Q111" s="786"/>
      <c r="R111" s="786"/>
      <c r="S111" s="786"/>
      <c r="T111" s="786"/>
      <c r="U111" s="786"/>
      <c r="V111" s="786"/>
      <c r="W111" s="786"/>
      <c r="X111" s="786"/>
      <c r="Y111" s="1374"/>
      <c r="Z111" s="1374"/>
      <c r="AC111" s="782"/>
      <c r="AD111" s="782"/>
    </row>
    <row r="112" spans="1:30">
      <c r="A112" s="383">
        <v>75</v>
      </c>
      <c r="B112" s="383">
        <v>0.79575380450394928</v>
      </c>
      <c r="C112" s="383" t="s">
        <v>770</v>
      </c>
      <c r="D112" s="788" t="s">
        <v>764</v>
      </c>
      <c r="E112" s="699"/>
      <c r="F112" s="335"/>
      <c r="G112" s="335"/>
      <c r="H112" s="335"/>
      <c r="I112" s="335"/>
      <c r="J112" s="335"/>
      <c r="K112" s="335"/>
      <c r="L112" s="335"/>
      <c r="M112" s="335"/>
      <c r="N112" s="335"/>
      <c r="O112" s="335"/>
      <c r="P112" s="786"/>
      <c r="Q112" s="786"/>
      <c r="R112" s="786"/>
      <c r="S112" s="786"/>
      <c r="T112" s="786"/>
      <c r="U112" s="786"/>
      <c r="V112" s="786"/>
      <c r="W112" s="786"/>
      <c r="X112" s="786"/>
      <c r="Y112" s="1374"/>
      <c r="Z112" s="1374"/>
      <c r="AC112" s="782"/>
      <c r="AD112" s="782"/>
    </row>
    <row r="113" spans="1:30">
      <c r="A113" s="383">
        <v>76</v>
      </c>
      <c r="B113" s="383">
        <v>0.79575380450394928</v>
      </c>
      <c r="C113" s="383" t="s">
        <v>770</v>
      </c>
      <c r="D113" s="788" t="s">
        <v>774</v>
      </c>
      <c r="E113" s="699"/>
      <c r="F113" s="335"/>
      <c r="G113" s="335"/>
      <c r="H113" s="335"/>
      <c r="I113" s="335"/>
      <c r="J113" s="335"/>
      <c r="K113" s="335"/>
      <c r="L113" s="335"/>
      <c r="M113" s="335"/>
      <c r="N113" s="335"/>
      <c r="O113" s="335"/>
      <c r="P113" s="786"/>
      <c r="Q113" s="786"/>
      <c r="R113" s="786"/>
      <c r="S113" s="786"/>
      <c r="T113" s="786"/>
      <c r="U113" s="786"/>
      <c r="V113" s="786"/>
      <c r="W113" s="786"/>
      <c r="X113" s="786"/>
      <c r="Y113" s="1374"/>
      <c r="Z113" s="1374"/>
      <c r="AC113" s="782"/>
      <c r="AD113" s="782"/>
    </row>
    <row r="114" spans="1:30">
      <c r="A114" s="383">
        <v>77</v>
      </c>
      <c r="B114" s="383">
        <v>0.79575380450394928</v>
      </c>
      <c r="C114" s="383" t="s">
        <v>770</v>
      </c>
      <c r="D114" s="788" t="s">
        <v>776</v>
      </c>
      <c r="E114" s="699"/>
      <c r="F114" s="335"/>
      <c r="G114" s="335"/>
      <c r="H114" s="335"/>
      <c r="I114" s="335"/>
      <c r="J114" s="335"/>
      <c r="K114" s="335"/>
      <c r="L114" s="335"/>
      <c r="M114" s="335"/>
      <c r="N114" s="335"/>
      <c r="O114" s="335"/>
      <c r="P114" s="786"/>
      <c r="Q114" s="786"/>
      <c r="R114" s="786"/>
      <c r="S114" s="786"/>
      <c r="T114" s="786"/>
      <c r="U114" s="786"/>
      <c r="V114" s="786"/>
      <c r="W114" s="786"/>
      <c r="X114" s="786"/>
      <c r="Y114" s="1374"/>
      <c r="Z114" s="1374"/>
      <c r="AC114" s="782"/>
      <c r="AD114" s="782"/>
    </row>
    <row r="115" spans="1:30">
      <c r="A115" s="383">
        <v>74</v>
      </c>
      <c r="B115" s="383">
        <v>0.79575380450394928</v>
      </c>
      <c r="C115" s="383" t="s">
        <v>770</v>
      </c>
      <c r="D115" s="788" t="s">
        <v>771</v>
      </c>
      <c r="E115" s="699"/>
      <c r="F115" s="335"/>
      <c r="G115" s="335"/>
      <c r="H115" s="335"/>
      <c r="I115" s="335"/>
      <c r="J115" s="335"/>
      <c r="K115" s="335"/>
      <c r="L115" s="335"/>
      <c r="M115" s="335"/>
      <c r="N115" s="335"/>
      <c r="O115" s="335"/>
      <c r="P115" s="786"/>
      <c r="Q115" s="786"/>
      <c r="R115" s="786"/>
      <c r="S115" s="786"/>
      <c r="T115" s="786"/>
      <c r="U115" s="786"/>
      <c r="V115" s="786"/>
      <c r="W115" s="786"/>
      <c r="X115" s="786"/>
      <c r="Y115" s="1374"/>
      <c r="Z115" s="1374"/>
      <c r="AC115" s="782"/>
      <c r="AD115" s="782"/>
    </row>
    <row r="116" spans="1:30">
      <c r="A116" s="383">
        <v>65</v>
      </c>
      <c r="B116" s="383">
        <v>0.83429188854833214</v>
      </c>
      <c r="C116" s="383" t="s">
        <v>743</v>
      </c>
      <c r="D116" s="788" t="s">
        <v>744</v>
      </c>
      <c r="E116" s="699"/>
      <c r="F116" s="335"/>
      <c r="G116" s="335"/>
      <c r="H116" s="335"/>
      <c r="I116" s="335"/>
      <c r="J116" s="335"/>
      <c r="K116" s="335"/>
      <c r="L116" s="335"/>
      <c r="M116" s="335"/>
      <c r="N116" s="335"/>
      <c r="O116" s="335"/>
      <c r="P116" s="786"/>
      <c r="Q116" s="786"/>
      <c r="R116" s="786"/>
      <c r="S116" s="786"/>
      <c r="T116" s="786"/>
      <c r="U116" s="786"/>
      <c r="V116" s="786"/>
      <c r="W116" s="786"/>
      <c r="X116" s="786"/>
      <c r="Y116" s="1374"/>
      <c r="Z116" s="1374"/>
      <c r="AC116" s="782"/>
      <c r="AD116" s="782"/>
    </row>
    <row r="117" spans="1:30">
      <c r="A117" s="383">
        <v>88</v>
      </c>
      <c r="B117" s="383">
        <v>0.8923717559646771</v>
      </c>
      <c r="C117" s="383" t="s">
        <v>787</v>
      </c>
      <c r="D117" s="788" t="s">
        <v>571</v>
      </c>
      <c r="E117" s="699"/>
      <c r="F117" s="335"/>
      <c r="G117" s="335"/>
      <c r="H117" s="335"/>
      <c r="I117" s="335"/>
      <c r="J117" s="335"/>
      <c r="K117" s="335"/>
      <c r="L117" s="335"/>
      <c r="M117" s="335"/>
      <c r="N117" s="335"/>
      <c r="O117" s="335"/>
      <c r="P117" s="786"/>
      <c r="Q117" s="786"/>
      <c r="R117" s="786"/>
      <c r="S117" s="786"/>
      <c r="T117" s="786"/>
      <c r="U117" s="786"/>
      <c r="V117" s="786"/>
      <c r="W117" s="786"/>
      <c r="X117" s="786"/>
      <c r="Y117" s="1374"/>
      <c r="Z117" s="1374"/>
      <c r="AC117" s="782"/>
      <c r="AD117" s="782"/>
    </row>
    <row r="118" spans="1:30">
      <c r="A118" s="383">
        <v>73</v>
      </c>
      <c r="B118" s="383">
        <v>0.89822546949695148</v>
      </c>
      <c r="C118" s="383" t="s">
        <v>763</v>
      </c>
      <c r="D118" s="788" t="s">
        <v>767</v>
      </c>
      <c r="E118" s="699"/>
      <c r="F118" s="335"/>
      <c r="G118" s="335"/>
      <c r="H118" s="335"/>
      <c r="I118" s="335"/>
      <c r="J118" s="335"/>
      <c r="K118" s="335"/>
      <c r="L118" s="335"/>
      <c r="M118" s="335"/>
      <c r="N118" s="335"/>
      <c r="O118" s="335"/>
      <c r="P118" s="786"/>
      <c r="Q118" s="786"/>
      <c r="R118" s="786"/>
      <c r="S118" s="786"/>
      <c r="T118" s="786"/>
      <c r="U118" s="786"/>
      <c r="V118" s="786"/>
      <c r="W118" s="786"/>
      <c r="X118" s="786"/>
      <c r="Y118" s="1374"/>
      <c r="Z118" s="1374"/>
      <c r="AC118" s="782"/>
      <c r="AD118" s="782"/>
    </row>
    <row r="119" spans="1:30">
      <c r="A119" s="383">
        <v>67</v>
      </c>
      <c r="B119" s="383">
        <v>0.94523675535765117</v>
      </c>
      <c r="C119" s="383" t="s">
        <v>743</v>
      </c>
      <c r="D119" s="788" t="s">
        <v>748</v>
      </c>
      <c r="E119" s="699"/>
      <c r="F119" s="335"/>
      <c r="G119" s="335"/>
      <c r="H119" s="335"/>
      <c r="I119" s="335"/>
      <c r="J119" s="335"/>
      <c r="K119" s="335"/>
      <c r="L119" s="335"/>
      <c r="M119" s="335"/>
      <c r="N119" s="335"/>
      <c r="O119" s="335"/>
      <c r="P119" s="786"/>
      <c r="Q119" s="786"/>
      <c r="R119" s="786"/>
      <c r="S119" s="786"/>
      <c r="T119" s="786"/>
      <c r="U119" s="786"/>
      <c r="V119" s="786"/>
      <c r="W119" s="786"/>
      <c r="X119" s="786"/>
      <c r="Y119" s="1374"/>
      <c r="Z119" s="1374"/>
      <c r="AC119" s="782"/>
      <c r="AD119" s="782"/>
    </row>
    <row r="120" spans="1:30">
      <c r="A120" s="383">
        <v>87</v>
      </c>
      <c r="B120" s="383">
        <v>0.95607441954707317</v>
      </c>
      <c r="C120" s="383" t="s">
        <v>787</v>
      </c>
      <c r="D120" s="788" t="s">
        <v>567</v>
      </c>
      <c r="E120" s="699"/>
      <c r="F120" s="335"/>
      <c r="G120" s="335"/>
      <c r="H120" s="335"/>
      <c r="I120" s="335"/>
      <c r="J120" s="335"/>
      <c r="K120" s="335"/>
      <c r="L120" s="335"/>
      <c r="M120" s="335"/>
      <c r="N120" s="335"/>
      <c r="O120" s="335"/>
      <c r="P120" s="786"/>
      <c r="Q120" s="786"/>
      <c r="R120" s="786"/>
      <c r="S120" s="786"/>
      <c r="T120" s="786"/>
      <c r="U120" s="786"/>
      <c r="V120" s="786"/>
      <c r="W120" s="786"/>
      <c r="X120" s="786"/>
      <c r="Y120" s="1374"/>
      <c r="Z120" s="1374"/>
      <c r="AC120" s="782"/>
      <c r="AD120" s="782"/>
    </row>
    <row r="121" spans="1:30">
      <c r="A121" s="383">
        <v>35</v>
      </c>
      <c r="B121" s="383">
        <v>0.9815714835649737</v>
      </c>
      <c r="C121" s="383" t="s">
        <v>672</v>
      </c>
      <c r="D121" s="788" t="s">
        <v>675</v>
      </c>
      <c r="E121" s="699"/>
      <c r="F121" s="335"/>
      <c r="G121" s="335"/>
      <c r="H121" s="335"/>
      <c r="I121" s="335"/>
      <c r="J121" s="335"/>
      <c r="K121" s="335"/>
      <c r="L121" s="335"/>
      <c r="M121" s="335"/>
      <c r="N121" s="335"/>
      <c r="O121" s="335"/>
      <c r="P121" s="786"/>
      <c r="Q121" s="786"/>
      <c r="R121" s="786"/>
      <c r="S121" s="786"/>
      <c r="T121" s="786"/>
      <c r="U121" s="786"/>
      <c r="V121" s="786"/>
      <c r="W121" s="786"/>
      <c r="X121" s="786"/>
      <c r="Y121" s="1374"/>
      <c r="Z121" s="1374"/>
      <c r="AC121" s="782"/>
      <c r="AD121" s="782"/>
    </row>
    <row r="122" spans="1:30">
      <c r="A122" s="383">
        <v>38</v>
      </c>
      <c r="B122" s="383">
        <v>1.1344524044808051</v>
      </c>
      <c r="C122" s="383" t="s">
        <v>681</v>
      </c>
      <c r="D122" s="788" t="s">
        <v>682</v>
      </c>
      <c r="E122" s="699"/>
      <c r="F122" s="335"/>
      <c r="G122" s="335"/>
      <c r="H122" s="335"/>
      <c r="I122" s="335"/>
      <c r="J122" s="335"/>
      <c r="K122" s="335"/>
      <c r="L122" s="335"/>
      <c r="M122" s="335"/>
      <c r="N122" s="335"/>
      <c r="O122" s="335"/>
      <c r="P122" s="786"/>
      <c r="Q122" s="786"/>
      <c r="R122" s="786"/>
      <c r="S122" s="786"/>
      <c r="T122" s="786"/>
      <c r="U122" s="786"/>
      <c r="V122" s="786"/>
      <c r="W122" s="786"/>
      <c r="X122" s="786"/>
      <c r="Y122" s="1374"/>
      <c r="Z122" s="1374"/>
      <c r="AC122" s="782"/>
      <c r="AD122" s="782"/>
    </row>
    <row r="123" spans="1:30">
      <c r="A123" s="383"/>
      <c r="B123" s="383"/>
      <c r="C123" s="383"/>
      <c r="D123" s="788"/>
      <c r="E123" s="699"/>
      <c r="F123" s="335"/>
      <c r="G123" s="335"/>
      <c r="H123" s="335"/>
      <c r="I123" s="335"/>
      <c r="J123" s="335"/>
      <c r="K123" s="335"/>
      <c r="L123" s="335"/>
      <c r="M123" s="335"/>
      <c r="N123" s="335"/>
      <c r="O123" s="335"/>
      <c r="P123" s="786"/>
      <c r="Q123" s="786"/>
      <c r="R123" s="786"/>
      <c r="S123" s="786"/>
      <c r="T123" s="786"/>
      <c r="U123" s="786"/>
      <c r="V123" s="786"/>
      <c r="W123" s="786"/>
      <c r="X123" s="786"/>
      <c r="Y123" s="1374"/>
      <c r="Z123" s="1374"/>
      <c r="AC123" s="782"/>
      <c r="AD123" s="782"/>
    </row>
    <row r="124" spans="1:30">
      <c r="A124" s="383"/>
      <c r="B124" s="383"/>
      <c r="C124" s="383"/>
      <c r="D124" s="788"/>
      <c r="E124" s="699"/>
      <c r="F124" s="335"/>
      <c r="G124" s="335"/>
      <c r="H124" s="335"/>
      <c r="I124" s="335"/>
      <c r="J124" s="335"/>
      <c r="K124" s="335"/>
      <c r="L124" s="335"/>
      <c r="M124" s="335"/>
      <c r="N124" s="335"/>
      <c r="O124" s="335"/>
      <c r="P124" s="786"/>
      <c r="Q124" s="786"/>
      <c r="R124" s="786"/>
      <c r="S124" s="786"/>
      <c r="T124" s="786"/>
      <c r="U124" s="786"/>
      <c r="V124" s="786"/>
      <c r="W124" s="786"/>
      <c r="X124" s="786"/>
      <c r="Y124" s="1374"/>
      <c r="Z124" s="1374"/>
      <c r="AC124" s="782"/>
      <c r="AD124" s="782"/>
    </row>
    <row r="125" spans="1:30">
      <c r="A125" s="383"/>
      <c r="B125" s="383"/>
      <c r="C125" s="383"/>
      <c r="D125" s="788"/>
      <c r="E125" s="699"/>
      <c r="F125" s="335"/>
      <c r="G125" s="335"/>
      <c r="H125" s="335"/>
      <c r="I125" s="335"/>
      <c r="J125" s="335"/>
      <c r="K125" s="335"/>
      <c r="L125" s="335"/>
      <c r="M125" s="335"/>
      <c r="N125" s="335"/>
      <c r="O125" s="335"/>
      <c r="P125" s="786"/>
      <c r="Q125" s="786"/>
      <c r="R125" s="786"/>
      <c r="S125" s="786"/>
      <c r="T125" s="786"/>
      <c r="U125" s="786"/>
      <c r="V125" s="786"/>
      <c r="W125" s="786"/>
      <c r="X125" s="786"/>
      <c r="Y125" s="1374"/>
      <c r="Z125" s="1374"/>
      <c r="AC125" s="782"/>
      <c r="AD125" s="782"/>
    </row>
    <row r="126" spans="1:30">
      <c r="A126" s="383"/>
      <c r="B126" s="383"/>
      <c r="C126" s="383"/>
      <c r="D126" s="788"/>
      <c r="E126" s="699"/>
      <c r="F126" s="335"/>
      <c r="G126" s="335"/>
      <c r="H126" s="335"/>
      <c r="I126" s="335"/>
      <c r="J126" s="335"/>
      <c r="K126" s="335"/>
      <c r="L126" s="335"/>
      <c r="M126" s="335"/>
      <c r="N126" s="335"/>
      <c r="O126" s="335"/>
      <c r="P126" s="786"/>
      <c r="Q126" s="786"/>
      <c r="R126" s="786"/>
      <c r="S126" s="786"/>
      <c r="T126" s="786"/>
      <c r="U126" s="786"/>
      <c r="V126" s="786"/>
      <c r="W126" s="786"/>
      <c r="X126" s="786"/>
      <c r="Y126" s="1374"/>
      <c r="Z126" s="1374"/>
      <c r="AC126" s="782"/>
      <c r="AD126" s="782"/>
    </row>
    <row r="127" spans="1:30">
      <c r="A127" s="383"/>
      <c r="B127" s="383"/>
      <c r="C127" s="383"/>
      <c r="D127" s="788"/>
      <c r="E127" s="699"/>
      <c r="F127" s="335"/>
      <c r="G127" s="335"/>
      <c r="H127" s="335"/>
      <c r="I127" s="335"/>
      <c r="J127" s="335"/>
      <c r="K127" s="335"/>
      <c r="L127" s="335"/>
      <c r="M127" s="335"/>
      <c r="N127" s="335"/>
      <c r="O127" s="335"/>
      <c r="P127" s="786"/>
      <c r="Q127" s="786"/>
      <c r="R127" s="786"/>
      <c r="S127" s="786"/>
      <c r="T127" s="786"/>
      <c r="U127" s="786"/>
      <c r="V127" s="786"/>
      <c r="W127" s="786"/>
      <c r="X127" s="786"/>
      <c r="Y127" s="1374"/>
      <c r="Z127" s="1374"/>
      <c r="AC127" s="782"/>
      <c r="AD127" s="782"/>
    </row>
    <row r="128" spans="1:30">
      <c r="A128" s="383"/>
      <c r="B128" s="383"/>
      <c r="C128" s="383"/>
      <c r="D128" s="788"/>
      <c r="E128" s="699"/>
      <c r="F128" s="335"/>
      <c r="G128" s="335"/>
      <c r="H128" s="335"/>
      <c r="I128" s="335"/>
      <c r="J128" s="335"/>
      <c r="K128" s="335"/>
      <c r="L128" s="335"/>
      <c r="M128" s="335"/>
      <c r="N128" s="335"/>
      <c r="O128" s="335"/>
      <c r="P128" s="786"/>
      <c r="Q128" s="786"/>
      <c r="R128" s="786"/>
      <c r="S128" s="786"/>
      <c r="T128" s="786"/>
      <c r="U128" s="786"/>
      <c r="V128" s="786"/>
      <c r="W128" s="786"/>
      <c r="X128" s="786"/>
      <c r="Y128" s="1374"/>
      <c r="Z128" s="1374"/>
      <c r="AC128" s="782"/>
      <c r="AD128" s="782"/>
    </row>
    <row r="129" spans="1:30">
      <c r="A129" s="355"/>
      <c r="B129" s="355"/>
      <c r="C129" s="355"/>
      <c r="D129" s="787"/>
      <c r="E129" s="699"/>
      <c r="F129" s="335"/>
      <c r="G129" s="335"/>
      <c r="H129" s="335"/>
      <c r="I129" s="335"/>
      <c r="J129" s="335"/>
      <c r="K129" s="335"/>
      <c r="L129" s="335"/>
      <c r="M129" s="335"/>
      <c r="N129" s="335"/>
      <c r="O129" s="335"/>
      <c r="P129" s="786"/>
      <c r="Q129" s="786"/>
      <c r="R129" s="786"/>
      <c r="S129" s="786"/>
      <c r="T129" s="786"/>
      <c r="U129" s="786"/>
      <c r="V129" s="786"/>
      <c r="W129" s="786"/>
      <c r="X129" s="786"/>
      <c r="Y129" s="1374"/>
      <c r="Z129" s="1374"/>
      <c r="AC129" s="782"/>
      <c r="AD129" s="782"/>
    </row>
    <row r="130" spans="1:30">
      <c r="A130" s="355"/>
      <c r="B130" s="355"/>
      <c r="C130" s="355"/>
      <c r="D130" s="787"/>
      <c r="E130" s="784"/>
      <c r="F130" s="335"/>
      <c r="G130" s="335"/>
      <c r="H130" s="335"/>
      <c r="I130" s="335"/>
      <c r="J130" s="335"/>
      <c r="K130" s="335"/>
      <c r="L130" s="335"/>
      <c r="M130" s="335"/>
      <c r="N130" s="335"/>
      <c r="O130" s="335"/>
      <c r="P130" s="786"/>
      <c r="Q130" s="786"/>
      <c r="R130" s="786"/>
      <c r="S130" s="786"/>
      <c r="T130" s="786"/>
      <c r="U130" s="786"/>
      <c r="V130" s="786"/>
      <c r="W130" s="786"/>
      <c r="X130" s="786"/>
      <c r="Y130" s="1374"/>
      <c r="Z130" s="1374"/>
      <c r="AC130" s="782"/>
      <c r="AD130" s="782"/>
    </row>
    <row r="131" spans="1:30">
      <c r="A131" s="355"/>
      <c r="B131" s="355"/>
      <c r="C131" s="355"/>
      <c r="D131" s="787"/>
      <c r="E131" s="784"/>
      <c r="F131" s="335"/>
      <c r="G131" s="335"/>
      <c r="H131" s="335"/>
      <c r="I131" s="335"/>
      <c r="J131" s="335"/>
      <c r="K131" s="335"/>
      <c r="L131" s="335"/>
      <c r="M131" s="335"/>
      <c r="N131" s="335"/>
      <c r="O131" s="335"/>
      <c r="P131" s="786"/>
      <c r="Q131" s="786"/>
      <c r="R131" s="786"/>
      <c r="S131" s="786"/>
      <c r="T131" s="786"/>
      <c r="U131" s="786"/>
      <c r="V131" s="786"/>
      <c r="W131" s="786"/>
      <c r="X131" s="786"/>
      <c r="Y131" s="1374"/>
      <c r="Z131" s="1374"/>
      <c r="AC131" s="782"/>
      <c r="AD131" s="782"/>
    </row>
    <row r="132" spans="1:30">
      <c r="A132" s="355"/>
      <c r="B132" s="355"/>
      <c r="C132" s="355"/>
      <c r="D132" s="355"/>
      <c r="E132" s="784"/>
      <c r="F132" s="335"/>
      <c r="G132" s="335"/>
      <c r="H132" s="335"/>
      <c r="I132" s="335"/>
      <c r="J132" s="335"/>
      <c r="K132" s="335"/>
      <c r="L132" s="335"/>
      <c r="M132" s="335"/>
      <c r="N132" s="335"/>
      <c r="O132" s="335"/>
      <c r="P132" s="786"/>
      <c r="Q132" s="786"/>
      <c r="R132" s="786"/>
      <c r="S132" s="786"/>
      <c r="T132" s="786"/>
      <c r="U132" s="786"/>
      <c r="V132" s="786"/>
      <c r="W132" s="786"/>
      <c r="X132" s="786"/>
      <c r="Y132" s="1374"/>
      <c r="Z132" s="1374"/>
      <c r="AC132" s="782"/>
      <c r="AD132" s="782"/>
    </row>
    <row r="133" spans="1:30">
      <c r="A133" s="355"/>
      <c r="B133" s="355"/>
      <c r="C133" s="355"/>
      <c r="D133" s="355"/>
      <c r="E133" s="784"/>
      <c r="F133" s="335"/>
      <c r="G133" s="335"/>
      <c r="H133" s="335"/>
      <c r="I133" s="335"/>
      <c r="J133" s="335"/>
      <c r="K133" s="335"/>
      <c r="L133" s="335"/>
      <c r="M133" s="335"/>
      <c r="N133" s="335"/>
      <c r="O133" s="335"/>
      <c r="P133" s="786"/>
      <c r="Q133" s="786"/>
      <c r="R133" s="786"/>
      <c r="S133" s="786"/>
      <c r="T133" s="786"/>
      <c r="U133" s="786"/>
      <c r="V133" s="786"/>
      <c r="W133" s="786"/>
      <c r="X133" s="786"/>
      <c r="Y133" s="1374"/>
      <c r="Z133" s="1374"/>
      <c r="AC133" s="782"/>
      <c r="AD133" s="782"/>
    </row>
    <row r="134" spans="1:30">
      <c r="A134" s="355"/>
      <c r="B134" s="355"/>
      <c r="C134" s="355"/>
      <c r="D134" s="355"/>
      <c r="E134" s="784"/>
      <c r="F134" s="335"/>
      <c r="G134" s="335"/>
      <c r="H134" s="335"/>
      <c r="I134" s="335"/>
      <c r="J134" s="335"/>
      <c r="K134" s="335"/>
      <c r="L134" s="335"/>
      <c r="M134" s="335"/>
      <c r="N134" s="335"/>
      <c r="O134" s="335"/>
      <c r="P134" s="786"/>
      <c r="Q134" s="786"/>
      <c r="R134" s="786"/>
      <c r="S134" s="786"/>
      <c r="T134" s="786"/>
      <c r="U134" s="786"/>
      <c r="V134" s="786"/>
      <c r="W134" s="786"/>
      <c r="X134" s="786"/>
      <c r="Y134" s="1374"/>
      <c r="Z134" s="1374"/>
      <c r="AC134" s="782"/>
      <c r="AD134" s="782"/>
    </row>
    <row r="135" spans="1:30">
      <c r="E135" s="784"/>
      <c r="F135" s="335"/>
      <c r="G135" s="335"/>
      <c r="H135" s="335"/>
      <c r="I135" s="335"/>
      <c r="J135" s="335"/>
      <c r="K135" s="335"/>
      <c r="L135" s="335"/>
      <c r="M135" s="335"/>
      <c r="N135" s="335"/>
      <c r="O135" s="335"/>
      <c r="P135" s="786"/>
      <c r="Q135" s="786"/>
      <c r="R135" s="786"/>
      <c r="S135" s="786"/>
      <c r="T135" s="786"/>
      <c r="U135" s="786"/>
      <c r="V135" s="786"/>
      <c r="W135" s="786"/>
      <c r="X135" s="786"/>
      <c r="Y135" s="1374"/>
      <c r="Z135" s="1374"/>
      <c r="AC135" s="782"/>
      <c r="AD135" s="782"/>
    </row>
    <row r="136" spans="1:30">
      <c r="E136" s="784"/>
      <c r="F136" s="335"/>
      <c r="G136" s="335"/>
      <c r="H136" s="335"/>
      <c r="I136" s="335"/>
      <c r="J136" s="335"/>
      <c r="K136" s="335"/>
      <c r="L136" s="335"/>
      <c r="M136" s="335"/>
      <c r="N136" s="335"/>
      <c r="O136" s="335"/>
      <c r="P136" s="786"/>
      <c r="Q136" s="786"/>
      <c r="R136" s="786"/>
      <c r="S136" s="786"/>
      <c r="T136" s="786"/>
      <c r="U136" s="786"/>
      <c r="V136" s="786"/>
      <c r="W136" s="786"/>
      <c r="X136" s="786"/>
      <c r="Y136" s="1374"/>
      <c r="Z136" s="1374"/>
      <c r="AC136" s="782"/>
      <c r="AD136" s="782"/>
    </row>
    <row r="137" spans="1:30">
      <c r="E137" s="784"/>
      <c r="F137" s="335"/>
      <c r="G137" s="335"/>
      <c r="H137" s="335"/>
      <c r="I137" s="335"/>
      <c r="J137" s="335"/>
      <c r="K137" s="335"/>
      <c r="L137" s="335"/>
      <c r="M137" s="335"/>
      <c r="N137" s="335"/>
      <c r="O137" s="335"/>
      <c r="P137" s="786"/>
      <c r="Q137" s="786"/>
      <c r="R137" s="786"/>
      <c r="S137" s="786"/>
      <c r="T137" s="786"/>
      <c r="U137" s="786"/>
      <c r="V137" s="786"/>
      <c r="W137" s="786"/>
      <c r="X137" s="786"/>
      <c r="Y137" s="1374"/>
      <c r="Z137" s="1374"/>
      <c r="AC137" s="782"/>
      <c r="AD137" s="782"/>
    </row>
    <row r="138" spans="1:30">
      <c r="E138" s="784"/>
      <c r="F138" s="335"/>
      <c r="G138" s="335"/>
      <c r="H138" s="335"/>
      <c r="I138" s="335"/>
      <c r="J138" s="335"/>
      <c r="K138" s="335"/>
      <c r="L138" s="335"/>
      <c r="M138" s="335"/>
      <c r="N138" s="335"/>
      <c r="O138" s="335"/>
      <c r="P138" s="786"/>
      <c r="Q138" s="786"/>
      <c r="R138" s="786"/>
      <c r="S138" s="786"/>
      <c r="T138" s="786"/>
      <c r="U138" s="786"/>
      <c r="V138" s="786"/>
      <c r="W138" s="786"/>
      <c r="X138" s="786"/>
      <c r="Y138" s="1374"/>
      <c r="Z138" s="1374"/>
      <c r="AC138" s="782"/>
      <c r="AD138" s="782"/>
    </row>
    <row r="139" spans="1:30">
      <c r="E139" s="784"/>
      <c r="F139" s="335"/>
      <c r="G139" s="335"/>
      <c r="H139" s="335"/>
      <c r="I139" s="335"/>
      <c r="J139" s="335"/>
      <c r="K139" s="335"/>
      <c r="L139" s="335"/>
      <c r="M139" s="335"/>
      <c r="N139" s="335"/>
      <c r="O139" s="335"/>
      <c r="P139" s="786"/>
      <c r="Q139" s="786"/>
      <c r="R139" s="786"/>
      <c r="S139" s="786"/>
      <c r="T139" s="786"/>
      <c r="U139" s="786"/>
      <c r="V139" s="786"/>
      <c r="W139" s="786"/>
      <c r="X139" s="786"/>
      <c r="Y139" s="1374"/>
      <c r="Z139" s="1374"/>
      <c r="AC139" s="782"/>
      <c r="AD139" s="782"/>
    </row>
    <row r="140" spans="1:30">
      <c r="E140" s="784"/>
      <c r="F140" s="335"/>
      <c r="G140" s="335"/>
      <c r="H140" s="335"/>
      <c r="I140" s="335"/>
      <c r="J140" s="335"/>
      <c r="K140" s="335"/>
      <c r="L140" s="335"/>
      <c r="M140" s="335"/>
      <c r="N140" s="335"/>
      <c r="O140" s="335"/>
      <c r="P140" s="786"/>
      <c r="Q140" s="786"/>
      <c r="R140" s="786"/>
      <c r="S140" s="786"/>
      <c r="T140" s="786"/>
      <c r="U140" s="786"/>
      <c r="V140" s="786"/>
      <c r="W140" s="786"/>
      <c r="X140" s="786"/>
      <c r="Y140" s="1374"/>
      <c r="Z140" s="1374"/>
      <c r="AC140" s="782"/>
      <c r="AD140" s="782"/>
    </row>
    <row r="141" spans="1:30">
      <c r="E141" s="784"/>
      <c r="F141" s="335"/>
      <c r="G141" s="335"/>
      <c r="H141" s="335"/>
      <c r="I141" s="335"/>
      <c r="J141" s="335"/>
      <c r="K141" s="335"/>
      <c r="L141" s="335"/>
      <c r="M141" s="335"/>
      <c r="N141" s="335"/>
      <c r="O141" s="335"/>
      <c r="P141" s="786"/>
      <c r="Q141" s="786"/>
      <c r="R141" s="786"/>
      <c r="S141" s="786"/>
      <c r="T141" s="786"/>
      <c r="U141" s="786"/>
      <c r="V141" s="786"/>
      <c r="W141" s="786"/>
      <c r="X141" s="786"/>
      <c r="Y141" s="1374"/>
      <c r="Z141" s="1374"/>
      <c r="AC141" s="782"/>
      <c r="AD141" s="782"/>
    </row>
    <row r="142" spans="1:30">
      <c r="E142" s="784"/>
      <c r="F142" s="335"/>
      <c r="G142" s="335"/>
      <c r="H142" s="335"/>
      <c r="I142" s="335"/>
      <c r="J142" s="335"/>
      <c r="K142" s="335"/>
      <c r="L142" s="335"/>
      <c r="M142" s="335"/>
      <c r="N142" s="335"/>
      <c r="O142" s="335"/>
      <c r="P142" s="786"/>
      <c r="Q142" s="786"/>
      <c r="R142" s="786"/>
      <c r="S142" s="786"/>
      <c r="T142" s="786"/>
      <c r="U142" s="786"/>
      <c r="V142" s="786"/>
      <c r="W142" s="786"/>
      <c r="X142" s="786"/>
      <c r="Y142" s="1374"/>
      <c r="Z142" s="1374"/>
      <c r="AC142" s="782"/>
      <c r="AD142" s="782"/>
    </row>
    <row r="143" spans="1:30">
      <c r="A143" s="355"/>
      <c r="B143" s="355"/>
      <c r="C143" s="355"/>
      <c r="D143" s="355"/>
      <c r="E143" s="784"/>
      <c r="F143" s="335"/>
      <c r="G143" s="335"/>
      <c r="H143" s="335"/>
      <c r="I143" s="335"/>
      <c r="J143" s="335"/>
      <c r="K143" s="335"/>
      <c r="L143" s="335"/>
      <c r="M143" s="335"/>
      <c r="N143" s="335"/>
      <c r="O143" s="335"/>
      <c r="P143" s="786"/>
      <c r="Q143" s="786"/>
      <c r="R143" s="786"/>
      <c r="S143" s="786"/>
      <c r="T143" s="786"/>
      <c r="U143" s="786"/>
      <c r="V143" s="786"/>
      <c r="W143" s="786"/>
      <c r="X143" s="786"/>
      <c r="Y143" s="1374"/>
      <c r="Z143" s="1374"/>
      <c r="AC143" s="782"/>
      <c r="AD143" s="782"/>
    </row>
    <row r="144" spans="1:30">
      <c r="D144" s="721"/>
      <c r="E144" s="784"/>
      <c r="F144" s="335"/>
      <c r="G144" s="335"/>
      <c r="H144" s="335"/>
      <c r="I144" s="335"/>
      <c r="J144" s="335"/>
      <c r="K144" s="335"/>
      <c r="L144" s="335"/>
      <c r="M144" s="335"/>
      <c r="N144" s="335"/>
      <c r="O144" s="335"/>
      <c r="P144" s="786"/>
      <c r="Q144" s="786"/>
      <c r="R144" s="786"/>
      <c r="S144" s="786"/>
      <c r="T144" s="786"/>
      <c r="U144" s="786"/>
      <c r="V144" s="786"/>
      <c r="W144" s="786"/>
      <c r="X144" s="786"/>
      <c r="Y144" s="1374"/>
      <c r="Z144" s="1374"/>
      <c r="AC144" s="782"/>
      <c r="AD144" s="782"/>
    </row>
    <row r="145" spans="1:30">
      <c r="A145" s="355"/>
      <c r="B145" s="355"/>
      <c r="C145" s="355"/>
      <c r="D145" s="355"/>
      <c r="E145" s="784"/>
      <c r="F145" s="335"/>
      <c r="G145" s="335"/>
      <c r="H145" s="335"/>
      <c r="I145" s="335"/>
      <c r="J145" s="335"/>
      <c r="K145" s="335"/>
      <c r="L145" s="335"/>
      <c r="M145" s="335"/>
      <c r="N145" s="335"/>
      <c r="O145" s="335"/>
      <c r="P145" s="786"/>
      <c r="Q145" s="786"/>
      <c r="R145" s="786"/>
      <c r="S145" s="786"/>
      <c r="T145" s="786"/>
      <c r="U145" s="786"/>
      <c r="V145" s="786"/>
      <c r="W145" s="786"/>
      <c r="X145" s="786"/>
      <c r="Y145" s="1374"/>
      <c r="Z145" s="1374"/>
      <c r="AC145" s="782"/>
      <c r="AD145" s="782"/>
    </row>
    <row r="146" spans="1:30">
      <c r="A146" s="355"/>
      <c r="B146" s="355"/>
      <c r="C146" s="355"/>
      <c r="D146" s="355"/>
      <c r="E146" s="784"/>
      <c r="F146" s="335"/>
      <c r="G146" s="335"/>
      <c r="H146" s="335"/>
      <c r="I146" s="335"/>
      <c r="J146" s="335"/>
      <c r="K146" s="335"/>
      <c r="L146" s="335"/>
      <c r="M146" s="335"/>
      <c r="N146" s="335"/>
      <c r="O146" s="335"/>
      <c r="P146" s="786"/>
      <c r="Q146" s="786"/>
      <c r="R146" s="786"/>
      <c r="S146" s="786"/>
      <c r="T146" s="786"/>
      <c r="U146" s="786"/>
      <c r="V146" s="786"/>
      <c r="W146" s="786"/>
      <c r="X146" s="786"/>
      <c r="Y146" s="1374"/>
      <c r="Z146" s="1374"/>
      <c r="AC146" s="782"/>
      <c r="AD146" s="782"/>
    </row>
    <row r="147" spans="1:30">
      <c r="A147" s="355"/>
      <c r="B147" s="355"/>
      <c r="C147" s="355"/>
      <c r="D147" s="355"/>
      <c r="E147" s="784"/>
      <c r="F147" s="335"/>
      <c r="G147" s="335"/>
      <c r="H147" s="335"/>
      <c r="I147" s="335"/>
      <c r="J147" s="335"/>
      <c r="K147" s="335"/>
      <c r="L147" s="335"/>
      <c r="M147" s="335"/>
      <c r="N147" s="335"/>
      <c r="O147" s="335"/>
      <c r="P147" s="786"/>
      <c r="Q147" s="786"/>
      <c r="R147" s="786"/>
      <c r="S147" s="786"/>
      <c r="T147" s="786"/>
      <c r="U147" s="786"/>
      <c r="V147" s="786"/>
      <c r="W147" s="786"/>
      <c r="X147" s="786"/>
      <c r="Y147" s="1374"/>
      <c r="Z147" s="1374"/>
      <c r="AC147" s="782"/>
      <c r="AD147" s="782"/>
    </row>
    <row r="148" spans="1:30">
      <c r="A148" s="355"/>
      <c r="B148" s="355"/>
      <c r="D148" s="721"/>
      <c r="E148" s="784"/>
      <c r="F148" s="335"/>
      <c r="G148" s="335"/>
      <c r="H148" s="335"/>
      <c r="I148" s="335"/>
      <c r="J148" s="335"/>
      <c r="K148" s="335"/>
      <c r="L148" s="335"/>
      <c r="M148" s="335"/>
      <c r="N148" s="335"/>
      <c r="O148" s="335"/>
      <c r="P148" s="786"/>
      <c r="Q148" s="786"/>
      <c r="R148" s="786"/>
      <c r="S148" s="786"/>
      <c r="T148" s="786"/>
      <c r="U148" s="786"/>
      <c r="V148" s="786"/>
      <c r="W148" s="786"/>
      <c r="X148" s="786"/>
      <c r="Y148" s="1374"/>
      <c r="Z148" s="1374"/>
      <c r="AC148" s="782"/>
      <c r="AD148" s="782"/>
    </row>
    <row r="149" spans="1:30">
      <c r="A149" s="355"/>
      <c r="B149" s="355"/>
      <c r="E149" s="784"/>
      <c r="F149" s="335"/>
      <c r="G149" s="335"/>
      <c r="H149" s="335"/>
      <c r="I149" s="335"/>
      <c r="J149" s="335"/>
      <c r="K149" s="335"/>
      <c r="L149" s="335"/>
      <c r="M149" s="335"/>
      <c r="N149" s="335"/>
      <c r="O149" s="335"/>
      <c r="P149" s="355"/>
      <c r="Q149" s="355"/>
      <c r="R149" s="355"/>
      <c r="S149" s="355"/>
      <c r="T149" s="355"/>
      <c r="U149" s="355"/>
      <c r="V149" s="355"/>
      <c r="W149" s="355"/>
      <c r="X149" s="355"/>
      <c r="Y149" s="355"/>
      <c r="Z149" s="355"/>
      <c r="AC149" s="782"/>
      <c r="AD149" s="782"/>
    </row>
    <row r="150" spans="1:30">
      <c r="A150" s="355"/>
      <c r="B150" s="355"/>
      <c r="E150" s="784"/>
      <c r="F150" s="335"/>
      <c r="G150" s="335"/>
      <c r="H150" s="335"/>
      <c r="I150" s="335"/>
      <c r="J150" s="335"/>
      <c r="K150" s="335"/>
      <c r="L150" s="335"/>
      <c r="M150" s="335"/>
      <c r="N150" s="335"/>
      <c r="O150" s="335"/>
      <c r="P150" s="335"/>
      <c r="Q150" s="335"/>
      <c r="R150" s="335"/>
      <c r="S150" s="335"/>
      <c r="T150" s="335"/>
      <c r="U150" s="335"/>
      <c r="V150" s="335"/>
      <c r="W150" s="335"/>
      <c r="X150" s="335"/>
      <c r="Y150" s="335"/>
      <c r="Z150" s="335"/>
      <c r="AC150" s="782"/>
      <c r="AD150" s="782"/>
    </row>
    <row r="151" spans="1:30">
      <c r="A151" s="355"/>
      <c r="B151" s="355"/>
      <c r="E151" s="784"/>
      <c r="F151" s="335"/>
      <c r="G151" s="335"/>
      <c r="H151" s="335"/>
      <c r="I151" s="335"/>
      <c r="J151" s="335"/>
      <c r="K151" s="335"/>
      <c r="L151" s="335"/>
      <c r="M151" s="335"/>
      <c r="N151" s="785"/>
      <c r="O151" s="335"/>
      <c r="P151" s="335"/>
      <c r="Q151" s="335"/>
      <c r="R151" s="335"/>
      <c r="S151" s="335"/>
      <c r="T151" s="335"/>
      <c r="U151" s="335"/>
      <c r="V151" s="335"/>
      <c r="W151" s="335"/>
      <c r="X151" s="335"/>
      <c r="Y151" s="335"/>
      <c r="Z151" s="335"/>
      <c r="AC151" s="782"/>
      <c r="AD151" s="782"/>
    </row>
    <row r="152" spans="1:30">
      <c r="E152" s="784"/>
      <c r="F152" s="335"/>
      <c r="G152" s="335"/>
      <c r="H152" s="335"/>
      <c r="I152" s="335"/>
      <c r="J152" s="335"/>
      <c r="K152" s="335"/>
      <c r="L152" s="335"/>
      <c r="M152" s="335"/>
      <c r="N152" s="335"/>
      <c r="O152" s="335"/>
      <c r="P152" s="335"/>
      <c r="Q152" s="335"/>
      <c r="R152" s="335"/>
      <c r="S152" s="335"/>
      <c r="T152" s="335"/>
      <c r="U152" s="335"/>
      <c r="V152" s="335"/>
      <c r="W152" s="335"/>
      <c r="X152" s="335"/>
      <c r="Y152" s="335"/>
      <c r="Z152" s="335"/>
      <c r="AC152" s="782"/>
      <c r="AD152" s="782"/>
    </row>
    <row r="153" spans="1:30">
      <c r="E153" s="784"/>
      <c r="F153" s="335"/>
      <c r="G153" s="335"/>
      <c r="H153" s="335"/>
      <c r="I153" s="335"/>
      <c r="J153" s="335"/>
      <c r="K153" s="335"/>
      <c r="L153" s="335"/>
      <c r="M153" s="335"/>
      <c r="N153" s="335"/>
      <c r="O153" s="335"/>
      <c r="P153" s="335"/>
      <c r="Q153" s="335"/>
      <c r="R153" s="335"/>
      <c r="S153" s="335"/>
      <c r="T153" s="335"/>
      <c r="U153" s="335"/>
      <c r="V153" s="335"/>
      <c r="W153" s="335"/>
      <c r="X153" s="335"/>
      <c r="Y153" s="335"/>
      <c r="Z153" s="335"/>
      <c r="AC153" s="782"/>
      <c r="AD153" s="782"/>
    </row>
    <row r="154" spans="1:30">
      <c r="E154" s="784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  <c r="P154" s="335"/>
      <c r="Q154" s="335"/>
      <c r="R154" s="335"/>
      <c r="S154" s="335"/>
      <c r="T154" s="335"/>
      <c r="U154" s="335"/>
      <c r="V154" s="335"/>
      <c r="W154" s="335"/>
      <c r="X154" s="335"/>
      <c r="Y154" s="335"/>
      <c r="Z154" s="335"/>
      <c r="AC154" s="782"/>
      <c r="AD154" s="782"/>
    </row>
    <row r="155" spans="1:30">
      <c r="E155" s="783"/>
      <c r="F155" s="335"/>
      <c r="G155" s="335"/>
      <c r="H155" s="335"/>
      <c r="I155" s="335"/>
      <c r="J155" s="335"/>
      <c r="K155" s="335"/>
      <c r="L155" s="335"/>
      <c r="M155" s="335"/>
      <c r="N155" s="335"/>
      <c r="O155" s="335"/>
      <c r="P155" s="335"/>
      <c r="Q155" s="335"/>
      <c r="R155" s="335"/>
      <c r="S155" s="335"/>
      <c r="T155" s="335"/>
      <c r="U155" s="335"/>
      <c r="V155" s="335"/>
      <c r="W155" s="335"/>
      <c r="X155" s="335"/>
      <c r="Y155" s="335"/>
      <c r="Z155" s="335"/>
      <c r="AC155" s="782"/>
      <c r="AD155" s="782"/>
    </row>
    <row r="156" spans="1:30">
      <c r="F156" s="335"/>
      <c r="G156" s="335"/>
      <c r="J156" s="335"/>
      <c r="K156" s="335"/>
      <c r="L156" s="335"/>
      <c r="M156" s="335"/>
      <c r="N156" s="335"/>
      <c r="O156" s="335"/>
      <c r="P156" s="335"/>
      <c r="Q156" s="335"/>
      <c r="R156" s="335"/>
      <c r="S156" s="335"/>
      <c r="T156" s="335"/>
      <c r="U156" s="335"/>
      <c r="V156" s="335"/>
      <c r="W156" s="335"/>
      <c r="X156" s="335"/>
      <c r="Y156" s="335"/>
      <c r="Z156" s="335"/>
      <c r="AC156" s="782"/>
      <c r="AD156" s="782"/>
    </row>
    <row r="157" spans="1:30">
      <c r="F157" s="335"/>
      <c r="G157" s="335"/>
      <c r="H157" s="335"/>
      <c r="I157" s="335"/>
      <c r="J157" s="335"/>
      <c r="K157" s="335"/>
      <c r="L157" s="335"/>
      <c r="M157" s="335"/>
      <c r="N157" s="335"/>
      <c r="O157" s="335"/>
      <c r="P157" s="335"/>
      <c r="Q157" s="335"/>
      <c r="R157" s="335"/>
      <c r="S157" s="335"/>
      <c r="T157" s="335"/>
      <c r="U157" s="335"/>
      <c r="V157" s="335"/>
      <c r="W157" s="335"/>
      <c r="X157" s="335"/>
      <c r="Y157" s="335"/>
      <c r="Z157" s="335"/>
      <c r="AC157" s="782"/>
      <c r="AD157" s="782"/>
    </row>
    <row r="158" spans="1:30"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  <c r="P158" s="335"/>
      <c r="Q158" s="335"/>
      <c r="R158" s="335"/>
      <c r="S158" s="335"/>
      <c r="T158" s="335"/>
      <c r="U158" s="335"/>
      <c r="V158" s="335"/>
      <c r="W158" s="335"/>
      <c r="X158" s="335"/>
      <c r="Y158" s="335"/>
      <c r="Z158" s="335"/>
      <c r="AC158" s="782"/>
      <c r="AD158" s="782"/>
    </row>
    <row r="159" spans="1:30"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335"/>
      <c r="Q159" s="335"/>
      <c r="R159" s="335"/>
      <c r="S159" s="335"/>
      <c r="T159" s="335"/>
      <c r="U159" s="335"/>
      <c r="V159" s="335"/>
      <c r="W159" s="335"/>
      <c r="X159" s="335"/>
      <c r="Y159" s="335"/>
      <c r="Z159" s="335"/>
      <c r="AC159" s="782"/>
      <c r="AD159" s="782"/>
    </row>
    <row r="160" spans="1:30">
      <c r="A160" s="355"/>
      <c r="B160" s="35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335"/>
      <c r="Q160" s="335"/>
      <c r="R160" s="335"/>
      <c r="S160" s="335"/>
      <c r="T160" s="335"/>
      <c r="U160" s="335"/>
      <c r="V160" s="335"/>
      <c r="W160" s="335"/>
      <c r="X160" s="335"/>
      <c r="Y160" s="335"/>
      <c r="Z160" s="335"/>
      <c r="AC160" s="782"/>
      <c r="AD160" s="782"/>
    </row>
    <row r="161" spans="1:30">
      <c r="A161" s="355"/>
      <c r="B161" s="355"/>
      <c r="F161" s="335"/>
      <c r="G161" s="335"/>
      <c r="H161" s="335"/>
      <c r="I161" s="335"/>
      <c r="J161" s="335"/>
      <c r="K161" s="335"/>
      <c r="L161" s="335"/>
      <c r="M161" s="335"/>
      <c r="N161" s="335"/>
      <c r="O161" s="335"/>
      <c r="P161" s="335"/>
      <c r="Q161" s="335"/>
      <c r="R161" s="335"/>
      <c r="S161" s="335"/>
      <c r="T161" s="335"/>
      <c r="U161" s="335"/>
      <c r="V161" s="335"/>
      <c r="W161" s="335"/>
      <c r="X161" s="335"/>
      <c r="Y161" s="335"/>
      <c r="Z161" s="335"/>
      <c r="AC161" s="782"/>
      <c r="AD161" s="782"/>
    </row>
    <row r="162" spans="1:30">
      <c r="A162" s="355"/>
      <c r="B162" s="35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  <c r="P162" s="335"/>
      <c r="Q162" s="335"/>
      <c r="R162" s="335"/>
      <c r="S162" s="335"/>
      <c r="T162" s="335"/>
      <c r="U162" s="335"/>
      <c r="V162" s="335"/>
      <c r="W162" s="335"/>
      <c r="X162" s="335"/>
      <c r="Y162" s="335"/>
      <c r="Z162" s="335"/>
      <c r="AC162" s="782"/>
      <c r="AD162" s="782"/>
    </row>
    <row r="163" spans="1:30">
      <c r="A163" s="355"/>
      <c r="B163" s="35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  <c r="P163" s="335"/>
      <c r="Q163" s="335"/>
      <c r="R163" s="335"/>
      <c r="S163" s="335"/>
      <c r="T163" s="335"/>
      <c r="U163" s="335"/>
      <c r="V163" s="335"/>
      <c r="W163" s="335"/>
      <c r="X163" s="335"/>
      <c r="Y163" s="335"/>
      <c r="Z163" s="335"/>
      <c r="AC163" s="782"/>
      <c r="AD163" s="782"/>
    </row>
    <row r="164" spans="1:30">
      <c r="A164" s="355"/>
      <c r="B164" s="355"/>
      <c r="F164" s="335"/>
      <c r="G164" s="335"/>
      <c r="H164" s="335"/>
      <c r="I164" s="335"/>
      <c r="J164" s="335"/>
      <c r="K164" s="335"/>
      <c r="L164" s="335"/>
      <c r="M164" s="335"/>
      <c r="N164" s="335"/>
      <c r="O164" s="335"/>
      <c r="P164" s="335"/>
      <c r="Q164" s="335"/>
      <c r="R164" s="335"/>
      <c r="S164" s="335"/>
      <c r="T164" s="335"/>
      <c r="U164" s="335"/>
      <c r="V164" s="335"/>
      <c r="W164" s="335"/>
      <c r="X164" s="335"/>
      <c r="Y164" s="335"/>
      <c r="Z164" s="335"/>
      <c r="AC164" s="782"/>
      <c r="AD164" s="782"/>
    </row>
    <row r="165" spans="1:30">
      <c r="A165" s="355"/>
      <c r="B165" s="355"/>
      <c r="AC165" s="782"/>
      <c r="AD165" s="782"/>
    </row>
    <row r="166" spans="1:30">
      <c r="A166" s="355"/>
      <c r="B166" s="355"/>
      <c r="AC166" s="782"/>
      <c r="AD166" s="782"/>
    </row>
    <row r="167" spans="1:30">
      <c r="A167" s="355"/>
      <c r="B167" s="355"/>
      <c r="AC167" s="782"/>
      <c r="AD167" s="782"/>
    </row>
    <row r="168" spans="1:30">
      <c r="A168" s="355"/>
      <c r="B168" s="355"/>
      <c r="AC168" s="782"/>
      <c r="AD168" s="782"/>
    </row>
    <row r="169" spans="1:30">
      <c r="A169" s="355"/>
      <c r="B169" s="355"/>
      <c r="AC169" s="782"/>
      <c r="AD169" s="782"/>
    </row>
    <row r="170" spans="1:30">
      <c r="A170" s="355"/>
      <c r="B170" s="355"/>
      <c r="AC170" s="782"/>
      <c r="AD170" s="782"/>
    </row>
    <row r="171" spans="1:30">
      <c r="A171" s="355"/>
      <c r="B171" s="355"/>
      <c r="AC171" s="782"/>
      <c r="AD171" s="782"/>
    </row>
    <row r="172" spans="1:30">
      <c r="A172" s="355"/>
      <c r="B172" s="355"/>
      <c r="AC172" s="782"/>
      <c r="AD172" s="782"/>
    </row>
    <row r="173" spans="1:30">
      <c r="A173" s="355"/>
      <c r="B173" s="355"/>
      <c r="AC173" s="782"/>
      <c r="AD173" s="782"/>
    </row>
    <row r="174" spans="1:30">
      <c r="A174" s="355"/>
      <c r="B174" s="355"/>
      <c r="AC174" s="782"/>
      <c r="AD174" s="782"/>
    </row>
    <row r="175" spans="1:30">
      <c r="A175" s="355"/>
      <c r="B175" s="355"/>
      <c r="AC175" s="782"/>
      <c r="AD175" s="782"/>
    </row>
    <row r="176" spans="1:30">
      <c r="A176" s="355"/>
      <c r="B176" s="355"/>
      <c r="AC176" s="782"/>
      <c r="AD176" s="782"/>
    </row>
    <row r="177" spans="1:30">
      <c r="A177" s="355"/>
      <c r="B177" s="355"/>
      <c r="AC177" s="782"/>
      <c r="AD177" s="782"/>
    </row>
    <row r="178" spans="1:30">
      <c r="A178" s="355"/>
      <c r="B178" s="355"/>
      <c r="AC178" s="782"/>
      <c r="AD178" s="782"/>
    </row>
    <row r="179" spans="1:30">
      <c r="A179" s="355"/>
      <c r="B179" s="355"/>
      <c r="AC179" s="782"/>
      <c r="AD179" s="782"/>
    </row>
    <row r="180" spans="1:30">
      <c r="A180" s="355"/>
      <c r="B180" s="355"/>
      <c r="AC180" s="782"/>
      <c r="AD180" s="782"/>
    </row>
    <row r="181" spans="1:30">
      <c r="A181" s="355"/>
      <c r="B181" s="355"/>
      <c r="AC181" s="782"/>
      <c r="AD181" s="782"/>
    </row>
    <row r="182" spans="1:30">
      <c r="A182" s="355"/>
      <c r="B182" s="355"/>
      <c r="AC182" s="782"/>
      <c r="AD182" s="782"/>
    </row>
    <row r="183" spans="1:30">
      <c r="A183" s="355"/>
      <c r="B183" s="355"/>
      <c r="AC183" s="782"/>
      <c r="AD183" s="782"/>
    </row>
    <row r="184" spans="1:30">
      <c r="A184" s="355"/>
      <c r="B184" s="355"/>
      <c r="AC184" s="782"/>
      <c r="AD184" s="782"/>
    </row>
    <row r="185" spans="1:30">
      <c r="A185" s="355"/>
      <c r="B185" s="355"/>
      <c r="AC185" s="782"/>
      <c r="AD185" s="782"/>
    </row>
    <row r="186" spans="1:30">
      <c r="A186" s="355"/>
      <c r="B186" s="355"/>
      <c r="AC186" s="782"/>
      <c r="AD186" s="782"/>
    </row>
    <row r="187" spans="1:30">
      <c r="A187" s="355"/>
      <c r="B187" s="355"/>
      <c r="AC187" s="782"/>
      <c r="AD187" s="782"/>
    </row>
    <row r="188" spans="1:30">
      <c r="A188" s="355"/>
      <c r="B188" s="355"/>
      <c r="AC188" s="782"/>
      <c r="AD188" s="782"/>
    </row>
    <row r="189" spans="1:30">
      <c r="A189" s="355"/>
      <c r="B189" s="355"/>
      <c r="AC189" s="782"/>
      <c r="AD189" s="782"/>
    </row>
    <row r="190" spans="1:30">
      <c r="A190" s="355"/>
      <c r="B190" s="355"/>
      <c r="AC190" s="782"/>
      <c r="AD190" s="782"/>
    </row>
    <row r="191" spans="1:30">
      <c r="A191" s="355"/>
      <c r="B191" s="355"/>
      <c r="AC191" s="782"/>
      <c r="AD191" s="782"/>
    </row>
    <row r="192" spans="1:30">
      <c r="A192" s="355"/>
      <c r="B192" s="355"/>
      <c r="AC192" s="782"/>
      <c r="AD192" s="782"/>
    </row>
    <row r="193" spans="1:30">
      <c r="A193" s="355"/>
      <c r="B193" s="355"/>
      <c r="AC193" s="782"/>
      <c r="AD193" s="782"/>
    </row>
    <row r="194" spans="1:30">
      <c r="A194" s="355"/>
      <c r="B194" s="355"/>
      <c r="AC194" s="782"/>
      <c r="AD194" s="782"/>
    </row>
    <row r="195" spans="1:30">
      <c r="A195" s="355"/>
      <c r="B195" s="355"/>
      <c r="AC195" s="782"/>
      <c r="AD195" s="782"/>
    </row>
    <row r="196" spans="1:30">
      <c r="A196" s="355"/>
      <c r="B196" s="355"/>
      <c r="AC196" s="782"/>
      <c r="AD196" s="782"/>
    </row>
    <row r="197" spans="1:30">
      <c r="A197" s="355"/>
      <c r="B197" s="355"/>
      <c r="AC197" s="782"/>
      <c r="AD197" s="782"/>
    </row>
    <row r="198" spans="1:30">
      <c r="A198" s="355"/>
      <c r="B198" s="355"/>
      <c r="AC198" s="782"/>
      <c r="AD198" s="782"/>
    </row>
    <row r="199" spans="1:30">
      <c r="A199" s="355"/>
      <c r="B199" s="355"/>
      <c r="AC199" s="782"/>
      <c r="AD199" s="782"/>
    </row>
    <row r="200" spans="1:30">
      <c r="A200" s="355"/>
      <c r="B200" s="355"/>
      <c r="AC200" s="782"/>
      <c r="AD200" s="782"/>
    </row>
    <row r="201" spans="1:30">
      <c r="A201" s="355"/>
      <c r="B201" s="355"/>
      <c r="AC201" s="782"/>
      <c r="AD201" s="782"/>
    </row>
    <row r="202" spans="1:30">
      <c r="A202" s="355"/>
      <c r="B202" s="355"/>
      <c r="AC202" s="782"/>
      <c r="AD202" s="782"/>
    </row>
    <row r="203" spans="1:30">
      <c r="A203" s="355"/>
      <c r="B203" s="355"/>
      <c r="AC203" s="782"/>
      <c r="AD203" s="782"/>
    </row>
    <row r="204" spans="1:30">
      <c r="A204" s="355"/>
      <c r="B204" s="355"/>
      <c r="AC204" s="782"/>
      <c r="AD204" s="782"/>
    </row>
    <row r="205" spans="1:30">
      <c r="A205" s="355"/>
      <c r="B205" s="355"/>
      <c r="AC205" s="782"/>
      <c r="AD205" s="782"/>
    </row>
    <row r="206" spans="1:30">
      <c r="A206" s="355"/>
      <c r="B206" s="355"/>
      <c r="AC206" s="782"/>
      <c r="AD206" s="782"/>
    </row>
    <row r="207" spans="1:30">
      <c r="A207" s="355"/>
      <c r="B207" s="355"/>
      <c r="AC207" s="782"/>
      <c r="AD207" s="782"/>
    </row>
    <row r="208" spans="1:30">
      <c r="A208" s="355"/>
      <c r="B208" s="355"/>
      <c r="AC208" s="782"/>
      <c r="AD208" s="782"/>
    </row>
    <row r="209" spans="1:30">
      <c r="A209" s="355"/>
      <c r="B209" s="355"/>
      <c r="AC209" s="782"/>
      <c r="AD209" s="782"/>
    </row>
    <row r="210" spans="1:30">
      <c r="A210" s="355"/>
      <c r="B210" s="355"/>
      <c r="AC210" s="782"/>
      <c r="AD210" s="782"/>
    </row>
    <row r="211" spans="1:30">
      <c r="A211" s="355"/>
      <c r="B211" s="355"/>
      <c r="AC211" s="782"/>
      <c r="AD211" s="782"/>
    </row>
    <row r="212" spans="1:30">
      <c r="A212" s="355"/>
      <c r="B212" s="355"/>
      <c r="AC212" s="782"/>
      <c r="AD212" s="782"/>
    </row>
    <row r="213" spans="1:30">
      <c r="A213" s="355"/>
      <c r="B213" s="355"/>
      <c r="AC213" s="782"/>
      <c r="AD213" s="782"/>
    </row>
    <row r="214" spans="1:30">
      <c r="A214" s="355"/>
      <c r="B214" s="355"/>
      <c r="AC214" s="782"/>
      <c r="AD214" s="782"/>
    </row>
    <row r="215" spans="1:30">
      <c r="A215" s="355"/>
      <c r="B215" s="355"/>
      <c r="AC215" s="782"/>
      <c r="AD215" s="782"/>
    </row>
    <row r="216" spans="1:30">
      <c r="A216" s="355"/>
      <c r="B216" s="355"/>
      <c r="AC216" s="782"/>
      <c r="AD216" s="782"/>
    </row>
    <row r="217" spans="1:30">
      <c r="A217" s="355"/>
      <c r="B217" s="355"/>
      <c r="AC217" s="782"/>
      <c r="AD217" s="782"/>
    </row>
    <row r="218" spans="1:30">
      <c r="A218" s="355"/>
      <c r="B218" s="355"/>
      <c r="AC218" s="782"/>
      <c r="AD218" s="782"/>
    </row>
    <row r="219" spans="1:30">
      <c r="A219" s="355"/>
      <c r="B219" s="355"/>
      <c r="AC219" s="782"/>
      <c r="AD219" s="782"/>
    </row>
    <row r="220" spans="1:30">
      <c r="A220" s="355"/>
      <c r="B220" s="355"/>
      <c r="AC220" s="782"/>
      <c r="AD220" s="782"/>
    </row>
    <row r="221" spans="1:30">
      <c r="A221" s="355"/>
      <c r="B221" s="355"/>
      <c r="AC221" s="782"/>
      <c r="AD221" s="782"/>
    </row>
    <row r="222" spans="1:30">
      <c r="A222" s="355"/>
      <c r="B222" s="355"/>
      <c r="AC222" s="782"/>
      <c r="AD222" s="782"/>
    </row>
    <row r="223" spans="1:30">
      <c r="A223" s="355"/>
      <c r="B223" s="355"/>
      <c r="AC223" s="782"/>
      <c r="AD223" s="782"/>
    </row>
    <row r="224" spans="1:30">
      <c r="A224" s="355"/>
      <c r="B224" s="355"/>
      <c r="AC224" s="782"/>
      <c r="AD224" s="782"/>
    </row>
    <row r="225" spans="1:30">
      <c r="A225" s="355"/>
      <c r="B225" s="355"/>
      <c r="AC225" s="782"/>
      <c r="AD225" s="782"/>
    </row>
    <row r="226" spans="1:30">
      <c r="A226" s="355"/>
      <c r="B226" s="355"/>
      <c r="AC226" s="782"/>
      <c r="AD226" s="782"/>
    </row>
    <row r="227" spans="1:30">
      <c r="A227" s="355"/>
      <c r="B227" s="355"/>
      <c r="AC227" s="782"/>
      <c r="AD227" s="782"/>
    </row>
    <row r="228" spans="1:30">
      <c r="A228" s="355"/>
      <c r="B228" s="355"/>
      <c r="AC228" s="782"/>
      <c r="AD228" s="782"/>
    </row>
    <row r="229" spans="1:30">
      <c r="A229" s="355"/>
      <c r="B229" s="355"/>
      <c r="AC229" s="782"/>
      <c r="AD229" s="782"/>
    </row>
    <row r="230" spans="1:30">
      <c r="A230" s="355"/>
      <c r="B230" s="355"/>
      <c r="AC230" s="782"/>
      <c r="AD230" s="782"/>
    </row>
    <row r="231" spans="1:30">
      <c r="A231" s="355"/>
      <c r="B231" s="355"/>
      <c r="AC231" s="782"/>
      <c r="AD231" s="782"/>
    </row>
    <row r="232" spans="1:30">
      <c r="A232" s="355"/>
      <c r="B232" s="355"/>
      <c r="AC232" s="782"/>
      <c r="AD232" s="782"/>
    </row>
    <row r="233" spans="1:30">
      <c r="A233" s="355"/>
      <c r="B233" s="355"/>
      <c r="AC233" s="782"/>
      <c r="AD233" s="782"/>
    </row>
    <row r="234" spans="1:30">
      <c r="A234" s="355"/>
      <c r="B234" s="355"/>
      <c r="AC234" s="782"/>
      <c r="AD234" s="782"/>
    </row>
    <row r="235" spans="1:30">
      <c r="A235" s="355"/>
      <c r="B235" s="355"/>
      <c r="AC235" s="782"/>
      <c r="AD235" s="782"/>
    </row>
    <row r="236" spans="1:30">
      <c r="A236" s="355"/>
      <c r="B236" s="355"/>
      <c r="AC236" s="782"/>
      <c r="AD236" s="782"/>
    </row>
    <row r="237" spans="1:30">
      <c r="A237" s="355"/>
      <c r="B237" s="355"/>
      <c r="AC237" s="782"/>
      <c r="AD237" s="782"/>
    </row>
    <row r="238" spans="1:30">
      <c r="A238" s="355"/>
      <c r="B238" s="355"/>
      <c r="AC238" s="782"/>
      <c r="AD238" s="782"/>
    </row>
    <row r="239" spans="1:30">
      <c r="A239" s="355"/>
      <c r="B239" s="355"/>
      <c r="AC239" s="782"/>
      <c r="AD239" s="782"/>
    </row>
    <row r="240" spans="1:30">
      <c r="A240" s="355"/>
      <c r="B240" s="355"/>
      <c r="AC240" s="782"/>
      <c r="AD240" s="782"/>
    </row>
    <row r="241" spans="1:30">
      <c r="A241" s="355"/>
      <c r="B241" s="355"/>
      <c r="AC241" s="782"/>
      <c r="AD241" s="782"/>
    </row>
    <row r="242" spans="1:30">
      <c r="A242" s="355"/>
      <c r="B242" s="355"/>
      <c r="AC242" s="782"/>
      <c r="AD242" s="782"/>
    </row>
    <row r="243" spans="1:30">
      <c r="A243" s="355"/>
      <c r="B243" s="355"/>
      <c r="AC243" s="782"/>
      <c r="AD243" s="782"/>
    </row>
    <row r="244" spans="1:30">
      <c r="A244" s="355"/>
      <c r="B244" s="355"/>
      <c r="AC244" s="782"/>
      <c r="AD244" s="782"/>
    </row>
    <row r="245" spans="1:30">
      <c r="A245" s="355"/>
      <c r="B245" s="355"/>
      <c r="AC245" s="782"/>
      <c r="AD245" s="782"/>
    </row>
    <row r="246" spans="1:30">
      <c r="A246" s="355"/>
      <c r="B246" s="355"/>
      <c r="AC246" s="782"/>
      <c r="AD246" s="782"/>
    </row>
    <row r="247" spans="1:30">
      <c r="A247" s="355"/>
      <c r="B247" s="355"/>
      <c r="AC247" s="782"/>
      <c r="AD247" s="782"/>
    </row>
    <row r="248" spans="1:30">
      <c r="A248" s="355"/>
      <c r="B248" s="355"/>
      <c r="AC248" s="782"/>
      <c r="AD248" s="782"/>
    </row>
    <row r="249" spans="1:30">
      <c r="A249" s="355"/>
      <c r="B249" s="355"/>
      <c r="AC249" s="782"/>
      <c r="AD249" s="782"/>
    </row>
    <row r="250" spans="1:30">
      <c r="A250" s="355"/>
      <c r="B250" s="355"/>
      <c r="AC250" s="782"/>
      <c r="AD250" s="782"/>
    </row>
    <row r="251" spans="1:30">
      <c r="A251" s="355"/>
      <c r="B251" s="355"/>
      <c r="AC251" s="782"/>
      <c r="AD251" s="782"/>
    </row>
    <row r="252" spans="1:30">
      <c r="A252" s="355"/>
      <c r="B252" s="355"/>
      <c r="AC252" s="782"/>
      <c r="AD252" s="782"/>
    </row>
    <row r="253" spans="1:30">
      <c r="A253" s="355"/>
      <c r="B253" s="355"/>
      <c r="AC253" s="782"/>
      <c r="AD253" s="782"/>
    </row>
    <row r="254" spans="1:30">
      <c r="A254" s="355"/>
      <c r="B254" s="355"/>
      <c r="AC254" s="782"/>
      <c r="AD254" s="782"/>
    </row>
    <row r="255" spans="1:30">
      <c r="A255" s="355"/>
      <c r="B255" s="355"/>
      <c r="AC255" s="782"/>
      <c r="AD255" s="782"/>
    </row>
    <row r="256" spans="1:30">
      <c r="A256" s="355"/>
      <c r="B256" s="355"/>
      <c r="AC256" s="782"/>
      <c r="AD256" s="782"/>
    </row>
    <row r="257" spans="1:30">
      <c r="A257" s="355"/>
      <c r="B257" s="355"/>
      <c r="AC257" s="782"/>
      <c r="AD257" s="782"/>
    </row>
    <row r="258" spans="1:30">
      <c r="A258" s="355"/>
      <c r="B258" s="355"/>
      <c r="AC258" s="782"/>
      <c r="AD258" s="782"/>
    </row>
    <row r="259" spans="1:30">
      <c r="A259" s="355"/>
      <c r="B259" s="355"/>
      <c r="AC259" s="782"/>
      <c r="AD259" s="782"/>
    </row>
    <row r="260" spans="1:30">
      <c r="A260" s="355"/>
      <c r="B260" s="355"/>
      <c r="AC260" s="782"/>
      <c r="AD260" s="782"/>
    </row>
    <row r="261" spans="1:30">
      <c r="A261" s="355"/>
      <c r="B261" s="355"/>
      <c r="AC261" s="782"/>
      <c r="AD261" s="782"/>
    </row>
    <row r="262" spans="1:30">
      <c r="A262" s="355"/>
      <c r="B262" s="355"/>
      <c r="AC262" s="782"/>
      <c r="AD262" s="782"/>
    </row>
    <row r="263" spans="1:30">
      <c r="A263" s="355"/>
      <c r="B263" s="355"/>
      <c r="AC263" s="782"/>
      <c r="AD263" s="782"/>
    </row>
    <row r="264" spans="1:30">
      <c r="A264" s="355"/>
      <c r="B264" s="355"/>
      <c r="AC264" s="782"/>
      <c r="AD264" s="782"/>
    </row>
    <row r="265" spans="1:30">
      <c r="A265" s="355"/>
      <c r="B265" s="355"/>
      <c r="AC265" s="782"/>
      <c r="AD265" s="782"/>
    </row>
    <row r="266" spans="1:30">
      <c r="A266" s="355"/>
      <c r="B266" s="355"/>
      <c r="AC266" s="782"/>
      <c r="AD266" s="782"/>
    </row>
    <row r="267" spans="1:30">
      <c r="A267" s="355"/>
      <c r="B267" s="355"/>
      <c r="AC267" s="782"/>
      <c r="AD267" s="782"/>
    </row>
    <row r="268" spans="1:30">
      <c r="A268" s="355"/>
      <c r="B268" s="355"/>
      <c r="AC268" s="782"/>
      <c r="AD268" s="782"/>
    </row>
    <row r="269" spans="1:30">
      <c r="A269" s="355"/>
      <c r="B269" s="355"/>
      <c r="AC269" s="782"/>
      <c r="AD269" s="782"/>
    </row>
    <row r="270" spans="1:30">
      <c r="A270" s="355"/>
      <c r="B270" s="355"/>
      <c r="AC270" s="782"/>
      <c r="AD270" s="782"/>
    </row>
    <row r="271" spans="1:30">
      <c r="A271" s="355"/>
      <c r="B271" s="355"/>
      <c r="AC271" s="782"/>
      <c r="AD271" s="782"/>
    </row>
    <row r="272" spans="1:30">
      <c r="A272" s="355"/>
      <c r="B272" s="355"/>
      <c r="AC272" s="782"/>
      <c r="AD272" s="782"/>
    </row>
    <row r="273" spans="1:30">
      <c r="A273" s="355"/>
      <c r="B273" s="355"/>
      <c r="AC273" s="782"/>
      <c r="AD273" s="782"/>
    </row>
    <row r="274" spans="1:30">
      <c r="A274" s="355"/>
      <c r="B274" s="355"/>
      <c r="AC274" s="782"/>
      <c r="AD274" s="782"/>
    </row>
    <row r="275" spans="1:30">
      <c r="A275" s="355"/>
      <c r="B275" s="355"/>
      <c r="AC275" s="782"/>
      <c r="AD275" s="782"/>
    </row>
    <row r="276" spans="1:30">
      <c r="A276" s="355"/>
      <c r="B276" s="355"/>
      <c r="AC276" s="782"/>
      <c r="AD276" s="782"/>
    </row>
    <row r="277" spans="1:30">
      <c r="A277" s="355"/>
      <c r="B277" s="355"/>
      <c r="AC277" s="782"/>
      <c r="AD277" s="782"/>
    </row>
    <row r="278" spans="1:30">
      <c r="A278" s="355"/>
      <c r="B278" s="355"/>
      <c r="AC278" s="782"/>
      <c r="AD278" s="782"/>
    </row>
    <row r="279" spans="1:30">
      <c r="A279" s="355"/>
      <c r="B279" s="355"/>
      <c r="AC279" s="782"/>
      <c r="AD279" s="782"/>
    </row>
    <row r="280" spans="1:30">
      <c r="A280" s="355"/>
      <c r="B280" s="355"/>
      <c r="AC280" s="782"/>
      <c r="AD280" s="782"/>
    </row>
    <row r="281" spans="1:30">
      <c r="A281" s="355"/>
      <c r="B281" s="355"/>
      <c r="AC281" s="782"/>
      <c r="AD281" s="782"/>
    </row>
    <row r="282" spans="1:30">
      <c r="A282" s="355"/>
      <c r="B282" s="355"/>
      <c r="AC282" s="782"/>
      <c r="AD282" s="782"/>
    </row>
    <row r="283" spans="1:30">
      <c r="A283" s="355"/>
      <c r="B283" s="355"/>
      <c r="AC283" s="782"/>
      <c r="AD283" s="782"/>
    </row>
    <row r="284" spans="1:30">
      <c r="A284" s="355"/>
      <c r="B284" s="355"/>
      <c r="AC284" s="782"/>
      <c r="AD284" s="782"/>
    </row>
    <row r="285" spans="1:30">
      <c r="A285" s="355"/>
      <c r="B285" s="355"/>
      <c r="AC285" s="782"/>
      <c r="AD285" s="782"/>
    </row>
    <row r="286" spans="1:30">
      <c r="A286" s="355"/>
      <c r="B286" s="355"/>
      <c r="AC286" s="782"/>
      <c r="AD286" s="782"/>
    </row>
    <row r="287" spans="1:30">
      <c r="A287" s="355"/>
      <c r="B287" s="355"/>
      <c r="AC287" s="782"/>
      <c r="AD287" s="782"/>
    </row>
    <row r="288" spans="1:30">
      <c r="A288" s="355"/>
      <c r="B288" s="355"/>
      <c r="AC288" s="782"/>
      <c r="AD288" s="782"/>
    </row>
    <row r="289" spans="1:30">
      <c r="A289" s="355"/>
      <c r="B289" s="355"/>
      <c r="AC289" s="782"/>
      <c r="AD289" s="782"/>
    </row>
    <row r="290" spans="1:30">
      <c r="A290" s="355"/>
      <c r="B290" s="355"/>
      <c r="AC290" s="782"/>
      <c r="AD290" s="782"/>
    </row>
    <row r="291" spans="1:30">
      <c r="A291" s="355"/>
      <c r="B291" s="355"/>
      <c r="AC291" s="782"/>
      <c r="AD291" s="782"/>
    </row>
    <row r="292" spans="1:30">
      <c r="AC292" s="782"/>
      <c r="AD292" s="782"/>
    </row>
    <row r="293" spans="1:30">
      <c r="AC293" s="782"/>
      <c r="AD293" s="782"/>
    </row>
    <row r="294" spans="1:30">
      <c r="AC294" s="782"/>
      <c r="AD294" s="782"/>
    </row>
    <row r="295" spans="1:30">
      <c r="AC295" s="782"/>
      <c r="AD295" s="782"/>
    </row>
    <row r="296" spans="1:30">
      <c r="AC296" s="782"/>
      <c r="AD296" s="782"/>
    </row>
    <row r="297" spans="1:30">
      <c r="AC297" s="782"/>
      <c r="AD297" s="782"/>
    </row>
    <row r="298" spans="1:30">
      <c r="AC298" s="782"/>
      <c r="AD298" s="782"/>
    </row>
    <row r="299" spans="1:30">
      <c r="AC299" s="782"/>
      <c r="AD299" s="782"/>
    </row>
  </sheetData>
  <sortState ref="A10:D122">
    <sortCondition ref="B10:B122"/>
    <sortCondition ref="C10:C122"/>
    <sortCondition ref="D10:D122"/>
  </sortState>
  <mergeCells count="4">
    <mergeCell ref="F2:Z2"/>
    <mergeCell ref="A3:D3"/>
    <mergeCell ref="F3:Z3"/>
    <mergeCell ref="A6:D6"/>
  </mergeCells>
  <pageMargins left="0.9055118110236221" right="0.11811023622047245" top="0.15748031496062992" bottom="0.19685039370078741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9"/>
  <sheetViews>
    <sheetView topLeftCell="F4" zoomScale="77" zoomScaleNormal="77" workbookViewId="0">
      <selection activeCell="G144" sqref="G144"/>
    </sheetView>
  </sheetViews>
  <sheetFormatPr defaultColWidth="11.42578125" defaultRowHeight="12.75"/>
  <cols>
    <col min="1" max="1" width="7" style="692" customWidth="1"/>
    <col min="2" max="2" width="7.85546875" style="692" customWidth="1"/>
    <col min="3" max="3" width="12.28515625" style="692" customWidth="1"/>
    <col min="4" max="4" width="21.85546875" style="692" bestFit="1" customWidth="1"/>
    <col min="5" max="5" width="9.5703125" style="692" customWidth="1"/>
    <col min="6" max="6" width="16.7109375" style="692" customWidth="1"/>
    <col min="7" max="7" width="18.7109375" style="692" customWidth="1"/>
    <col min="8" max="8" width="8.140625" style="692" customWidth="1"/>
    <col min="9" max="9" width="9.28515625" style="692" bestFit="1" customWidth="1"/>
    <col min="10" max="10" width="13.28515625" style="692" customWidth="1"/>
    <col min="11" max="11" width="6.7109375" style="692" customWidth="1"/>
    <col min="12" max="12" width="8.7109375" style="692" customWidth="1"/>
    <col min="13" max="13" width="11" style="692" customWidth="1"/>
    <col min="14" max="14" width="9" style="692" customWidth="1"/>
    <col min="15" max="15" width="11.140625" style="692" customWidth="1"/>
    <col min="16" max="16" width="3.7109375" style="1682" customWidth="1"/>
    <col min="17" max="17" width="15.7109375" style="692" customWidth="1"/>
    <col min="18" max="18" width="15.5703125" style="692" customWidth="1"/>
    <col min="19" max="19" width="8.140625" style="692" customWidth="1"/>
    <col min="20" max="20" width="12.7109375" style="692" customWidth="1"/>
    <col min="21" max="21" width="13.28515625" style="692" customWidth="1"/>
    <col min="22" max="22" width="12" style="692" customWidth="1"/>
    <col min="23" max="23" width="9.42578125" style="692" customWidth="1"/>
    <col min="24" max="24" width="11.85546875" style="692" customWidth="1"/>
    <col min="25" max="25" width="10.7109375" style="1372" customWidth="1"/>
    <col min="26" max="26" width="11.140625" style="1372" customWidth="1"/>
    <col min="27" max="27" width="3.85546875" style="1682" customWidth="1"/>
    <col min="28" max="28" width="13.85546875" style="692" bestFit="1" customWidth="1"/>
    <col min="29" max="29" width="12.85546875" style="692" bestFit="1" customWidth="1"/>
    <col min="30" max="16384" width="11.42578125" style="692"/>
  </cols>
  <sheetData>
    <row r="1" spans="1:31">
      <c r="A1" s="355"/>
      <c r="B1" s="355"/>
      <c r="C1" s="355"/>
      <c r="D1" s="787"/>
    </row>
    <row r="2" spans="1:31" ht="15">
      <c r="A2" s="355"/>
      <c r="B2" s="355"/>
      <c r="C2" s="355"/>
      <c r="D2" s="787"/>
      <c r="F2" s="2280"/>
      <c r="G2" s="2280"/>
      <c r="H2" s="2280"/>
      <c r="I2" s="2280"/>
      <c r="J2" s="2280"/>
      <c r="K2" s="2280"/>
      <c r="L2" s="2280"/>
      <c r="M2" s="2280"/>
      <c r="N2" s="2280"/>
      <c r="O2" s="2280"/>
      <c r="P2" s="2280"/>
      <c r="Q2" s="2280"/>
      <c r="R2" s="2280"/>
      <c r="S2" s="2280"/>
      <c r="T2" s="2280"/>
      <c r="U2" s="2280"/>
      <c r="V2" s="2280"/>
      <c r="W2" s="2280"/>
      <c r="X2" s="2280"/>
      <c r="Y2" s="2280"/>
      <c r="Z2" s="2280"/>
    </row>
    <row r="3" spans="1:31" ht="15">
      <c r="A3" s="2281" t="s">
        <v>915</v>
      </c>
      <c r="B3" s="2282"/>
      <c r="C3" s="2282"/>
      <c r="D3" s="2283"/>
      <c r="F3" s="2284"/>
      <c r="G3" s="2284"/>
      <c r="H3" s="2284"/>
      <c r="I3" s="2284"/>
      <c r="J3" s="2284"/>
      <c r="K3" s="2284"/>
      <c r="L3" s="2284"/>
      <c r="M3" s="2284"/>
      <c r="N3" s="2284"/>
      <c r="O3" s="2284"/>
      <c r="P3" s="2284"/>
      <c r="Q3" s="2284"/>
      <c r="R3" s="2284"/>
      <c r="S3" s="2284"/>
      <c r="T3" s="2284"/>
      <c r="U3" s="2284"/>
      <c r="V3" s="2284"/>
      <c r="W3" s="2284"/>
      <c r="X3" s="2284"/>
      <c r="Y3" s="2284"/>
      <c r="Z3" s="2284"/>
    </row>
    <row r="4" spans="1:31" ht="15">
      <c r="A4" s="853"/>
      <c r="B4" s="852"/>
      <c r="C4" s="852"/>
      <c r="D4" s="851"/>
      <c r="F4" s="1623"/>
      <c r="G4" s="1623"/>
      <c r="H4" s="1623"/>
      <c r="I4" s="1623"/>
      <c r="J4" s="1623"/>
      <c r="K4" s="1623"/>
      <c r="L4" s="1623"/>
      <c r="M4" s="1623"/>
      <c r="N4" s="1623"/>
      <c r="O4" s="1623"/>
      <c r="P4" s="1689"/>
      <c r="Q4" s="1623"/>
      <c r="R4" s="1623"/>
      <c r="S4" s="1623"/>
      <c r="T4" s="1623"/>
      <c r="U4" s="1623"/>
      <c r="V4" s="1623"/>
      <c r="W4" s="1623"/>
      <c r="Y4" s="1623"/>
      <c r="Z4" s="850" t="str">
        <f>+RELACION!C65</f>
        <v>COES/D/DO/STR-INF-074-2012 Revision 3</v>
      </c>
    </row>
    <row r="5" spans="1:31" ht="15">
      <c r="A5" s="853"/>
      <c r="B5" s="852"/>
      <c r="C5" s="852"/>
      <c r="D5" s="851"/>
      <c r="F5" s="1341" t="s">
        <v>1678</v>
      </c>
      <c r="G5" s="1623"/>
      <c r="H5" s="1623"/>
      <c r="I5" s="1623"/>
      <c r="J5" s="1623"/>
      <c r="K5" s="1623"/>
      <c r="L5" s="1623"/>
      <c r="M5" s="1623"/>
      <c r="N5" s="1623"/>
      <c r="O5" s="1623"/>
      <c r="P5" s="1689"/>
      <c r="Q5" s="1623"/>
      <c r="R5" s="1623"/>
      <c r="S5" s="1623"/>
      <c r="T5" s="1623"/>
      <c r="U5" s="1623"/>
      <c r="V5" s="1623"/>
      <c r="W5" s="1623"/>
      <c r="X5" s="1623"/>
      <c r="Y5" s="1623"/>
      <c r="Z5" s="1373"/>
    </row>
    <row r="6" spans="1:31">
      <c r="A6" s="2285" t="s">
        <v>914</v>
      </c>
      <c r="B6" s="2286"/>
      <c r="C6" s="2286"/>
      <c r="D6" s="2287"/>
      <c r="F6" s="335"/>
      <c r="G6" s="335"/>
      <c r="H6" s="335"/>
      <c r="I6" s="335"/>
      <c r="J6" s="335"/>
      <c r="K6" s="335"/>
      <c r="L6" s="335"/>
      <c r="M6" s="335"/>
      <c r="N6" s="1622"/>
      <c r="O6" s="1622"/>
      <c r="P6" s="1690"/>
      <c r="Q6" s="1622"/>
      <c r="R6" s="1622"/>
      <c r="S6" s="849"/>
      <c r="T6" s="849"/>
      <c r="U6" s="849"/>
      <c r="V6" s="849"/>
      <c r="W6" s="849"/>
      <c r="X6" s="849"/>
      <c r="Y6" s="849"/>
      <c r="Z6" s="848"/>
    </row>
    <row r="7" spans="1:31">
      <c r="A7" s="722"/>
      <c r="B7" s="695" t="s">
        <v>913</v>
      </c>
      <c r="C7" s="695" t="s">
        <v>912</v>
      </c>
      <c r="D7" s="842" t="s">
        <v>911</v>
      </c>
      <c r="F7" s="846"/>
      <c r="G7" s="845"/>
      <c r="H7" s="847" t="s">
        <v>910</v>
      </c>
      <c r="I7" s="846" t="s">
        <v>5</v>
      </c>
      <c r="J7" s="845" t="s">
        <v>909</v>
      </c>
      <c r="K7" s="844" t="s">
        <v>908</v>
      </c>
      <c r="L7" s="846" t="s">
        <v>5</v>
      </c>
      <c r="M7" s="845" t="s">
        <v>907</v>
      </c>
      <c r="N7" s="844" t="s">
        <v>5</v>
      </c>
      <c r="O7" s="844" t="s">
        <v>906</v>
      </c>
      <c r="P7" s="1691"/>
      <c r="Q7" s="846"/>
      <c r="R7" s="845"/>
      <c r="S7" s="847" t="s">
        <v>910</v>
      </c>
      <c r="T7" s="846" t="s">
        <v>5</v>
      </c>
      <c r="U7" s="845" t="s">
        <v>909</v>
      </c>
      <c r="V7" s="844" t="s">
        <v>908</v>
      </c>
      <c r="W7" s="846" t="s">
        <v>5</v>
      </c>
      <c r="X7" s="845" t="s">
        <v>907</v>
      </c>
      <c r="Y7" s="844" t="s">
        <v>5</v>
      </c>
      <c r="Z7" s="844" t="s">
        <v>906</v>
      </c>
    </row>
    <row r="8" spans="1:31">
      <c r="A8" s="839" t="s">
        <v>557</v>
      </c>
      <c r="B8" s="840" t="s">
        <v>905</v>
      </c>
      <c r="C8" s="840" t="s">
        <v>558</v>
      </c>
      <c r="D8" s="838" t="s">
        <v>559</v>
      </c>
      <c r="F8" s="776" t="s">
        <v>558</v>
      </c>
      <c r="G8" s="842" t="s">
        <v>559</v>
      </c>
      <c r="H8" s="694" t="s">
        <v>564</v>
      </c>
      <c r="I8" s="776" t="s">
        <v>904</v>
      </c>
      <c r="J8" s="842" t="s">
        <v>903</v>
      </c>
      <c r="K8" s="843" t="s">
        <v>902</v>
      </c>
      <c r="L8" s="776" t="s">
        <v>563</v>
      </c>
      <c r="M8" s="842" t="s">
        <v>901</v>
      </c>
      <c r="N8" s="843" t="s">
        <v>900</v>
      </c>
      <c r="O8" s="843" t="s">
        <v>899</v>
      </c>
      <c r="P8" s="1691"/>
      <c r="Q8" s="776" t="s">
        <v>558</v>
      </c>
      <c r="R8" s="842" t="s">
        <v>559</v>
      </c>
      <c r="S8" s="695" t="s">
        <v>564</v>
      </c>
      <c r="T8" s="776" t="s">
        <v>904</v>
      </c>
      <c r="U8" s="842" t="s">
        <v>903</v>
      </c>
      <c r="V8" s="843" t="s">
        <v>902</v>
      </c>
      <c r="W8" s="776" t="s">
        <v>563</v>
      </c>
      <c r="X8" s="842" t="s">
        <v>901</v>
      </c>
      <c r="Y8" s="843" t="s">
        <v>900</v>
      </c>
      <c r="Z8" s="843" t="s">
        <v>899</v>
      </c>
    </row>
    <row r="9" spans="1:31">
      <c r="A9" s="722"/>
      <c r="B9" s="355"/>
      <c r="C9" s="355"/>
      <c r="D9" s="787"/>
      <c r="F9" s="722"/>
      <c r="G9" s="787"/>
      <c r="H9" s="695" t="s">
        <v>897</v>
      </c>
      <c r="I9" s="776" t="s">
        <v>11</v>
      </c>
      <c r="J9" s="842" t="s">
        <v>11</v>
      </c>
      <c r="K9" s="837" t="s">
        <v>898</v>
      </c>
      <c r="L9" s="839" t="s">
        <v>11</v>
      </c>
      <c r="M9" s="838" t="s">
        <v>11</v>
      </c>
      <c r="N9" s="837" t="s">
        <v>11</v>
      </c>
      <c r="O9" s="837" t="s">
        <v>897</v>
      </c>
      <c r="P9" s="1691"/>
      <c r="Q9" s="718"/>
      <c r="R9" s="841"/>
      <c r="S9" s="840" t="s">
        <v>897</v>
      </c>
      <c r="T9" s="839" t="s">
        <v>11</v>
      </c>
      <c r="U9" s="838" t="s">
        <v>11</v>
      </c>
      <c r="V9" s="837" t="s">
        <v>898</v>
      </c>
      <c r="W9" s="839" t="s">
        <v>11</v>
      </c>
      <c r="X9" s="838" t="s">
        <v>11</v>
      </c>
      <c r="Y9" s="837" t="s">
        <v>11</v>
      </c>
      <c r="Z9" s="837" t="s">
        <v>897</v>
      </c>
    </row>
    <row r="10" spans="1:31">
      <c r="A10" s="383">
        <v>26</v>
      </c>
      <c r="B10" s="383">
        <v>0</v>
      </c>
      <c r="C10" s="383" t="s">
        <v>656</v>
      </c>
      <c r="D10" s="788" t="s">
        <v>575</v>
      </c>
      <c r="E10" s="699"/>
      <c r="F10" s="726" t="str">
        <f>+VLOOKUP($A10,Datos!$F$11:$N$133,2,FALSE)</f>
        <v>CAÑA BRAVA</v>
      </c>
      <c r="G10" s="836" t="str">
        <f>+VLOOKUP($A10,Datos!$F$11:$N$133,3,FALSE)</f>
        <v xml:space="preserve"> </v>
      </c>
      <c r="H10" s="835">
        <f>+VLOOKUP($A10,Datos!$F$11:$N$133,7,FALSE)</f>
        <v>0</v>
      </c>
      <c r="I10" s="834">
        <f>+VLOOKUP($A10,Datos!$F$11:$N$133,5,FALSE)*1000</f>
        <v>5711</v>
      </c>
      <c r="J10" s="833">
        <f>+I10</f>
        <v>5711</v>
      </c>
      <c r="K10" s="813">
        <v>1</v>
      </c>
      <c r="L10" s="800">
        <f>+VLOOKUP($A10,Datos!F$11:K$133,6,FALSE)*1000</f>
        <v>5711</v>
      </c>
      <c r="M10" s="1376">
        <f t="shared" ref="M10:M73" si="0">+L10*K10</f>
        <v>5711</v>
      </c>
      <c r="N10" s="812">
        <f t="shared" ref="N10:N73" si="1">+L10/X$83</f>
        <v>4599.4202900303771</v>
      </c>
      <c r="O10" s="832">
        <f>+IF(VLOOKUP($A10,Datos!$F$11:$N$133,9,FALSE)="CR",Datos!$R$5,H10)</f>
        <v>0</v>
      </c>
      <c r="P10" s="1688" t="str">
        <f>+IF(VLOOKUP($A10,Datos!$F$11:$N$133,9,FALSE)="CR","(*)","")</f>
        <v/>
      </c>
      <c r="Q10" s="722" t="str">
        <f>+VLOOKUP($A78,Datos!$F$11:$N$133,2,FALSE)</f>
        <v>SANTA ROSA</v>
      </c>
      <c r="R10" s="698" t="str">
        <f>+VLOOKUP($A78,Datos!$F$11:$N$133,3,FALSE)</f>
        <v>UTI-6</v>
      </c>
      <c r="S10" s="816">
        <f>+VLOOKUP($A78,Datos!$F$11:$N$133,7,FALSE)</f>
        <v>7.3003913471366186E-2</v>
      </c>
      <c r="T10" s="815">
        <f>+VLOOKUP($A78,Datos!$F$11:$N$133,5,FALSE)*1000</f>
        <v>52004.9</v>
      </c>
      <c r="U10" s="814">
        <f>+J77+T10</f>
        <v>5327840.57</v>
      </c>
      <c r="V10" s="813">
        <f>+IF(U10&lt;=$X$81,1,IF(($X$81-J77)/T10&gt;0,($X$81-J77)/T10,0))</f>
        <v>1</v>
      </c>
      <c r="W10" s="800">
        <f>+VLOOKUP($A78,Datos!F$11:K$133,6,FALSE)*1000</f>
        <v>51579.69890996418</v>
      </c>
      <c r="X10" s="1375">
        <f t="shared" ref="X10:X52" si="2">+W10*V10</f>
        <v>51579.69890996418</v>
      </c>
      <c r="Y10" s="812">
        <f t="shared" ref="Y10:Y49" si="3">+W10/X$83</f>
        <v>41540.310579608995</v>
      </c>
      <c r="Z10" s="811">
        <f>+IF(VLOOKUP($A78,Datos!$F$11:$N$133,9,FALSE)="CR",Datos!$R$5,S10)</f>
        <v>7.3003913471366186E-2</v>
      </c>
      <c r="AA10" s="1688" t="str">
        <f>+IF(VLOOKUP($A78,Datos!$F$11:$N$133,9,FALSE)="CR","(*)","")</f>
        <v/>
      </c>
      <c r="AB10" s="784"/>
      <c r="AC10" s="782"/>
      <c r="AD10" s="782"/>
    </row>
    <row r="11" spans="1:31">
      <c r="A11" s="383">
        <v>25</v>
      </c>
      <c r="B11" s="383">
        <v>0</v>
      </c>
      <c r="C11" s="383" t="s">
        <v>653</v>
      </c>
      <c r="D11" s="788" t="s">
        <v>575</v>
      </c>
      <c r="E11" s="699"/>
      <c r="F11" s="722" t="str">
        <f>+VLOOKUP($A11,Datos!$F$11:$N$133,2,FALSE)</f>
        <v>CARHUAQUERO IV</v>
      </c>
      <c r="G11" s="698" t="str">
        <f>+VLOOKUP($A11,Datos!$F$11:$N$133,3,FALSE)</f>
        <v xml:space="preserve"> </v>
      </c>
      <c r="H11" s="816">
        <f>+VLOOKUP($A11,Datos!$F$11:$N$133,7,FALSE)</f>
        <v>0</v>
      </c>
      <c r="I11" s="815">
        <f>+VLOOKUP($A11,Datos!$F$11:$N$133,5,FALSE)*1000</f>
        <v>9980</v>
      </c>
      <c r="J11" s="814">
        <f t="shared" ref="J11:J74" si="4">+J10+I11</f>
        <v>15691</v>
      </c>
      <c r="K11" s="813">
        <f t="shared" ref="K11:K74" si="5">+IF(J11&lt;=$X$81,1,IF(($X$81-J10)/I11&gt;0,($X$81-J10)/I11,0))</f>
        <v>1</v>
      </c>
      <c r="L11" s="800">
        <f>+VLOOKUP($A11,Datos!F$11:K$133,6,FALSE)*1000</f>
        <v>0</v>
      </c>
      <c r="M11" s="1375">
        <f t="shared" si="0"/>
        <v>0</v>
      </c>
      <c r="N11" s="812">
        <f t="shared" si="1"/>
        <v>0</v>
      </c>
      <c r="O11" s="811">
        <f>+IF(VLOOKUP($A11,Datos!$F$11:$N$133,9,FALSE)="CR",Datos!$R$5,H11)</f>
        <v>0</v>
      </c>
      <c r="P11" s="1688" t="str">
        <f>+IF(VLOOKUP($A11,Datos!$F$11:$N$133,9,FALSE)="CR","(*)","")</f>
        <v/>
      </c>
      <c r="Q11" s="722" t="str">
        <f>+VLOOKUP($A79,Datos!$F$11:$N$133,2,FALSE)</f>
        <v>LAS FLORES</v>
      </c>
      <c r="R11" s="698" t="str">
        <f>+VLOOKUP($A79,Datos!$F$11:$N$133,3,FALSE)</f>
        <v>TG1</v>
      </c>
      <c r="S11" s="816">
        <f>+VLOOKUP($A79,Datos!$F$11:$N$133,7,FALSE)</f>
        <v>9.0576861474447365E-2</v>
      </c>
      <c r="T11" s="815">
        <f>+VLOOKUP($A79,Datos!$F$11:$N$133,5,FALSE)*1000</f>
        <v>198443.80000000002</v>
      </c>
      <c r="U11" s="814">
        <f t="shared" ref="U11:U52" si="6">+U10+T11</f>
        <v>5526284.3700000001</v>
      </c>
      <c r="V11" s="813">
        <f t="shared" ref="V11:V52" si="7">+IF(U11&lt;=$X$81,1,IF(($X$81-U10)/T11&gt;0,($X$81-U10)/T11,0))</f>
        <v>1</v>
      </c>
      <c r="W11" s="800">
        <f>+VLOOKUP($A79,Datos!F$11:K$133,6,FALSE)*1000</f>
        <v>197460.72045453716</v>
      </c>
      <c r="X11" s="1375">
        <f t="shared" si="2"/>
        <v>197460.72045453716</v>
      </c>
      <c r="Y11" s="812">
        <f t="shared" si="3"/>
        <v>159027.28841579662</v>
      </c>
      <c r="Z11" s="811">
        <f>+IF(VLOOKUP($A79,Datos!$F$11:$N$133,9,FALSE)="CR",Datos!$R$5,S11)</f>
        <v>9.0576861474447365E-2</v>
      </c>
      <c r="AA11" s="1688" t="str">
        <f>+IF(VLOOKUP($A79,Datos!$F$11:$N$133,9,FALSE)="CR","(*)","")</f>
        <v/>
      </c>
      <c r="AB11" s="784"/>
      <c r="AC11" s="782"/>
      <c r="AD11" s="782"/>
    </row>
    <row r="12" spans="1:31">
      <c r="A12" s="383">
        <v>108</v>
      </c>
      <c r="B12" s="383">
        <v>0</v>
      </c>
      <c r="C12" s="383" t="s">
        <v>830</v>
      </c>
      <c r="D12" s="788" t="s">
        <v>575</v>
      </c>
      <c r="E12" s="699"/>
      <c r="F12" s="722" t="str">
        <f>+VLOOKUP($A12,Datos!$F$11:$N$133,2,FALSE)</f>
        <v>HUASAHUASI I</v>
      </c>
      <c r="G12" s="698" t="str">
        <f>+VLOOKUP($A12,Datos!$F$11:$N$133,3,FALSE)</f>
        <v xml:space="preserve"> </v>
      </c>
      <c r="H12" s="816">
        <f>+VLOOKUP($A12,Datos!$F$11:$N$133,7,FALSE)</f>
        <v>0</v>
      </c>
      <c r="I12" s="815">
        <f>+VLOOKUP($A12,Datos!$F$11:$N$133,5,FALSE)*1000</f>
        <v>10000</v>
      </c>
      <c r="J12" s="814">
        <f t="shared" si="4"/>
        <v>25691</v>
      </c>
      <c r="K12" s="813">
        <f t="shared" si="5"/>
        <v>1</v>
      </c>
      <c r="L12" s="800">
        <f>+VLOOKUP($A12,Datos!F$11:K$133,6,FALSE)*1000</f>
        <v>2592</v>
      </c>
      <c r="M12" s="1375">
        <f t="shared" si="0"/>
        <v>2592</v>
      </c>
      <c r="N12" s="812">
        <f t="shared" si="1"/>
        <v>2087.4973545366374</v>
      </c>
      <c r="O12" s="811">
        <f>+IF(VLOOKUP($A12,Datos!$F$11:$N$133,9,FALSE)="CR",Datos!$R$5,H12)</f>
        <v>0</v>
      </c>
      <c r="P12" s="1688" t="str">
        <f>+IF(VLOOKUP($A12,Datos!$F$11:$N$133,9,FALSE)="CR","(*)","")</f>
        <v/>
      </c>
      <c r="Q12" s="722" t="str">
        <f>+VLOOKUP($A80,Datos!$F$11:$N$133,2,FALSE)</f>
        <v>AGUAYTIA</v>
      </c>
      <c r="R12" s="698" t="str">
        <f>+VLOOKUP($A80,Datos!$F$11:$N$133,3,FALSE)</f>
        <v>TG-1</v>
      </c>
      <c r="S12" s="816">
        <f>+VLOOKUP($A80,Datos!$F$11:$N$133,7,FALSE)</f>
        <v>0.112638332806849</v>
      </c>
      <c r="T12" s="815">
        <f>+VLOOKUP($A80,Datos!$F$11:$N$133,5,FALSE)*1000</f>
        <v>88441.3</v>
      </c>
      <c r="U12" s="814">
        <f t="shared" si="6"/>
        <v>5614725.6699999999</v>
      </c>
      <c r="V12" s="813">
        <f t="shared" si="7"/>
        <v>1</v>
      </c>
      <c r="W12" s="800">
        <f>+VLOOKUP($A80,Datos!F$11:K$133,6,FALSE)*1000</f>
        <v>88216.532505568597</v>
      </c>
      <c r="X12" s="1375">
        <f t="shared" si="2"/>
        <v>88216.532505568597</v>
      </c>
      <c r="Y12" s="812">
        <f t="shared" si="3"/>
        <v>71046.210737565489</v>
      </c>
      <c r="Z12" s="811">
        <f>+IF(VLOOKUP($A80,Datos!$F$11:$N$133,9,FALSE)="CR",Datos!$R$5,S12)</f>
        <v>0.112638332806849</v>
      </c>
      <c r="AA12" s="1688" t="str">
        <f>+IF(VLOOKUP($A80,Datos!$F$11:$N$133,9,FALSE)="CR","(*)","")</f>
        <v/>
      </c>
      <c r="AB12" s="784"/>
      <c r="AC12" s="782"/>
      <c r="AD12" s="782"/>
      <c r="AE12" s="831"/>
    </row>
    <row r="13" spans="1:31">
      <c r="A13" s="383">
        <v>109</v>
      </c>
      <c r="B13" s="383">
        <v>0</v>
      </c>
      <c r="C13" s="383" t="s">
        <v>1620</v>
      </c>
      <c r="D13" s="788" t="s">
        <v>575</v>
      </c>
      <c r="E13" s="699"/>
      <c r="F13" s="722" t="str">
        <f>+VLOOKUP($A13,Datos!$F$11:$N$133,2,FALSE)</f>
        <v>HUASAHUASI II</v>
      </c>
      <c r="G13" s="698" t="str">
        <f>+VLOOKUP($A13,Datos!$F$11:$N$133,3,FALSE)</f>
        <v xml:space="preserve"> </v>
      </c>
      <c r="H13" s="816">
        <f>+VLOOKUP($A13,Datos!$F$11:$N$133,7,FALSE)</f>
        <v>0</v>
      </c>
      <c r="I13" s="815">
        <f>+VLOOKUP($A13,Datos!$F$11:$N$133,5,FALSE)*1000</f>
        <v>10000</v>
      </c>
      <c r="J13" s="814">
        <f t="shared" si="4"/>
        <v>35691</v>
      </c>
      <c r="K13" s="813">
        <f t="shared" si="5"/>
        <v>1</v>
      </c>
      <c r="L13" s="800">
        <f>+VLOOKUP($A13,Datos!F$11:K$133,6,FALSE)*1000</f>
        <v>2619</v>
      </c>
      <c r="M13" s="1375">
        <f t="shared" si="0"/>
        <v>2619</v>
      </c>
      <c r="N13" s="812">
        <f t="shared" si="1"/>
        <v>2109.2421186463939</v>
      </c>
      <c r="O13" s="811">
        <f>+IF(VLOOKUP($A13,Datos!$F$11:$N$133,9,FALSE)="CR",Datos!$R$5,H13)</f>
        <v>0</v>
      </c>
      <c r="P13" s="1688" t="str">
        <f>+IF(VLOOKUP($A13,Datos!$F$11:$N$133,9,FALSE)="CR","(*)","")</f>
        <v/>
      </c>
      <c r="Q13" s="722" t="str">
        <f>+VLOOKUP($A81,Datos!$F$11:$N$133,2,FALSE)</f>
        <v>AGUAYTIA</v>
      </c>
      <c r="R13" s="698" t="str">
        <f>+VLOOKUP($A81,Datos!$F$11:$N$133,3,FALSE)</f>
        <v>TG-2</v>
      </c>
      <c r="S13" s="816">
        <f>+VLOOKUP($A81,Datos!$F$11:$N$133,7,FALSE)</f>
        <v>0.11353027440047173</v>
      </c>
      <c r="T13" s="815">
        <f>+VLOOKUP($A81,Datos!$F$11:$N$133,5,FALSE)*1000</f>
        <v>86964.4</v>
      </c>
      <c r="U13" s="814">
        <f t="shared" si="6"/>
        <v>5701690.0700000003</v>
      </c>
      <c r="V13" s="813">
        <f t="shared" si="7"/>
        <v>1</v>
      </c>
      <c r="W13" s="800">
        <f>+VLOOKUP($A81,Datos!F$11:K$133,6,FALSE)*1000</f>
        <v>86904.165779502582</v>
      </c>
      <c r="X13" s="1375">
        <f t="shared" si="2"/>
        <v>86904.165779502582</v>
      </c>
      <c r="Y13" s="812">
        <f t="shared" si="3"/>
        <v>69989.280927054409</v>
      </c>
      <c r="Z13" s="811">
        <f>+IF(VLOOKUP($A81,Datos!$F$11:$N$133,9,FALSE)="CR",Datos!$R$5,S13)</f>
        <v>0.11353027440047173</v>
      </c>
      <c r="AA13" s="1688" t="str">
        <f>+IF(VLOOKUP($A81,Datos!$F$11:$N$133,9,FALSE)="CR","(*)","")</f>
        <v/>
      </c>
      <c r="AB13" s="784"/>
      <c r="AC13" s="782"/>
      <c r="AD13" s="782"/>
    </row>
    <row r="14" spans="1:31">
      <c r="A14" s="383">
        <v>111</v>
      </c>
      <c r="B14" s="383">
        <v>0</v>
      </c>
      <c r="C14" s="383" t="s">
        <v>834</v>
      </c>
      <c r="D14" s="788" t="s">
        <v>1666</v>
      </c>
      <c r="E14" s="699"/>
      <c r="F14" s="722" t="str">
        <f>+VLOOKUP($A14,Datos!$F$11:$N$133,2,FALSE)</f>
        <v>HUAYCOLORO</v>
      </c>
      <c r="G14" s="698" t="str">
        <f>+VLOOKUP($A14,Datos!$F$11:$N$133,3,FALSE)</f>
        <v>G1</v>
      </c>
      <c r="H14" s="816">
        <f>+VLOOKUP($A14,Datos!$F$11:$N$133,7,FALSE)</f>
        <v>0</v>
      </c>
      <c r="I14" s="815">
        <f>+VLOOKUP($A14,Datos!$F$11:$N$133,5,FALSE)*1000</f>
        <v>1678</v>
      </c>
      <c r="J14" s="814">
        <f t="shared" si="4"/>
        <v>37369</v>
      </c>
      <c r="K14" s="813">
        <f t="shared" si="5"/>
        <v>1</v>
      </c>
      <c r="L14" s="800">
        <f>+VLOOKUP($A14,Datos!F$11:K$133,6,FALSE)*1000</f>
        <v>1636.2285377716978</v>
      </c>
      <c r="M14" s="1375">
        <f t="shared" si="0"/>
        <v>1636.2285377716978</v>
      </c>
      <c r="N14" s="812">
        <f t="shared" si="1"/>
        <v>1317.7556882776889</v>
      </c>
      <c r="O14" s="811">
        <f>+IF(VLOOKUP($A14,Datos!$F$11:$N$133,9,FALSE)="CR",Datos!$R$5,H14)</f>
        <v>0</v>
      </c>
      <c r="P14" s="1688" t="str">
        <f>+IF(VLOOKUP($A14,Datos!$F$11:$N$133,9,FALSE)="CR","(*)","")</f>
        <v/>
      </c>
      <c r="Q14" s="722" t="str">
        <f>+VLOOKUP($A82,Datos!$F$11:$N$133,2,FALSE)</f>
        <v>ILO</v>
      </c>
      <c r="R14" s="698" t="str">
        <f>+VLOOKUP($A82,Datos!$F$11:$N$133,3,FALSE)</f>
        <v>TVC1</v>
      </c>
      <c r="S14" s="816">
        <f>+VLOOKUP($A82,Datos!$F$11:$N$133,7,FALSE)</f>
        <v>0.12760926983236473</v>
      </c>
      <c r="T14" s="815">
        <f>+VLOOKUP($A82,Datos!$F$11:$N$133,5,FALSE)*1000</f>
        <v>140639</v>
      </c>
      <c r="U14" s="814">
        <f t="shared" si="6"/>
        <v>5842329.0700000003</v>
      </c>
      <c r="V14" s="813">
        <f t="shared" si="7"/>
        <v>1</v>
      </c>
      <c r="W14" s="800">
        <f>+VLOOKUP($A82,Datos!F$11:K$133,6,FALSE)*1000</f>
        <v>140521.57853960528</v>
      </c>
      <c r="X14" s="1375">
        <f t="shared" si="2"/>
        <v>140521.57853960528</v>
      </c>
      <c r="Y14" s="812">
        <f t="shared" si="3"/>
        <v>113170.68806201326</v>
      </c>
      <c r="Z14" s="811">
        <f>+IF(VLOOKUP($A82,Datos!$F$11:$N$133,9,FALSE)="CR",Datos!$R$5,S14)</f>
        <v>0.12760926983236473</v>
      </c>
      <c r="AA14" s="1688" t="str">
        <f>+IF(VLOOKUP($A82,Datos!$F$11:$N$133,9,FALSE)="CR","(*)","")</f>
        <v/>
      </c>
      <c r="AB14" s="784"/>
      <c r="AC14" s="782"/>
      <c r="AD14" s="782"/>
    </row>
    <row r="15" spans="1:31">
      <c r="A15" s="383">
        <v>112</v>
      </c>
      <c r="B15" s="383">
        <v>0</v>
      </c>
      <c r="C15" s="383" t="s">
        <v>834</v>
      </c>
      <c r="D15" s="788" t="s">
        <v>1667</v>
      </c>
      <c r="E15" s="699"/>
      <c r="F15" s="722" t="str">
        <f>+VLOOKUP($A15,Datos!$F$11:$N$133,2,FALSE)</f>
        <v>HUAYCOLORO</v>
      </c>
      <c r="G15" s="698" t="str">
        <f>+VLOOKUP($A15,Datos!$F$11:$N$133,3,FALSE)</f>
        <v>G2</v>
      </c>
      <c r="H15" s="816">
        <f>+VLOOKUP($A15,Datos!$F$11:$N$133,7,FALSE)</f>
        <v>0</v>
      </c>
      <c r="I15" s="815">
        <f>+VLOOKUP($A15,Datos!$F$11:$N$133,5,FALSE)*1000</f>
        <v>1692</v>
      </c>
      <c r="J15" s="814">
        <f t="shared" si="4"/>
        <v>39061</v>
      </c>
      <c r="K15" s="813">
        <f t="shared" si="5"/>
        <v>1</v>
      </c>
      <c r="L15" s="800">
        <f>+VLOOKUP($A15,Datos!F$11:K$133,6,FALSE)*1000</f>
        <v>1643.6819425444598</v>
      </c>
      <c r="M15" s="1375">
        <f t="shared" si="0"/>
        <v>1643.6819425444598</v>
      </c>
      <c r="N15" s="812">
        <f t="shared" si="1"/>
        <v>1323.7583745220684</v>
      </c>
      <c r="O15" s="811">
        <f>+IF(VLOOKUP($A15,Datos!$F$11:$N$133,9,FALSE)="CR",Datos!$R$5,H15)</f>
        <v>0</v>
      </c>
      <c r="P15" s="1688" t="str">
        <f>+IF(VLOOKUP($A15,Datos!$F$11:$N$133,9,FALSE)="CR","(*)","")</f>
        <v/>
      </c>
      <c r="Q15" s="722" t="str">
        <f>+VLOOKUP($A83,Datos!$F$11:$N$133,2,FALSE)</f>
        <v>MALACAS</v>
      </c>
      <c r="R15" s="698" t="str">
        <f>+VLOOKUP($A83,Datos!$F$11:$N$133,3,FALSE)</f>
        <v>TG-4</v>
      </c>
      <c r="S15" s="816">
        <f>+VLOOKUP($A83,Datos!$F$11:$N$133,7,FALSE)</f>
        <v>0.27377897217993652</v>
      </c>
      <c r="T15" s="815">
        <f>+VLOOKUP($A83,Datos!$F$11:$N$133,5,FALSE)*1000</f>
        <v>102739</v>
      </c>
      <c r="U15" s="814">
        <f t="shared" si="6"/>
        <v>5945068.0700000003</v>
      </c>
      <c r="V15" s="813">
        <f t="shared" si="7"/>
        <v>1</v>
      </c>
      <c r="W15" s="800">
        <f>+VLOOKUP($A83,Datos!F$11:K$133,6,FALSE)*1000</f>
        <v>102508.27059963522</v>
      </c>
      <c r="X15" s="1375">
        <f t="shared" si="2"/>
        <v>102508.27059963522</v>
      </c>
      <c r="Y15" s="812">
        <f t="shared" si="3"/>
        <v>82556.228277339615</v>
      </c>
      <c r="Z15" s="811">
        <f>+IF(VLOOKUP($A83,Datos!$F$11:$N$133,9,FALSE)="CR",Datos!$R$5,S15)</f>
        <v>0.27377897217993652</v>
      </c>
      <c r="AA15" s="1688" t="str">
        <f>+IF(VLOOKUP($A83,Datos!$F$11:$N$133,9,FALSE)="CR","(*)","")</f>
        <v/>
      </c>
      <c r="AB15" s="784"/>
      <c r="AC15" s="782"/>
      <c r="AD15" s="782"/>
    </row>
    <row r="16" spans="1:31">
      <c r="A16" s="383">
        <v>113</v>
      </c>
      <c r="B16" s="383">
        <v>0</v>
      </c>
      <c r="C16" s="383" t="s">
        <v>834</v>
      </c>
      <c r="D16" s="788" t="s">
        <v>1668</v>
      </c>
      <c r="E16" s="699"/>
      <c r="F16" s="722" t="str">
        <f>+VLOOKUP($A16,Datos!$F$11:$N$133,2,FALSE)</f>
        <v>HUAYCOLORO</v>
      </c>
      <c r="G16" s="698" t="str">
        <f>+VLOOKUP($A16,Datos!$F$11:$N$133,3,FALSE)</f>
        <v>G3</v>
      </c>
      <c r="H16" s="816">
        <f>+VLOOKUP($A16,Datos!$F$11:$N$133,7,FALSE)</f>
        <v>0</v>
      </c>
      <c r="I16" s="815">
        <f>+VLOOKUP($A16,Datos!$F$11:$N$133,5,FALSE)*1000</f>
        <v>1676</v>
      </c>
      <c r="J16" s="814">
        <f t="shared" si="4"/>
        <v>40737</v>
      </c>
      <c r="K16" s="813">
        <f t="shared" si="5"/>
        <v>1</v>
      </c>
      <c r="L16" s="800">
        <f>+VLOOKUP($A16,Datos!F$11:K$133,6,FALSE)*1000</f>
        <v>1626.674038607691</v>
      </c>
      <c r="M16" s="1375">
        <f t="shared" si="0"/>
        <v>1626.674038607691</v>
      </c>
      <c r="N16" s="812">
        <f t="shared" si="1"/>
        <v>1310.06086122183</v>
      </c>
      <c r="O16" s="811">
        <f>+IF(VLOOKUP($A16,Datos!$F$11:$N$133,9,FALSE)="CR",Datos!$R$5,H16)</f>
        <v>0</v>
      </c>
      <c r="P16" s="1688" t="str">
        <f>+IF(VLOOKUP($A16,Datos!$F$11:$N$133,9,FALSE)="CR","(*)","")</f>
        <v/>
      </c>
      <c r="Q16" s="722" t="str">
        <f>+VLOOKUP($A84,Datos!$F$11:$N$133,2,FALSE)</f>
        <v>MOLLENDO</v>
      </c>
      <c r="R16" s="698" t="str">
        <f>+VLOOKUP($A84,Datos!$F$11:$N$133,3,FALSE)</f>
        <v>MIRLESS 1</v>
      </c>
      <c r="S16" s="816">
        <f>+VLOOKUP($A84,Datos!$F$11:$N$133,7,FALSE)</f>
        <v>0.40790078683625619</v>
      </c>
      <c r="T16" s="815">
        <f>+VLOOKUP($A84,Datos!$F$11:$N$133,5,FALSE)*1000</f>
        <v>8914</v>
      </c>
      <c r="U16" s="814">
        <f t="shared" si="6"/>
        <v>5953982.0700000003</v>
      </c>
      <c r="V16" s="813">
        <f t="shared" si="7"/>
        <v>1</v>
      </c>
      <c r="W16" s="800">
        <f>+VLOOKUP($A84,Datos!F$11:K$133,6,FALSE)*1000</f>
        <v>8870.2361757105955</v>
      </c>
      <c r="X16" s="1375">
        <f t="shared" si="2"/>
        <v>8870.2361757105955</v>
      </c>
      <c r="Y16" s="812">
        <f t="shared" si="3"/>
        <v>7143.747897728028</v>
      </c>
      <c r="Z16" s="811">
        <f>+IF(VLOOKUP($A84,Datos!$F$11:$N$133,9,FALSE)="CR",Datos!$R$5,S16)</f>
        <v>1.9978626000000002</v>
      </c>
      <c r="AA16" s="1688" t="str">
        <f>+IF(VLOOKUP($A84,Datos!$F$11:$N$133,9,FALSE)="CR","(*)","")</f>
        <v>(*)</v>
      </c>
      <c r="AB16" s="784"/>
      <c r="AC16" s="782"/>
      <c r="AD16" s="782"/>
    </row>
    <row r="17" spans="1:30">
      <c r="A17" s="383">
        <v>102</v>
      </c>
      <c r="B17" s="383">
        <v>0</v>
      </c>
      <c r="C17" s="383" t="s">
        <v>818</v>
      </c>
      <c r="D17" s="788" t="s">
        <v>575</v>
      </c>
      <c r="E17" s="699"/>
      <c r="F17" s="722" t="str">
        <f>+VLOOKUP($A17,Datos!$F$11:$N$133,2,FALSE)</f>
        <v>LA JOYA</v>
      </c>
      <c r="G17" s="698" t="str">
        <f>+VLOOKUP($A17,Datos!$F$11:$N$133,3,FALSE)</f>
        <v xml:space="preserve"> </v>
      </c>
      <c r="H17" s="816">
        <f>+VLOOKUP($A17,Datos!$F$11:$N$133,7,FALSE)</f>
        <v>0</v>
      </c>
      <c r="I17" s="815">
        <f>+VLOOKUP($A17,Datos!$F$11:$N$133,5,FALSE)*1000</f>
        <v>9997</v>
      </c>
      <c r="J17" s="814">
        <f t="shared" si="4"/>
        <v>50734</v>
      </c>
      <c r="K17" s="813">
        <f t="shared" si="5"/>
        <v>1</v>
      </c>
      <c r="L17" s="800">
        <f>+VLOOKUP($A17,Datos!F$11:K$133,6,FALSE)*1000</f>
        <v>4310</v>
      </c>
      <c r="M17" s="1375">
        <f t="shared" si="0"/>
        <v>4310</v>
      </c>
      <c r="N17" s="812">
        <f t="shared" si="1"/>
        <v>3471.1086412241157</v>
      </c>
      <c r="O17" s="811">
        <f>+IF(VLOOKUP($A17,Datos!$F$11:$N$133,9,FALSE)="CR",Datos!$R$5,H17)</f>
        <v>0</v>
      </c>
      <c r="P17" s="1688" t="str">
        <f>+IF(VLOOKUP($A17,Datos!$F$11:$N$133,9,FALSE)="CR","(*)","")</f>
        <v/>
      </c>
      <c r="Q17" s="722" t="str">
        <f>+VLOOKUP($A85,Datos!$F$11:$N$133,2,FALSE)</f>
        <v>MOLLENDO</v>
      </c>
      <c r="R17" s="698" t="str">
        <f>+VLOOKUP($A85,Datos!$F$11:$N$133,3,FALSE)</f>
        <v>MIRLESS 2</v>
      </c>
      <c r="S17" s="816">
        <f>+VLOOKUP($A85,Datos!$F$11:$N$133,7,FALSE)</f>
        <v>0.40790078683625619</v>
      </c>
      <c r="T17" s="815">
        <f>+VLOOKUP($A85,Datos!$F$11:$N$133,5,FALSE)*1000</f>
        <v>10676</v>
      </c>
      <c r="U17" s="814">
        <f t="shared" si="6"/>
        <v>5964658.0700000003</v>
      </c>
      <c r="V17" s="813">
        <f t="shared" si="7"/>
        <v>1</v>
      </c>
      <c r="W17" s="800">
        <f>+VLOOKUP($A85,Datos!F$11:K$133,6,FALSE)*1000</f>
        <v>10346.448784009728</v>
      </c>
      <c r="X17" s="1375">
        <f t="shared" si="2"/>
        <v>10346.448784009728</v>
      </c>
      <c r="Y17" s="812">
        <f t="shared" si="3"/>
        <v>8332.6328956285179</v>
      </c>
      <c r="Z17" s="811">
        <f>+IF(VLOOKUP($A85,Datos!$F$11:$N$133,9,FALSE)="CR",Datos!$R$5,S17)</f>
        <v>1.9978626000000002</v>
      </c>
      <c r="AA17" s="1688" t="str">
        <f>+IF(VLOOKUP($A85,Datos!$F$11:$N$133,9,FALSE)="CR","(*)","")</f>
        <v>(*)</v>
      </c>
      <c r="AB17" s="784"/>
      <c r="AC17" s="782"/>
      <c r="AD17" s="782"/>
    </row>
    <row r="18" spans="1:30">
      <c r="A18" s="383">
        <v>114</v>
      </c>
      <c r="B18" s="383">
        <v>0</v>
      </c>
      <c r="C18" s="383" t="s">
        <v>1621</v>
      </c>
      <c r="D18" s="788" t="s">
        <v>575</v>
      </c>
      <c r="E18" s="699"/>
      <c r="F18" s="722" t="str">
        <f>+VLOOKUP($A18,Datos!$F$11:$N$133,2,FALSE)</f>
        <v>NUEVO IMPERIAL</v>
      </c>
      <c r="G18" s="698" t="str">
        <f>+VLOOKUP($A18,Datos!$F$11:$N$133,3,FALSE)</f>
        <v xml:space="preserve"> </v>
      </c>
      <c r="H18" s="816">
        <f>+VLOOKUP($A18,Datos!$F$11:$N$133,7,FALSE)</f>
        <v>0</v>
      </c>
      <c r="I18" s="815">
        <f>+VLOOKUP($A18,Datos!$F$11:$N$133,5,FALSE)*1000</f>
        <v>3970</v>
      </c>
      <c r="J18" s="814">
        <f t="shared" si="4"/>
        <v>54704</v>
      </c>
      <c r="K18" s="813">
        <f t="shared" si="5"/>
        <v>1</v>
      </c>
      <c r="L18" s="800">
        <f>+VLOOKUP($A18,Datos!F$11:K$133,6,FALSE)*1000</f>
        <v>2640</v>
      </c>
      <c r="M18" s="1375">
        <f t="shared" si="0"/>
        <v>2640</v>
      </c>
      <c r="N18" s="812">
        <f t="shared" si="1"/>
        <v>2126.1547129539827</v>
      </c>
      <c r="O18" s="811">
        <f>+IF(VLOOKUP($A18,Datos!$F$11:$N$133,9,FALSE)="CR",Datos!$R$5,H18)</f>
        <v>0</v>
      </c>
      <c r="P18" s="1688" t="str">
        <f>+IF(VLOOKUP($A18,Datos!$F$11:$N$133,9,FALSE)="CR","(*)","")</f>
        <v/>
      </c>
      <c r="Q18" s="722" t="str">
        <f>+VLOOKUP($A86,Datos!$F$11:$N$133,2,FALSE)</f>
        <v>MOLLENDO</v>
      </c>
      <c r="R18" s="698" t="str">
        <f>+VLOOKUP($A86,Datos!$F$11:$N$133,3,FALSE)</f>
        <v>MIRLESS 3</v>
      </c>
      <c r="S18" s="816">
        <f>+VLOOKUP($A86,Datos!$F$11:$N$133,7,FALSE)</f>
        <v>0.40790078683625619</v>
      </c>
      <c r="T18" s="815">
        <f>+VLOOKUP($A86,Datos!$F$11:$N$133,5,FALSE)*1000</f>
        <v>10219</v>
      </c>
      <c r="U18" s="814">
        <f t="shared" si="6"/>
        <v>5974877.0700000003</v>
      </c>
      <c r="V18" s="813">
        <f t="shared" si="7"/>
        <v>1</v>
      </c>
      <c r="W18" s="800">
        <f>+VLOOKUP($A86,Datos!F$11:K$133,6,FALSE)*1000</f>
        <v>9944.8886019654183</v>
      </c>
      <c r="X18" s="1375">
        <f t="shared" si="2"/>
        <v>9944.8886019654183</v>
      </c>
      <c r="Y18" s="812">
        <f t="shared" si="3"/>
        <v>8009.2317313905751</v>
      </c>
      <c r="Z18" s="811">
        <f>+IF(VLOOKUP($A86,Datos!$F$11:$N$133,9,FALSE)="CR",Datos!$R$5,S18)</f>
        <v>1.9978626000000002</v>
      </c>
      <c r="AA18" s="1688" t="str">
        <f>+IF(VLOOKUP($A86,Datos!$F$11:$N$133,9,FALSE)="CR","(*)","")</f>
        <v>(*)</v>
      </c>
      <c r="AB18" s="784"/>
      <c r="AC18" s="782"/>
      <c r="AD18" s="782"/>
    </row>
    <row r="19" spans="1:30">
      <c r="A19" s="383">
        <v>101</v>
      </c>
      <c r="B19" s="383">
        <v>0</v>
      </c>
      <c r="C19" s="383" t="s">
        <v>816</v>
      </c>
      <c r="D19" s="788" t="s">
        <v>686</v>
      </c>
      <c r="E19" s="699"/>
      <c r="F19" s="722" t="str">
        <f>+VLOOKUP($A19,Datos!$F$11:$N$133,2,FALSE)</f>
        <v>OQUENDO</v>
      </c>
      <c r="G19" s="698" t="str">
        <f>+VLOOKUP($A19,Datos!$F$11:$N$133,3,FALSE)</f>
        <v>TG1</v>
      </c>
      <c r="H19" s="816">
        <f>+VLOOKUP($A19,Datos!$F$11:$N$133,7,FALSE)</f>
        <v>0</v>
      </c>
      <c r="I19" s="815">
        <f>+VLOOKUP($A19,Datos!$F$11:$N$133,5,FALSE)*1000</f>
        <v>30310</v>
      </c>
      <c r="J19" s="814">
        <f t="shared" si="4"/>
        <v>85014</v>
      </c>
      <c r="K19" s="813">
        <f t="shared" si="5"/>
        <v>1</v>
      </c>
      <c r="L19" s="800">
        <f>+VLOOKUP($A19,Datos!F$11:K$133,6,FALSE)*1000</f>
        <v>27827.37012551535</v>
      </c>
      <c r="M19" s="1375">
        <f t="shared" si="0"/>
        <v>27827.37012551535</v>
      </c>
      <c r="N19" s="812">
        <f t="shared" si="1"/>
        <v>22411.096265711865</v>
      </c>
      <c r="O19" s="811">
        <f>+IF(VLOOKUP($A19,Datos!$F$11:$N$133,9,FALSE)="CR",Datos!$R$5,H19)</f>
        <v>0</v>
      </c>
      <c r="P19" s="1688" t="str">
        <f>+IF(VLOOKUP($A19,Datos!$F$11:$N$133,9,FALSE)="CR","(*)","")</f>
        <v/>
      </c>
      <c r="Q19" s="722" t="str">
        <f>+VLOOKUP($A87,Datos!$F$11:$N$133,2,FALSE)</f>
        <v>TUMBES</v>
      </c>
      <c r="R19" s="698" t="str">
        <f>+VLOOKUP($A87,Datos!$F$11:$N$133,3,FALSE)</f>
        <v>MAK1</v>
      </c>
      <c r="S19" s="816">
        <f>+VLOOKUP($A87,Datos!$F$11:$N$133,7,FALSE)</f>
        <v>0.45741719487354848</v>
      </c>
      <c r="T19" s="815">
        <f>+VLOOKUP($A87,Datos!$F$11:$N$133,5,FALSE)*1000</f>
        <v>8035.5000000000009</v>
      </c>
      <c r="U19" s="814">
        <f t="shared" si="6"/>
        <v>5982912.5700000003</v>
      </c>
      <c r="V19" s="813">
        <f t="shared" si="7"/>
        <v>1</v>
      </c>
      <c r="W19" s="800">
        <f>+VLOOKUP($A87,Datos!F$11:K$133,6,FALSE)*1000</f>
        <v>7216.782230280015</v>
      </c>
      <c r="X19" s="1375">
        <f t="shared" si="2"/>
        <v>7216.782230280015</v>
      </c>
      <c r="Y19" s="812">
        <f t="shared" si="3"/>
        <v>5812.119526997124</v>
      </c>
      <c r="Z19" s="811">
        <f>+IF(VLOOKUP($A87,Datos!$F$11:$N$133,9,FALSE)="CR",Datos!$R$5,S19)</f>
        <v>1.9978626000000002</v>
      </c>
      <c r="AA19" s="1688" t="str">
        <f>+IF(VLOOKUP($A87,Datos!$F$11:$N$133,9,FALSE)="CR","(*)","")</f>
        <v>(*)</v>
      </c>
      <c r="AB19" s="784"/>
      <c r="AC19" s="782"/>
      <c r="AD19" s="782"/>
    </row>
    <row r="20" spans="1:30">
      <c r="A20" s="383">
        <v>104</v>
      </c>
      <c r="B20" s="383">
        <v>0</v>
      </c>
      <c r="C20" s="383" t="s">
        <v>451</v>
      </c>
      <c r="D20" s="788" t="s">
        <v>822</v>
      </c>
      <c r="E20" s="699"/>
      <c r="F20" s="722" t="str">
        <f>+VLOOKUP($A20,Datos!$F$11:$N$133,2,FALSE)</f>
        <v>PARAMONGA</v>
      </c>
      <c r="G20" s="698" t="str">
        <f>+VLOOKUP($A20,Datos!$F$11:$N$133,3,FALSE)</f>
        <v>TV1</v>
      </c>
      <c r="H20" s="816">
        <f>+VLOOKUP($A20,Datos!$F$11:$N$133,7,FALSE)</f>
        <v>0</v>
      </c>
      <c r="I20" s="815">
        <f>+VLOOKUP($A20,Datos!$F$11:$N$133,5,FALSE)*1000</f>
        <v>20000</v>
      </c>
      <c r="J20" s="814">
        <f t="shared" si="4"/>
        <v>105014</v>
      </c>
      <c r="K20" s="813">
        <f t="shared" si="5"/>
        <v>1</v>
      </c>
      <c r="L20" s="800">
        <f>+VLOOKUP($A20,Datos!F$11:K$133,6,FALSE)*1000</f>
        <v>10805.851372915287</v>
      </c>
      <c r="M20" s="1375">
        <f t="shared" si="0"/>
        <v>10805.851372915287</v>
      </c>
      <c r="N20" s="812">
        <f t="shared" si="1"/>
        <v>8702.6181151530691</v>
      </c>
      <c r="O20" s="811">
        <f>+IF(VLOOKUP($A20,Datos!$F$11:$N$133,9,FALSE)="CR",Datos!$R$5,H20)</f>
        <v>0</v>
      </c>
      <c r="P20" s="1688" t="str">
        <f>+IF(VLOOKUP($A20,Datos!$F$11:$N$133,9,FALSE)="CR","(*)","")</f>
        <v/>
      </c>
      <c r="Q20" s="722" t="str">
        <f>+VLOOKUP($A88,Datos!$F$11:$N$133,2,FALSE)</f>
        <v>TUMBES</v>
      </c>
      <c r="R20" s="698" t="str">
        <f>+VLOOKUP($A88,Datos!$F$11:$N$133,3,FALSE)</f>
        <v>MAK2</v>
      </c>
      <c r="S20" s="816">
        <f>+VLOOKUP($A88,Datos!$F$11:$N$133,7,FALSE)</f>
        <v>0.45741719487354848</v>
      </c>
      <c r="T20" s="815">
        <f>+VLOOKUP($A88,Datos!$F$11:$N$133,5,FALSE)*1000</f>
        <v>8311.5</v>
      </c>
      <c r="U20" s="814">
        <f t="shared" si="6"/>
        <v>5991224.0700000003</v>
      </c>
      <c r="V20" s="813">
        <f t="shared" si="7"/>
        <v>1</v>
      </c>
      <c r="W20" s="800">
        <f>+VLOOKUP($A88,Datos!F$11:K$133,6,FALSE)*1000</f>
        <v>8026.7092189146697</v>
      </c>
      <c r="X20" s="1375">
        <f t="shared" si="2"/>
        <v>8026.7092189146697</v>
      </c>
      <c r="Y20" s="812">
        <f t="shared" si="3"/>
        <v>6464.4036497373509</v>
      </c>
      <c r="Z20" s="811">
        <f>+IF(VLOOKUP($A88,Datos!$F$11:$N$133,9,FALSE)="CR",Datos!$R$5,S20)</f>
        <v>1.9978626000000002</v>
      </c>
      <c r="AA20" s="1688" t="str">
        <f>+IF(VLOOKUP($A88,Datos!$F$11:$N$133,9,FALSE)="CR","(*)","")</f>
        <v>(*)</v>
      </c>
      <c r="AB20" s="784"/>
      <c r="AC20" s="782"/>
      <c r="AD20" s="782"/>
    </row>
    <row r="21" spans="1:30">
      <c r="A21" s="383">
        <v>106</v>
      </c>
      <c r="B21" s="383">
        <v>0</v>
      </c>
      <c r="C21" s="383" t="s">
        <v>826</v>
      </c>
      <c r="D21" s="788" t="s">
        <v>575</v>
      </c>
      <c r="E21" s="699"/>
      <c r="F21" s="722" t="str">
        <f>+VLOOKUP($A21,Datos!$F$11:$N$133,2,FALSE)</f>
        <v>POECHOS II</v>
      </c>
      <c r="G21" s="698" t="str">
        <f>+VLOOKUP($A21,Datos!$F$11:$N$133,3,FALSE)</f>
        <v xml:space="preserve"> </v>
      </c>
      <c r="H21" s="816">
        <f>+VLOOKUP($A21,Datos!$F$11:$N$133,7,FALSE)</f>
        <v>0</v>
      </c>
      <c r="I21" s="815">
        <f>+VLOOKUP($A21,Datos!$F$11:$N$133,5,FALSE)*1000</f>
        <v>10003.259999999998</v>
      </c>
      <c r="J21" s="814">
        <f t="shared" si="4"/>
        <v>115017.26</v>
      </c>
      <c r="K21" s="813">
        <f t="shared" si="5"/>
        <v>1</v>
      </c>
      <c r="L21" s="800">
        <f>+VLOOKUP($A21,Datos!F$11:K$133,6,FALSE)*1000</f>
        <v>5339</v>
      </c>
      <c r="M21" s="1375">
        <f t="shared" si="0"/>
        <v>5339</v>
      </c>
      <c r="N21" s="812">
        <f t="shared" si="1"/>
        <v>4299.8257622959518</v>
      </c>
      <c r="O21" s="811">
        <f>+IF(VLOOKUP($A21,Datos!$F$11:$N$133,9,FALSE)="CR",Datos!$R$5,H21)</f>
        <v>0</v>
      </c>
      <c r="P21" s="1688" t="str">
        <f>+IF(VLOOKUP($A21,Datos!$F$11:$N$133,9,FALSE)="CR","(*)","")</f>
        <v/>
      </c>
      <c r="Q21" s="722" t="str">
        <f>+VLOOKUP($A89,Datos!$F$11:$N$133,2,FALSE)</f>
        <v>CHILINA</v>
      </c>
      <c r="R21" s="698" t="str">
        <f>+VLOOKUP($A89,Datos!$F$11:$N$133,3,FALSE)</f>
        <v>SULZER1</v>
      </c>
      <c r="S21" s="816">
        <f>+VLOOKUP($A89,Datos!$F$11:$N$133,7,FALSE)</f>
        <v>0.4726708592965993</v>
      </c>
      <c r="T21" s="815">
        <f>+VLOOKUP($A89,Datos!$F$11:$N$133,5,FALSE)*1000</f>
        <v>5131</v>
      </c>
      <c r="U21" s="814">
        <f t="shared" si="6"/>
        <v>5996355.0700000003</v>
      </c>
      <c r="V21" s="813">
        <f t="shared" si="7"/>
        <v>1</v>
      </c>
      <c r="W21" s="800">
        <f>+VLOOKUP($A89,Datos!F$11:K$133,6,FALSE)*1000</f>
        <v>5037.3275079799359</v>
      </c>
      <c r="X21" s="1375">
        <f t="shared" si="2"/>
        <v>5037.3275079799359</v>
      </c>
      <c r="Y21" s="812">
        <f t="shared" si="3"/>
        <v>4056.8703112819248</v>
      </c>
      <c r="Z21" s="811">
        <f>+IF(VLOOKUP($A89,Datos!$F$11:$N$133,9,FALSE)="CR",Datos!$R$5,S21)</f>
        <v>1.9978626000000002</v>
      </c>
      <c r="AA21" s="1688" t="str">
        <f>+IF(VLOOKUP($A89,Datos!$F$11:$N$133,9,FALSE)="CR","(*)","")</f>
        <v>(*)</v>
      </c>
      <c r="AB21" s="784"/>
      <c r="AC21" s="782"/>
      <c r="AD21" s="782"/>
    </row>
    <row r="22" spans="1:30">
      <c r="A22" s="383">
        <v>107</v>
      </c>
      <c r="B22" s="383">
        <v>0</v>
      </c>
      <c r="C22" s="383" t="s">
        <v>829</v>
      </c>
      <c r="D22" s="788" t="s">
        <v>575</v>
      </c>
      <c r="E22" s="699"/>
      <c r="F22" s="722" t="str">
        <f>+VLOOKUP($A22,Datos!$F$11:$N$133,2,FALSE)</f>
        <v>PURMACANA</v>
      </c>
      <c r="G22" s="698" t="str">
        <f>+VLOOKUP($A22,Datos!$F$11:$N$133,3,FALSE)</f>
        <v xml:space="preserve"> </v>
      </c>
      <c r="H22" s="816">
        <f>+VLOOKUP($A22,Datos!$F$11:$N$133,7,FALSE)</f>
        <v>0</v>
      </c>
      <c r="I22" s="815">
        <f>+VLOOKUP($A22,Datos!$F$11:$N$133,5,FALSE)*1000</f>
        <v>1790</v>
      </c>
      <c r="J22" s="814">
        <f t="shared" si="4"/>
        <v>116807.26</v>
      </c>
      <c r="K22" s="813">
        <f t="shared" si="5"/>
        <v>1</v>
      </c>
      <c r="L22" s="800">
        <f>+VLOOKUP($A22,Datos!F$11:K$133,6,FALSE)*1000</f>
        <v>358</v>
      </c>
      <c r="M22" s="1375">
        <f t="shared" si="0"/>
        <v>358</v>
      </c>
      <c r="N22" s="812">
        <f t="shared" si="1"/>
        <v>288.31946486269914</v>
      </c>
      <c r="O22" s="811">
        <f>+IF(VLOOKUP($A22,Datos!$F$11:$N$133,9,FALSE)="CR",Datos!$R$5,H22)</f>
        <v>0</v>
      </c>
      <c r="P22" s="1688" t="str">
        <f>+IF(VLOOKUP($A22,Datos!$F$11:$N$133,9,FALSE)="CR","(*)","")</f>
        <v/>
      </c>
      <c r="Q22" s="722" t="str">
        <f>+VLOOKUP($A90,Datos!$F$11:$N$133,2,FALSE)</f>
        <v>CHILINA</v>
      </c>
      <c r="R22" s="698" t="str">
        <f>+VLOOKUP($A90,Datos!$F$11:$N$133,3,FALSE)</f>
        <v xml:space="preserve">SULZER2 </v>
      </c>
      <c r="S22" s="816">
        <f>+VLOOKUP($A90,Datos!$F$11:$N$133,7,FALSE)</f>
        <v>0.4726708592965993</v>
      </c>
      <c r="T22" s="815">
        <f>+VLOOKUP($A90,Datos!$F$11:$N$133,5,FALSE)*1000</f>
        <v>4980.6000000000004</v>
      </c>
      <c r="U22" s="814">
        <f t="shared" si="6"/>
        <v>6001335.6699999999</v>
      </c>
      <c r="V22" s="813">
        <f t="shared" si="7"/>
        <v>1</v>
      </c>
      <c r="W22" s="800">
        <f>+VLOOKUP($A90,Datos!F$11:K$133,6,FALSE)*1000</f>
        <v>4860.9548044184548</v>
      </c>
      <c r="X22" s="1375">
        <f t="shared" si="2"/>
        <v>4860.9548044184548</v>
      </c>
      <c r="Y22" s="812">
        <f t="shared" si="3"/>
        <v>3914.826502602501</v>
      </c>
      <c r="Z22" s="811">
        <f>+IF(VLOOKUP($A90,Datos!$F$11:$N$133,9,FALSE)="CR",Datos!$R$5,S22)</f>
        <v>1.9978626000000002</v>
      </c>
      <c r="AA22" s="1688" t="str">
        <f>+IF(VLOOKUP($A90,Datos!$F$11:$N$133,9,FALSE)="CR","(*)","")</f>
        <v>(*)</v>
      </c>
      <c r="AB22" s="784"/>
      <c r="AC22" s="782"/>
      <c r="AD22" s="782"/>
    </row>
    <row r="23" spans="1:30">
      <c r="A23" s="383">
        <v>105</v>
      </c>
      <c r="B23" s="383">
        <v>0</v>
      </c>
      <c r="C23" s="383" t="s">
        <v>824</v>
      </c>
      <c r="D23" s="788" t="s">
        <v>575</v>
      </c>
      <c r="E23" s="699"/>
      <c r="F23" s="722" t="str">
        <f>+VLOOKUP($A23,Datos!$F$11:$N$133,2,FALSE)</f>
        <v>RONCADOR</v>
      </c>
      <c r="G23" s="698" t="str">
        <f>+VLOOKUP($A23,Datos!$F$11:$N$133,3,FALSE)</f>
        <v xml:space="preserve"> </v>
      </c>
      <c r="H23" s="816">
        <f>+VLOOKUP($A23,Datos!$F$11:$N$133,7,FALSE)</f>
        <v>0</v>
      </c>
      <c r="I23" s="815">
        <f>+VLOOKUP($A23,Datos!$F$11:$N$133,5,FALSE)*1000</f>
        <v>3480</v>
      </c>
      <c r="J23" s="814">
        <f t="shared" si="4"/>
        <v>120287.26</v>
      </c>
      <c r="K23" s="813">
        <f t="shared" si="5"/>
        <v>1</v>
      </c>
      <c r="L23" s="800">
        <f>+VLOOKUP($A23,Datos!F$11:K$133,6,FALSE)*1000</f>
        <v>1615</v>
      </c>
      <c r="M23" s="1375">
        <f t="shared" si="0"/>
        <v>1615</v>
      </c>
      <c r="N23" s="812">
        <f t="shared" si="1"/>
        <v>1300.6590384169249</v>
      </c>
      <c r="O23" s="811">
        <f>+IF(VLOOKUP($A23,Datos!$F$11:$N$133,9,FALSE)="CR",Datos!$R$5,H23)</f>
        <v>0</v>
      </c>
      <c r="P23" s="1688" t="str">
        <f>+IF(VLOOKUP($A23,Datos!$F$11:$N$133,9,FALSE)="CR","(*)","")</f>
        <v/>
      </c>
      <c r="Q23" s="722" t="str">
        <f>+VLOOKUP($A91,Datos!$F$11:$N$133,2,FALSE)</f>
        <v>ILO</v>
      </c>
      <c r="R23" s="698" t="str">
        <f>+VLOOKUP($A91,Datos!$F$11:$N$133,3,FALSE)</f>
        <v>TV3</v>
      </c>
      <c r="S23" s="816">
        <f>+VLOOKUP($A91,Datos!$F$11:$N$133,7,FALSE)</f>
        <v>0.51975622242064912</v>
      </c>
      <c r="T23" s="815">
        <f>+VLOOKUP($A91,Datos!$F$11:$N$133,5,FALSE)*1000</f>
        <v>67639.700000000012</v>
      </c>
      <c r="U23" s="814">
        <f t="shared" si="6"/>
        <v>6068975.3700000001</v>
      </c>
      <c r="V23" s="813">
        <f t="shared" si="7"/>
        <v>1</v>
      </c>
      <c r="W23" s="800">
        <f>+VLOOKUP($A91,Datos!F$11:K$133,6,FALSE)*1000</f>
        <v>67036.453397552817</v>
      </c>
      <c r="X23" s="1375">
        <f t="shared" si="2"/>
        <v>67036.453397552817</v>
      </c>
      <c r="Y23" s="812">
        <f t="shared" si="3"/>
        <v>53988.587625351116</v>
      </c>
      <c r="Z23" s="811">
        <f>+IF(VLOOKUP($A91,Datos!$F$11:$N$133,9,FALSE)="CR",Datos!$R$5,S23)</f>
        <v>0.51975622242064912</v>
      </c>
      <c r="AA23" s="1688" t="str">
        <f>+IF(VLOOKUP($A91,Datos!$F$11:$N$133,9,FALSE)="CR","(*)","")</f>
        <v/>
      </c>
      <c r="AB23" s="784"/>
      <c r="AC23" s="782"/>
      <c r="AD23" s="782"/>
    </row>
    <row r="24" spans="1:30">
      <c r="A24" s="383">
        <v>99</v>
      </c>
      <c r="B24" s="383">
        <v>0</v>
      </c>
      <c r="C24" s="383" t="s">
        <v>812</v>
      </c>
      <c r="D24" s="788" t="s">
        <v>575</v>
      </c>
      <c r="E24" s="699"/>
      <c r="F24" s="722" t="str">
        <f>+VLOOKUP($A24,Datos!$F$11:$N$133,2,FALSE)</f>
        <v>SANTA CRUZ I</v>
      </c>
      <c r="G24" s="698" t="str">
        <f>+VLOOKUP($A24,Datos!$F$11:$N$133,3,FALSE)</f>
        <v xml:space="preserve"> </v>
      </c>
      <c r="H24" s="816">
        <f>+VLOOKUP($A24,Datos!$F$11:$N$133,7,FALSE)</f>
        <v>0</v>
      </c>
      <c r="I24" s="815">
        <f>+VLOOKUP($A24,Datos!$F$11:$N$133,5,FALSE)*1000</f>
        <v>6958.8</v>
      </c>
      <c r="J24" s="814">
        <f t="shared" si="4"/>
        <v>127246.06</v>
      </c>
      <c r="K24" s="813">
        <f t="shared" si="5"/>
        <v>1</v>
      </c>
      <c r="L24" s="800">
        <f>+VLOOKUP($A24,Datos!F$11:K$133,6,FALSE)*1000</f>
        <v>2236</v>
      </c>
      <c r="M24" s="1375">
        <f t="shared" si="0"/>
        <v>2236</v>
      </c>
      <c r="N24" s="812">
        <f t="shared" si="1"/>
        <v>1800.7886129413278</v>
      </c>
      <c r="O24" s="811">
        <f>+IF(VLOOKUP($A24,Datos!$F$11:$N$133,9,FALSE)="CR",Datos!$R$5,H24)</f>
        <v>0</v>
      </c>
      <c r="P24" s="1688" t="str">
        <f>+IF(VLOOKUP($A24,Datos!$F$11:$N$133,9,FALSE)="CR","(*)","")</f>
        <v/>
      </c>
      <c r="Q24" s="722" t="str">
        <f>+VLOOKUP($A92,Datos!$F$11:$N$133,2,FALSE)</f>
        <v>ILO</v>
      </c>
      <c r="R24" s="698" t="str">
        <f>+VLOOKUP($A92,Datos!$F$11:$N$133,3,FALSE)</f>
        <v>TV4</v>
      </c>
      <c r="S24" s="816">
        <f>+VLOOKUP($A92,Datos!$F$11:$N$133,7,FALSE)</f>
        <v>0.54833780894880868</v>
      </c>
      <c r="T24" s="815">
        <f>+VLOOKUP($A92,Datos!$F$11:$N$133,5,FALSE)*1000</f>
        <v>61430.700000000004</v>
      </c>
      <c r="U24" s="814">
        <f t="shared" si="6"/>
        <v>6130406.0700000003</v>
      </c>
      <c r="V24" s="813">
        <f t="shared" si="7"/>
        <v>1</v>
      </c>
      <c r="W24" s="800">
        <f>+VLOOKUP($A92,Datos!F$11:K$133,6,FALSE)*1000</f>
        <v>61221.775860693124</v>
      </c>
      <c r="X24" s="1375">
        <f t="shared" si="2"/>
        <v>61221.775860693124</v>
      </c>
      <c r="Y24" s="812">
        <f t="shared" si="3"/>
        <v>49305.669424857973</v>
      </c>
      <c r="Z24" s="811">
        <f>+IF(VLOOKUP($A92,Datos!$F$11:$N$133,9,FALSE)="CR",Datos!$R$5,S24)</f>
        <v>0.54833780894880868</v>
      </c>
      <c r="AA24" s="1688" t="str">
        <f>+IF(VLOOKUP($A92,Datos!$F$11:$N$133,9,FALSE)="CR","(*)","")</f>
        <v/>
      </c>
      <c r="AB24" s="784"/>
      <c r="AC24" s="782"/>
      <c r="AD24" s="782"/>
    </row>
    <row r="25" spans="1:30">
      <c r="A25" s="383">
        <v>100</v>
      </c>
      <c r="B25" s="383">
        <v>0</v>
      </c>
      <c r="C25" s="383" t="s">
        <v>814</v>
      </c>
      <c r="D25" s="788" t="s">
        <v>575</v>
      </c>
      <c r="E25" s="699"/>
      <c r="F25" s="722" t="str">
        <f>+VLOOKUP($A25,Datos!$F$11:$N$133,2,FALSE)</f>
        <v>SANTA CRUZ II</v>
      </c>
      <c r="G25" s="698" t="str">
        <f>+VLOOKUP($A25,Datos!$F$11:$N$133,3,FALSE)</f>
        <v xml:space="preserve"> </v>
      </c>
      <c r="H25" s="816">
        <f>+VLOOKUP($A25,Datos!$F$11:$N$133,7,FALSE)</f>
        <v>0</v>
      </c>
      <c r="I25" s="815">
        <f>+VLOOKUP($A25,Datos!$F$11:$N$133,5,FALSE)*1000</f>
        <v>7424.5999999999995</v>
      </c>
      <c r="J25" s="814">
        <f t="shared" si="4"/>
        <v>134670.66</v>
      </c>
      <c r="K25" s="813">
        <f t="shared" si="5"/>
        <v>1</v>
      </c>
      <c r="L25" s="800">
        <f>+VLOOKUP($A25,Datos!F$11:K$133,6,FALSE)*1000</f>
        <v>2595</v>
      </c>
      <c r="M25" s="1375">
        <f t="shared" si="0"/>
        <v>2595</v>
      </c>
      <c r="N25" s="812">
        <f t="shared" si="1"/>
        <v>2089.9134394377215</v>
      </c>
      <c r="O25" s="811">
        <f>+IF(VLOOKUP($A25,Datos!$F$11:$N$133,9,FALSE)="CR",Datos!$R$5,H25)</f>
        <v>0</v>
      </c>
      <c r="P25" s="1688" t="str">
        <f>+IF(VLOOKUP($A25,Datos!$F$11:$N$133,9,FALSE)="CR","(*)","")</f>
        <v/>
      </c>
      <c r="Q25" s="722" t="str">
        <f>+VLOOKUP($A93,Datos!$F$11:$N$133,2,FALSE)</f>
        <v>ILO</v>
      </c>
      <c r="R25" s="698" t="str">
        <f>+VLOOKUP($A93,Datos!$F$11:$N$133,3,FALSE)</f>
        <v>TV2</v>
      </c>
      <c r="S25" s="816">
        <f>+VLOOKUP($A93,Datos!$F$11:$N$133,7,FALSE)</f>
        <v>0.55174709236427522</v>
      </c>
      <c r="T25" s="815">
        <f>+VLOOKUP($A93,Datos!$F$11:$N$133,5,FALSE)*1000</f>
        <v>0</v>
      </c>
      <c r="U25" s="814">
        <f t="shared" si="6"/>
        <v>6130406.0700000003</v>
      </c>
      <c r="V25" s="813">
        <f t="shared" si="7"/>
        <v>1</v>
      </c>
      <c r="W25" s="800">
        <f>+VLOOKUP($A93,Datos!F$11:K$133,6,FALSE)*1000</f>
        <v>0</v>
      </c>
      <c r="X25" s="1375">
        <f t="shared" si="2"/>
        <v>0</v>
      </c>
      <c r="Y25" s="812">
        <f t="shared" si="3"/>
        <v>0</v>
      </c>
      <c r="Z25" s="811">
        <f>+IF(VLOOKUP($A93,Datos!$F$11:$N$133,9,FALSE)="CR",Datos!$R$5,S25)</f>
        <v>0.55174709236427522</v>
      </c>
      <c r="AA25" s="1688" t="str">
        <f>+IF(VLOOKUP($A93,Datos!$F$11:$N$133,9,FALSE)="CR","(*)","")</f>
        <v/>
      </c>
      <c r="AB25" s="784"/>
      <c r="AC25" s="782"/>
      <c r="AD25" s="782"/>
    </row>
    <row r="26" spans="1:30">
      <c r="A26" s="383">
        <v>78</v>
      </c>
      <c r="B26" s="383">
        <v>9.8711859999999992E-4</v>
      </c>
      <c r="C26" s="383" t="s">
        <v>777</v>
      </c>
      <c r="D26" s="788" t="s">
        <v>575</v>
      </c>
      <c r="E26" s="699"/>
      <c r="F26" s="722" t="str">
        <f>+VLOOKUP($A26,Datos!$F$11:$N$133,2,FALSE)</f>
        <v>ARICOTA 1</v>
      </c>
      <c r="G26" s="698" t="str">
        <f>+VLOOKUP($A26,Datos!$F$11:$N$133,3,FALSE)</f>
        <v xml:space="preserve"> </v>
      </c>
      <c r="H26" s="816">
        <f>+VLOOKUP($A26,Datos!$F$11:$N$133,7,FALSE)</f>
        <v>9.8711859999999992E-4</v>
      </c>
      <c r="I26" s="815">
        <f>+VLOOKUP($A26,Datos!$F$11:$N$133,5,FALSE)*1000</f>
        <v>22500</v>
      </c>
      <c r="J26" s="814">
        <f t="shared" si="4"/>
        <v>157170.66</v>
      </c>
      <c r="K26" s="813">
        <f t="shared" si="5"/>
        <v>1</v>
      </c>
      <c r="L26" s="800">
        <f>+VLOOKUP($A26,Datos!F$11:K$133,6,FALSE)*1000</f>
        <v>22500</v>
      </c>
      <c r="M26" s="1375">
        <f t="shared" si="0"/>
        <v>22500</v>
      </c>
      <c r="N26" s="812">
        <f t="shared" si="1"/>
        <v>18120.636758130535</v>
      </c>
      <c r="O26" s="811">
        <f>+IF(VLOOKUP($A26,Datos!$F$11:$N$133,9,FALSE)="CR",Datos!$R$5,H26)</f>
        <v>9.8711859999999992E-4</v>
      </c>
      <c r="P26" s="1688" t="str">
        <f>+IF(VLOOKUP($A26,Datos!$F$11:$N$133,9,FALSE)="CR","(*)","")</f>
        <v/>
      </c>
      <c r="Q26" s="722" t="str">
        <f>+VLOOKUP($A94,Datos!$F$11:$N$133,2,FALSE)</f>
        <v>SAN NICOLAS</v>
      </c>
      <c r="R26" s="698" t="str">
        <f>+VLOOKUP($A94,Datos!$F$11:$N$133,3,FALSE)</f>
        <v>TV-3</v>
      </c>
      <c r="S26" s="816">
        <f>+VLOOKUP($A94,Datos!$F$11:$N$133,7,FALSE)</f>
        <v>0.59656133031250702</v>
      </c>
      <c r="T26" s="815">
        <f>+VLOOKUP($A94,Datos!$F$11:$N$133,5,FALSE)*1000</f>
        <v>25924</v>
      </c>
      <c r="U26" s="814">
        <f t="shared" si="6"/>
        <v>6156330.0700000003</v>
      </c>
      <c r="V26" s="813">
        <f t="shared" si="7"/>
        <v>1</v>
      </c>
      <c r="W26" s="800">
        <f>+VLOOKUP($A94,Datos!F$11:K$133,6,FALSE)*1000</f>
        <v>25443.398560773239</v>
      </c>
      <c r="X26" s="1375">
        <f t="shared" si="2"/>
        <v>25443.398560773239</v>
      </c>
      <c r="Y26" s="812">
        <f t="shared" si="3"/>
        <v>20491.137031649469</v>
      </c>
      <c r="Z26" s="811">
        <f>+IF(VLOOKUP($A94,Datos!$F$11:$N$133,9,FALSE)="CR",Datos!$R$5,S26)</f>
        <v>0.59656133031250702</v>
      </c>
      <c r="AA26" s="1688" t="str">
        <f>+IF(VLOOKUP($A94,Datos!$F$11:$N$133,9,FALSE)="CR","(*)","")</f>
        <v/>
      </c>
      <c r="AB26" s="784"/>
      <c r="AC26" s="782"/>
      <c r="AD26" s="782"/>
    </row>
    <row r="27" spans="1:30">
      <c r="A27" s="383">
        <v>79</v>
      </c>
      <c r="B27" s="383">
        <v>9.8711859999999992E-4</v>
      </c>
      <c r="C27" s="383" t="s">
        <v>779</v>
      </c>
      <c r="D27" s="788" t="s">
        <v>575</v>
      </c>
      <c r="E27" s="699"/>
      <c r="F27" s="722" t="str">
        <f>+VLOOKUP($A27,Datos!$F$11:$N$133,2,FALSE)</f>
        <v>ARICOTA 2</v>
      </c>
      <c r="G27" s="698" t="str">
        <f>+VLOOKUP($A27,Datos!$F$11:$N$133,3,FALSE)</f>
        <v xml:space="preserve"> </v>
      </c>
      <c r="H27" s="816">
        <f>+VLOOKUP($A27,Datos!$F$11:$N$133,7,FALSE)</f>
        <v>9.8711859999999992E-4</v>
      </c>
      <c r="I27" s="815">
        <f>+VLOOKUP($A27,Datos!$F$11:$N$133,5,FALSE)*1000</f>
        <v>12400</v>
      </c>
      <c r="J27" s="814">
        <f t="shared" si="4"/>
        <v>169570.66</v>
      </c>
      <c r="K27" s="813">
        <f t="shared" si="5"/>
        <v>1</v>
      </c>
      <c r="L27" s="800">
        <f>+VLOOKUP($A27,Datos!F$11:K$133,6,FALSE)*1000</f>
        <v>12400</v>
      </c>
      <c r="M27" s="1375">
        <f t="shared" si="0"/>
        <v>12400</v>
      </c>
      <c r="N27" s="812">
        <f t="shared" si="1"/>
        <v>9986.4842578141615</v>
      </c>
      <c r="O27" s="811">
        <f>+IF(VLOOKUP($A27,Datos!$F$11:$N$133,9,FALSE)="CR",Datos!$R$5,H27)</f>
        <v>9.8711859999999992E-4</v>
      </c>
      <c r="P27" s="1688" t="str">
        <f>+IF(VLOOKUP($A27,Datos!$F$11:$N$133,9,FALSE)="CR","(*)","")</f>
        <v/>
      </c>
      <c r="Q27" s="722" t="str">
        <f>+VLOOKUP($A95,Datos!$F$11:$N$133,2,FALSE)</f>
        <v>CHICLAYO OESTE</v>
      </c>
      <c r="R27" s="698" t="str">
        <f>+VLOOKUP($A95,Datos!$F$11:$N$133,3,FALSE)</f>
        <v>GMT-1</v>
      </c>
      <c r="S27" s="816">
        <f>+VLOOKUP($A95,Datos!$F$11:$N$133,7,FALSE)</f>
        <v>0.59894207934550747</v>
      </c>
      <c r="T27" s="815">
        <f>+VLOOKUP($A95,Datos!$F$11:$N$133,5,FALSE)*1000</f>
        <v>4189</v>
      </c>
      <c r="U27" s="814">
        <f t="shared" si="6"/>
        <v>6160519.0700000003</v>
      </c>
      <c r="V27" s="813">
        <f t="shared" si="7"/>
        <v>1</v>
      </c>
      <c r="W27" s="800">
        <f>+VLOOKUP($A95,Datos!F$11:K$133,6,FALSE)*1000</f>
        <v>4178.6360842791564</v>
      </c>
      <c r="X27" s="1375">
        <f t="shared" si="2"/>
        <v>4178.6360842791564</v>
      </c>
      <c r="Y27" s="812">
        <f t="shared" si="3"/>
        <v>3365.3131834506453</v>
      </c>
      <c r="Z27" s="811">
        <f>+IF(VLOOKUP($A95,Datos!$F$11:$N$133,9,FALSE)="CR",Datos!$R$5,S27)</f>
        <v>1.9978626000000002</v>
      </c>
      <c r="AA27" s="1688" t="str">
        <f>+IF(VLOOKUP($A95,Datos!$F$11:$N$133,9,FALSE)="CR","(*)","")</f>
        <v>(*)</v>
      </c>
      <c r="AB27" s="784"/>
      <c r="AC27" s="782"/>
      <c r="AD27" s="782"/>
    </row>
    <row r="28" spans="1:30">
      <c r="A28" s="383">
        <v>3</v>
      </c>
      <c r="B28" s="383">
        <v>9.8711859999999992E-4</v>
      </c>
      <c r="C28" s="383" t="s">
        <v>574</v>
      </c>
      <c r="D28" s="788" t="s">
        <v>575</v>
      </c>
      <c r="E28" s="699"/>
      <c r="F28" s="722" t="str">
        <f>+VLOOKUP($A28,Datos!$F$11:$N$133,2,FALSE)</f>
        <v>CAHUA</v>
      </c>
      <c r="G28" s="698" t="str">
        <f>+VLOOKUP($A28,Datos!$F$11:$N$133,3,FALSE)</f>
        <v xml:space="preserve"> </v>
      </c>
      <c r="H28" s="816">
        <f>+VLOOKUP($A28,Datos!$F$11:$N$133,7,FALSE)</f>
        <v>9.8711859999999992E-4</v>
      </c>
      <c r="I28" s="815">
        <f>+VLOOKUP($A28,Datos!$F$11:$N$133,5,FALSE)*1000</f>
        <v>43114</v>
      </c>
      <c r="J28" s="814">
        <f t="shared" si="4"/>
        <v>212684.66</v>
      </c>
      <c r="K28" s="813">
        <f t="shared" si="5"/>
        <v>1</v>
      </c>
      <c r="L28" s="800">
        <f>+VLOOKUP($A28,Datos!F$11:K$133,6,FALSE)*1000</f>
        <v>40946</v>
      </c>
      <c r="M28" s="1375">
        <f t="shared" si="0"/>
        <v>40946</v>
      </c>
      <c r="N28" s="812">
        <f t="shared" si="1"/>
        <v>32976.337453262793</v>
      </c>
      <c r="O28" s="811">
        <f>+IF(VLOOKUP($A28,Datos!$F$11:$N$133,9,FALSE)="CR",Datos!$R$5,H28)</f>
        <v>9.8711859999999992E-4</v>
      </c>
      <c r="P28" s="1688" t="str">
        <f>+IF(VLOOKUP($A28,Datos!$F$11:$N$133,9,FALSE)="CR","(*)","")</f>
        <v/>
      </c>
      <c r="Q28" s="722" t="str">
        <f>+VLOOKUP($A96,Datos!$F$11:$N$133,2,FALSE)</f>
        <v>CHICLAYO OESTE</v>
      </c>
      <c r="R28" s="698" t="str">
        <f>+VLOOKUP($A96,Datos!$F$11:$N$133,3,FALSE)</f>
        <v>GMT-2</v>
      </c>
      <c r="S28" s="816">
        <f>+VLOOKUP($A96,Datos!$F$11:$N$133,7,FALSE)</f>
        <v>0.59894207934550747</v>
      </c>
      <c r="T28" s="815">
        <f>+VLOOKUP($A96,Datos!$F$11:$N$133,5,FALSE)*1000</f>
        <v>3168.5</v>
      </c>
      <c r="U28" s="814">
        <f t="shared" si="6"/>
        <v>6163687.5700000003</v>
      </c>
      <c r="V28" s="813">
        <f t="shared" si="7"/>
        <v>1</v>
      </c>
      <c r="W28" s="800">
        <f>+VLOOKUP($A96,Datos!F$11:K$133,6,FALSE)*1000</f>
        <v>2782.3055392792417</v>
      </c>
      <c r="X28" s="1375">
        <f t="shared" si="2"/>
        <v>2782.3055392792417</v>
      </c>
      <c r="Y28" s="812">
        <f t="shared" si="3"/>
        <v>2240.7621345517164</v>
      </c>
      <c r="Z28" s="811">
        <f>+IF(VLOOKUP($A96,Datos!$F$11:$N$133,9,FALSE)="CR",Datos!$R$5,S28)</f>
        <v>0.59894207934550747</v>
      </c>
      <c r="AA28" s="1688" t="str">
        <f>+IF(VLOOKUP($A96,Datos!$F$11:$N$133,9,FALSE)="CR","(*)","")</f>
        <v/>
      </c>
      <c r="AB28" s="784"/>
      <c r="AC28" s="782"/>
      <c r="AD28" s="782"/>
    </row>
    <row r="29" spans="1:30">
      <c r="A29" s="383">
        <v>12</v>
      </c>
      <c r="B29" s="383">
        <v>9.8711859999999992E-4</v>
      </c>
      <c r="C29" s="383" t="s">
        <v>605</v>
      </c>
      <c r="D29" s="788" t="s">
        <v>575</v>
      </c>
      <c r="E29" s="699"/>
      <c r="F29" s="722" t="str">
        <f>+VLOOKUP($A29,Datos!$F$11:$N$133,2,FALSE)</f>
        <v>CALLAHUANCA</v>
      </c>
      <c r="G29" s="698" t="str">
        <f>+VLOOKUP($A29,Datos!$F$11:$N$133,3,FALSE)</f>
        <v xml:space="preserve"> </v>
      </c>
      <c r="H29" s="816">
        <f>+VLOOKUP($A29,Datos!$F$11:$N$133,7,FALSE)</f>
        <v>9.8711859999999992E-4</v>
      </c>
      <c r="I29" s="815">
        <f>+VLOOKUP($A29,Datos!$F$11:$N$133,5,FALSE)*1000</f>
        <v>80433</v>
      </c>
      <c r="J29" s="814">
        <f t="shared" si="4"/>
        <v>293117.66000000003</v>
      </c>
      <c r="K29" s="813">
        <f t="shared" si="5"/>
        <v>1</v>
      </c>
      <c r="L29" s="800">
        <f>+VLOOKUP($A29,Datos!F$11:K$133,6,FALSE)*1000</f>
        <v>80433.400000000009</v>
      </c>
      <c r="M29" s="1375">
        <f t="shared" si="0"/>
        <v>80433.400000000009</v>
      </c>
      <c r="N29" s="812">
        <f t="shared" si="1"/>
        <v>64777.974427618516</v>
      </c>
      <c r="O29" s="811">
        <f>+IF(VLOOKUP($A29,Datos!$F$11:$N$133,9,FALSE)="CR",Datos!$R$5,H29)</f>
        <v>9.8711859999999992E-4</v>
      </c>
      <c r="P29" s="1688" t="str">
        <f>+IF(VLOOKUP($A29,Datos!$F$11:$N$133,9,FALSE)="CR","(*)","")</f>
        <v/>
      </c>
      <c r="Q29" s="722" t="str">
        <f>+VLOOKUP($A97,Datos!$F$11:$N$133,2,FALSE)</f>
        <v>CHICLAYO OESTE</v>
      </c>
      <c r="R29" s="698" t="str">
        <f>+VLOOKUP($A97,Datos!$F$11:$N$133,3,FALSE)</f>
        <v>GMT-3</v>
      </c>
      <c r="S29" s="816">
        <f>+VLOOKUP($A97,Datos!$F$11:$N$133,7,FALSE)</f>
        <v>0.59894207934550747</v>
      </c>
      <c r="T29" s="815">
        <f>+VLOOKUP($A97,Datos!$F$11:$N$133,5,FALSE)*1000</f>
        <v>2526.6999999999998</v>
      </c>
      <c r="U29" s="814">
        <f t="shared" si="6"/>
        <v>6166214.2700000005</v>
      </c>
      <c r="V29" s="813">
        <f t="shared" si="7"/>
        <v>1</v>
      </c>
      <c r="W29" s="800">
        <f>+VLOOKUP($A97,Datos!F$11:K$133,6,FALSE)*1000</f>
        <v>2456.9056868995644</v>
      </c>
      <c r="X29" s="1375">
        <f t="shared" si="2"/>
        <v>2456.9056868995644</v>
      </c>
      <c r="Y29" s="812">
        <f t="shared" si="3"/>
        <v>1978.6975778352087</v>
      </c>
      <c r="Z29" s="811">
        <f>+IF(VLOOKUP($A97,Datos!$F$11:$N$133,9,FALSE)="CR",Datos!$R$5,S29)</f>
        <v>1.9978626000000002</v>
      </c>
      <c r="AA29" s="1688" t="str">
        <f>+IF(VLOOKUP($A97,Datos!$F$11:$N$133,9,FALSE)="CR","(*)","")</f>
        <v>(*)</v>
      </c>
      <c r="AB29" s="784"/>
      <c r="AC29" s="782"/>
      <c r="AD29" s="782"/>
    </row>
    <row r="30" spans="1:30">
      <c r="A30" s="383">
        <v>24</v>
      </c>
      <c r="B30" s="383">
        <v>9.8711859999999992E-4</v>
      </c>
      <c r="C30" s="383" t="s">
        <v>650</v>
      </c>
      <c r="D30" s="788" t="s">
        <v>575</v>
      </c>
      <c r="E30" s="699"/>
      <c r="F30" s="722" t="str">
        <f>+VLOOKUP($A30,Datos!$F$11:$N$133,2,FALSE)</f>
        <v>CARHUAQUERO</v>
      </c>
      <c r="G30" s="698" t="str">
        <f>+VLOOKUP($A30,Datos!$F$11:$N$133,3,FALSE)</f>
        <v xml:space="preserve"> </v>
      </c>
      <c r="H30" s="816">
        <f>+VLOOKUP($A30,Datos!$F$11:$N$133,7,FALSE)</f>
        <v>9.8711859999999992E-4</v>
      </c>
      <c r="I30" s="815">
        <f>+VLOOKUP($A30,Datos!$F$11:$N$133,5,FALSE)*1000</f>
        <v>95110</v>
      </c>
      <c r="J30" s="814">
        <f t="shared" si="4"/>
        <v>388227.66000000003</v>
      </c>
      <c r="K30" s="813">
        <f t="shared" si="5"/>
        <v>1</v>
      </c>
      <c r="L30" s="800">
        <f>+VLOOKUP($A30,Datos!F$11:K$133,6,FALSE)*1000</f>
        <v>87723</v>
      </c>
      <c r="M30" s="1375">
        <f t="shared" si="0"/>
        <v>87723</v>
      </c>
      <c r="N30" s="812">
        <f t="shared" si="1"/>
        <v>70648.738592599329</v>
      </c>
      <c r="O30" s="811">
        <f>+IF(VLOOKUP($A30,Datos!$F$11:$N$133,9,FALSE)="CR",Datos!$R$5,H30)</f>
        <v>9.8711859999999992E-4</v>
      </c>
      <c r="P30" s="1688" t="str">
        <f>+IF(VLOOKUP($A30,Datos!$F$11:$N$133,9,FALSE)="CR","(*)","")</f>
        <v/>
      </c>
      <c r="Q30" s="722" t="str">
        <f>+VLOOKUP($A98,Datos!$F$11:$N$133,2,FALSE)</f>
        <v>CHICLAYO OESTE</v>
      </c>
      <c r="R30" s="698" t="str">
        <f>+VLOOKUP($A98,Datos!$F$11:$N$133,3,FALSE)</f>
        <v>SULZER-1</v>
      </c>
      <c r="S30" s="816">
        <f>+VLOOKUP($A98,Datos!$F$11:$N$133,7,FALSE)</f>
        <v>0.59894207934550747</v>
      </c>
      <c r="T30" s="815">
        <f>+VLOOKUP($A98,Datos!$F$11:$N$133,5,FALSE)*1000</f>
        <v>3689.1</v>
      </c>
      <c r="U30" s="814">
        <f t="shared" si="6"/>
        <v>6169903.3700000001</v>
      </c>
      <c r="V30" s="813">
        <f t="shared" si="7"/>
        <v>1</v>
      </c>
      <c r="W30" s="800">
        <f>+VLOOKUP($A98,Datos!F$11:K$133,6,FALSE)*1000</f>
        <v>3194.3735122681778</v>
      </c>
      <c r="X30" s="1375">
        <f t="shared" si="2"/>
        <v>3194.3735122681778</v>
      </c>
      <c r="Y30" s="812">
        <f t="shared" si="3"/>
        <v>2572.6258704713459</v>
      </c>
      <c r="Z30" s="811">
        <f>+IF(VLOOKUP($A98,Datos!$F$11:$N$133,9,FALSE)="CR",Datos!$R$5,S30)</f>
        <v>0.59894207934550747</v>
      </c>
      <c r="AA30" s="1688" t="str">
        <f>+IF(VLOOKUP($A98,Datos!$F$11:$N$133,9,FALSE)="CR","(*)","")</f>
        <v/>
      </c>
      <c r="AB30" s="784"/>
      <c r="AC30" s="782"/>
      <c r="AD30" s="782"/>
    </row>
    <row r="31" spans="1:30">
      <c r="A31" s="383">
        <v>54</v>
      </c>
      <c r="B31" s="383">
        <v>9.8711859999999992E-4</v>
      </c>
      <c r="C31" s="383" t="s">
        <v>720</v>
      </c>
      <c r="D31" s="788" t="s">
        <v>575</v>
      </c>
      <c r="E31" s="699"/>
      <c r="F31" s="722" t="str">
        <f>+VLOOKUP($A31,Datos!$F$11:$N$133,2,FALSE)</f>
        <v>CHARCANI 1</v>
      </c>
      <c r="G31" s="698" t="str">
        <f>+VLOOKUP($A31,Datos!$F$11:$N$133,3,FALSE)</f>
        <v xml:space="preserve"> </v>
      </c>
      <c r="H31" s="816">
        <f>+VLOOKUP($A31,Datos!$F$11:$N$133,7,FALSE)</f>
        <v>9.8711859999999992E-4</v>
      </c>
      <c r="I31" s="815">
        <f>+VLOOKUP($A31,Datos!$F$11:$N$133,5,FALSE)*1000</f>
        <v>1729</v>
      </c>
      <c r="J31" s="814">
        <f t="shared" si="4"/>
        <v>389956.66000000003</v>
      </c>
      <c r="K31" s="813">
        <f t="shared" si="5"/>
        <v>1</v>
      </c>
      <c r="L31" s="800">
        <f>+VLOOKUP($A31,Datos!F$11:K$133,6,FALSE)*1000</f>
        <v>1491</v>
      </c>
      <c r="M31" s="1375">
        <f t="shared" si="0"/>
        <v>1491</v>
      </c>
      <c r="N31" s="812">
        <f t="shared" si="1"/>
        <v>1200.7941958387833</v>
      </c>
      <c r="O31" s="811">
        <f>+IF(VLOOKUP($A31,Datos!$F$11:$N$133,9,FALSE)="CR",Datos!$R$5,H31)</f>
        <v>9.8711859999999992E-4</v>
      </c>
      <c r="P31" s="1688" t="str">
        <f>+IF(VLOOKUP($A31,Datos!$F$11:$N$133,9,FALSE)="CR","(*)","")</f>
        <v/>
      </c>
      <c r="Q31" s="722" t="str">
        <f>+VLOOKUP($A99,Datos!$F$11:$N$133,2,FALSE)</f>
        <v>CHICLAYO OESTE</v>
      </c>
      <c r="R31" s="698" t="str">
        <f>+VLOOKUP($A99,Datos!$F$11:$N$133,3,FALSE)</f>
        <v>SULZER-2</v>
      </c>
      <c r="S31" s="816">
        <f>+VLOOKUP($A99,Datos!$F$11:$N$133,7,FALSE)</f>
        <v>0.59894207934550747</v>
      </c>
      <c r="T31" s="815">
        <f>+VLOOKUP($A99,Datos!$F$11:$N$133,5,FALSE)*1000</f>
        <v>3342</v>
      </c>
      <c r="U31" s="814">
        <f t="shared" si="6"/>
        <v>6173245.3700000001</v>
      </c>
      <c r="V31" s="813">
        <f t="shared" si="7"/>
        <v>1</v>
      </c>
      <c r="W31" s="800">
        <f>+VLOOKUP($A99,Datos!F$11:K$133,6,FALSE)*1000</f>
        <v>3123.1354289196493</v>
      </c>
      <c r="X31" s="1375">
        <f t="shared" si="2"/>
        <v>3123.1354289196493</v>
      </c>
      <c r="Y31" s="812">
        <f t="shared" si="3"/>
        <v>2515.2534512844964</v>
      </c>
      <c r="Z31" s="811">
        <f>+IF(VLOOKUP($A99,Datos!$F$11:$N$133,9,FALSE)="CR",Datos!$R$5,S31)</f>
        <v>1.9978626000000002</v>
      </c>
      <c r="AA31" s="1688" t="str">
        <f>+IF(VLOOKUP($A99,Datos!$F$11:$N$133,9,FALSE)="CR","(*)","")</f>
        <v>(*)</v>
      </c>
      <c r="AB31" s="784"/>
      <c r="AC31" s="782"/>
      <c r="AD31" s="782"/>
    </row>
    <row r="32" spans="1:30">
      <c r="A32" s="383">
        <v>55</v>
      </c>
      <c r="B32" s="383">
        <v>9.8711859999999992E-4</v>
      </c>
      <c r="C32" s="383" t="s">
        <v>723</v>
      </c>
      <c r="D32" s="788" t="s">
        <v>575</v>
      </c>
      <c r="E32" s="699"/>
      <c r="F32" s="722" t="str">
        <f>+VLOOKUP($A32,Datos!$F$11:$N$133,2,FALSE)</f>
        <v>CHARCANI 2</v>
      </c>
      <c r="G32" s="698" t="str">
        <f>+VLOOKUP($A32,Datos!$F$11:$N$133,3,FALSE)</f>
        <v xml:space="preserve"> </v>
      </c>
      <c r="H32" s="816">
        <f>+VLOOKUP($A32,Datos!$F$11:$N$133,7,FALSE)</f>
        <v>9.8711859999999992E-4</v>
      </c>
      <c r="I32" s="815">
        <f>+VLOOKUP($A32,Datos!$F$11:$N$133,5,FALSE)*1000</f>
        <v>600</v>
      </c>
      <c r="J32" s="814">
        <f t="shared" si="4"/>
        <v>390556.66000000003</v>
      </c>
      <c r="K32" s="813">
        <f t="shared" si="5"/>
        <v>1</v>
      </c>
      <c r="L32" s="800">
        <f>+VLOOKUP($A32,Datos!F$11:K$133,6,FALSE)*1000</f>
        <v>599</v>
      </c>
      <c r="M32" s="1375">
        <f t="shared" si="0"/>
        <v>599</v>
      </c>
      <c r="N32" s="812">
        <f t="shared" si="1"/>
        <v>482.41161858311955</v>
      </c>
      <c r="O32" s="811">
        <f>+IF(VLOOKUP($A32,Datos!$F$11:$N$133,9,FALSE)="CR",Datos!$R$5,H32)</f>
        <v>9.8711859999999992E-4</v>
      </c>
      <c r="P32" s="1688" t="str">
        <f>+IF(VLOOKUP($A32,Datos!$F$11:$N$133,9,FALSE)="CR","(*)","")</f>
        <v/>
      </c>
      <c r="Q32" s="722" t="str">
        <f>+VLOOKUP($A100,Datos!$F$11:$N$133,2,FALSE)</f>
        <v>SAN NICOLAS</v>
      </c>
      <c r="R32" s="698" t="str">
        <f>+VLOOKUP($A100,Datos!$F$11:$N$133,3,FALSE)</f>
        <v>TV-2</v>
      </c>
      <c r="S32" s="816">
        <f>+VLOOKUP($A100,Datos!$F$11:$N$133,7,FALSE)</f>
        <v>0.61339179491236118</v>
      </c>
      <c r="T32" s="815">
        <f>+VLOOKUP($A100,Datos!$F$11:$N$133,5,FALSE)*1000</f>
        <v>17082</v>
      </c>
      <c r="U32" s="814">
        <f t="shared" si="6"/>
        <v>6190327.3700000001</v>
      </c>
      <c r="V32" s="813">
        <f t="shared" si="7"/>
        <v>1</v>
      </c>
      <c r="W32" s="800">
        <f>+VLOOKUP($A100,Datos!F$11:K$133,6,FALSE)*1000</f>
        <v>16870.025642426244</v>
      </c>
      <c r="X32" s="1375">
        <f t="shared" si="2"/>
        <v>16870.025642426244</v>
      </c>
      <c r="Y32" s="812">
        <f t="shared" si="3"/>
        <v>13586.471411855719</v>
      </c>
      <c r="Z32" s="811">
        <f>+IF(VLOOKUP($A100,Datos!$F$11:$N$133,9,FALSE)="CR",Datos!$R$5,S32)</f>
        <v>1.9978626000000002</v>
      </c>
      <c r="AA32" s="1688" t="str">
        <f>+IF(VLOOKUP($A100,Datos!$F$11:$N$133,9,FALSE)="CR","(*)","")</f>
        <v>(*)</v>
      </c>
      <c r="AB32" s="784"/>
      <c r="AC32" s="782"/>
      <c r="AD32" s="782"/>
    </row>
    <row r="33" spans="1:30">
      <c r="A33" s="383">
        <v>56</v>
      </c>
      <c r="B33" s="383">
        <v>9.8711859999999992E-4</v>
      </c>
      <c r="C33" s="383" t="s">
        <v>726</v>
      </c>
      <c r="D33" s="788" t="s">
        <v>575</v>
      </c>
      <c r="E33" s="699"/>
      <c r="F33" s="722" t="str">
        <f>+VLOOKUP($A33,Datos!$F$11:$N$133,2,FALSE)</f>
        <v>CHARCANI 3</v>
      </c>
      <c r="G33" s="698" t="str">
        <f>+VLOOKUP($A33,Datos!$F$11:$N$133,3,FALSE)</f>
        <v xml:space="preserve"> </v>
      </c>
      <c r="H33" s="816">
        <f>+VLOOKUP($A33,Datos!$F$11:$N$133,7,FALSE)</f>
        <v>9.8711859999999992E-4</v>
      </c>
      <c r="I33" s="815">
        <f>+VLOOKUP($A33,Datos!$F$11:$N$133,5,FALSE)*1000</f>
        <v>4580</v>
      </c>
      <c r="J33" s="814">
        <f t="shared" si="4"/>
        <v>395136.66000000003</v>
      </c>
      <c r="K33" s="813">
        <f t="shared" si="5"/>
        <v>1</v>
      </c>
      <c r="L33" s="800">
        <f>+VLOOKUP($A33,Datos!F$11:K$133,6,FALSE)*1000</f>
        <v>4408</v>
      </c>
      <c r="M33" s="1375">
        <f t="shared" si="0"/>
        <v>4408</v>
      </c>
      <c r="N33" s="812">
        <f t="shared" si="1"/>
        <v>3550.0340813261951</v>
      </c>
      <c r="O33" s="811">
        <f>+IF(VLOOKUP($A33,Datos!$F$11:$N$133,9,FALSE)="CR",Datos!$R$5,H33)</f>
        <v>1.9978626000000002</v>
      </c>
      <c r="P33" s="1688" t="str">
        <f>+IF(VLOOKUP($A33,Datos!$F$11:$N$133,9,FALSE)="CR","(*)","")</f>
        <v>(*)</v>
      </c>
      <c r="Q33" s="722" t="str">
        <f>+VLOOKUP($A101,Datos!$F$11:$N$133,2,FALSE)</f>
        <v>SAN NICOLAS</v>
      </c>
      <c r="R33" s="698" t="str">
        <f>+VLOOKUP($A101,Datos!$F$11:$N$133,3,FALSE)</f>
        <v>TV-1</v>
      </c>
      <c r="S33" s="816">
        <f>+VLOOKUP($A101,Datos!$F$11:$N$133,7,FALSE)</f>
        <v>0.62374590076825864</v>
      </c>
      <c r="T33" s="815">
        <f>+VLOOKUP($A101,Datos!$F$11:$N$133,5,FALSE)*1000</f>
        <v>18708</v>
      </c>
      <c r="U33" s="814">
        <f t="shared" si="6"/>
        <v>6209035.3700000001</v>
      </c>
      <c r="V33" s="813">
        <f t="shared" si="7"/>
        <v>1</v>
      </c>
      <c r="W33" s="800">
        <f>+VLOOKUP($A101,Datos!F$11:K$133,6,FALSE)*1000</f>
        <v>18524.730482629038</v>
      </c>
      <c r="X33" s="1375">
        <f t="shared" si="2"/>
        <v>18524.730482629038</v>
      </c>
      <c r="Y33" s="812">
        <f t="shared" si="3"/>
        <v>14919.107205243952</v>
      </c>
      <c r="Z33" s="811">
        <f>+IF(VLOOKUP($A101,Datos!$F$11:$N$133,9,FALSE)="CR",Datos!$R$5,S33)</f>
        <v>0.62374590076825864</v>
      </c>
      <c r="AA33" s="1688" t="str">
        <f>+IF(VLOOKUP($A101,Datos!$F$11:$N$133,9,FALSE)="CR","(*)","")</f>
        <v/>
      </c>
      <c r="AB33" s="784"/>
      <c r="AC33" s="782"/>
      <c r="AD33" s="782"/>
    </row>
    <row r="34" spans="1:30">
      <c r="A34" s="383">
        <v>57</v>
      </c>
      <c r="B34" s="383">
        <v>9.8711859999999992E-4</v>
      </c>
      <c r="C34" s="383" t="s">
        <v>728</v>
      </c>
      <c r="D34" s="788" t="s">
        <v>575</v>
      </c>
      <c r="E34" s="699"/>
      <c r="F34" s="722" t="str">
        <f>+VLOOKUP($A34,Datos!$F$11:$N$133,2,FALSE)</f>
        <v>CHARCANI 4</v>
      </c>
      <c r="G34" s="698" t="str">
        <f>+VLOOKUP($A34,Datos!$F$11:$N$133,3,FALSE)</f>
        <v xml:space="preserve"> </v>
      </c>
      <c r="H34" s="816">
        <f>+VLOOKUP($A34,Datos!$F$11:$N$133,7,FALSE)</f>
        <v>9.8711859999999992E-4</v>
      </c>
      <c r="I34" s="815">
        <f>+VLOOKUP($A34,Datos!$F$11:$N$133,5,FALSE)*1000</f>
        <v>15301</v>
      </c>
      <c r="J34" s="814">
        <f t="shared" si="4"/>
        <v>410437.66000000003</v>
      </c>
      <c r="K34" s="813">
        <f t="shared" si="5"/>
        <v>1</v>
      </c>
      <c r="L34" s="800">
        <f>+VLOOKUP($A34,Datos!F$11:K$133,6,FALSE)*1000</f>
        <v>15301</v>
      </c>
      <c r="M34" s="1375">
        <f t="shared" si="0"/>
        <v>15301</v>
      </c>
      <c r="N34" s="812">
        <f t="shared" si="1"/>
        <v>12322.838357162458</v>
      </c>
      <c r="O34" s="811">
        <f>+IF(VLOOKUP($A34,Datos!$F$11:$N$133,9,FALSE)="CR",Datos!$R$5,H34)</f>
        <v>9.8711859999999992E-4</v>
      </c>
      <c r="P34" s="1688" t="str">
        <f>+IF(VLOOKUP($A34,Datos!$F$11:$N$133,9,FALSE)="CR","(*)","")</f>
        <v/>
      </c>
      <c r="Q34" s="722" t="str">
        <f>+VLOOKUP($A102,Datos!$F$11:$N$133,2,FALSE)</f>
        <v>PIURA</v>
      </c>
      <c r="R34" s="698" t="str">
        <f>+VLOOKUP($A102,Datos!$F$11:$N$133,3,FALSE)</f>
        <v>MIRLEES-1</v>
      </c>
      <c r="S34" s="816">
        <f>+VLOOKUP($A102,Datos!$F$11:$N$133,7,FALSE)</f>
        <v>0.6249566946233226</v>
      </c>
      <c r="T34" s="815">
        <f>+VLOOKUP($A102,Datos!$F$11:$N$133,5,FALSE)*1000</f>
        <v>684.5</v>
      </c>
      <c r="U34" s="814">
        <f t="shared" si="6"/>
        <v>6209719.8700000001</v>
      </c>
      <c r="V34" s="813">
        <f t="shared" si="7"/>
        <v>1</v>
      </c>
      <c r="W34" s="800">
        <f>+VLOOKUP($A102,Datos!F$11:K$133,6,FALSE)*1000</f>
        <v>567.73391577447205</v>
      </c>
      <c r="X34" s="1375">
        <f t="shared" si="2"/>
        <v>567.73391577447205</v>
      </c>
      <c r="Y34" s="812">
        <f t="shared" si="3"/>
        <v>457.23111391201257</v>
      </c>
      <c r="Z34" s="811">
        <f>+IF(VLOOKUP($A102,Datos!$F$11:$N$133,9,FALSE)="CR",Datos!$R$5,S34)</f>
        <v>1.9978626000000002</v>
      </c>
      <c r="AA34" s="1688" t="str">
        <f>+IF(VLOOKUP($A102,Datos!$F$11:$N$133,9,FALSE)="CR","(*)","")</f>
        <v>(*)</v>
      </c>
      <c r="AB34" s="784"/>
      <c r="AC34" s="782"/>
      <c r="AD34" s="782"/>
    </row>
    <row r="35" spans="1:30">
      <c r="A35" s="383">
        <v>58</v>
      </c>
      <c r="B35" s="383">
        <v>9.8711859999999992E-4</v>
      </c>
      <c r="C35" s="383" t="s">
        <v>730</v>
      </c>
      <c r="D35" s="788" t="s">
        <v>575</v>
      </c>
      <c r="E35" s="699"/>
      <c r="F35" s="722" t="str">
        <f>+VLOOKUP($A35,Datos!$F$11:$N$133,2,FALSE)</f>
        <v>CHARCANI 5</v>
      </c>
      <c r="G35" s="698" t="str">
        <f>+VLOOKUP($A35,Datos!$F$11:$N$133,3,FALSE)</f>
        <v xml:space="preserve"> </v>
      </c>
      <c r="H35" s="816">
        <f>+VLOOKUP($A35,Datos!$F$11:$N$133,7,FALSE)</f>
        <v>9.8711859999999992E-4</v>
      </c>
      <c r="I35" s="815">
        <f>+VLOOKUP($A35,Datos!$F$11:$N$133,5,FALSE)*1000</f>
        <v>144622</v>
      </c>
      <c r="J35" s="814">
        <f t="shared" si="4"/>
        <v>555059.66</v>
      </c>
      <c r="K35" s="813">
        <f t="shared" si="5"/>
        <v>1</v>
      </c>
      <c r="L35" s="800">
        <f>+VLOOKUP($A35,Datos!F$11:K$133,6,FALSE)*1000</f>
        <v>144622</v>
      </c>
      <c r="M35" s="1375">
        <f t="shared" si="0"/>
        <v>144622</v>
      </c>
      <c r="N35" s="812">
        <f t="shared" si="1"/>
        <v>116473.01018819351</v>
      </c>
      <c r="O35" s="811">
        <f>+IF(VLOOKUP($A35,Datos!$F$11:$N$133,9,FALSE)="CR",Datos!$R$5,H35)</f>
        <v>9.8711859999999992E-4</v>
      </c>
      <c r="P35" s="1688" t="str">
        <f>+IF(VLOOKUP($A35,Datos!$F$11:$N$133,9,FALSE)="CR","(*)","")</f>
        <v/>
      </c>
      <c r="Q35" s="722" t="str">
        <f>+VLOOKUP($A103,Datos!$F$11:$N$133,2,FALSE)</f>
        <v>PIURA</v>
      </c>
      <c r="R35" s="698" t="str">
        <f>+VLOOKUP($A103,Datos!$F$11:$N$133,3,FALSE)</f>
        <v>MIRLEES-4</v>
      </c>
      <c r="S35" s="816">
        <f>+VLOOKUP($A103,Datos!$F$11:$N$133,7,FALSE)</f>
        <v>0.6249566946233226</v>
      </c>
      <c r="T35" s="815">
        <f>+VLOOKUP($A103,Datos!$F$11:$N$133,5,FALSE)*1000</f>
        <v>1122</v>
      </c>
      <c r="U35" s="814">
        <f t="shared" si="6"/>
        <v>6210841.8700000001</v>
      </c>
      <c r="V35" s="813">
        <f t="shared" si="7"/>
        <v>1</v>
      </c>
      <c r="W35" s="800">
        <f>+VLOOKUP($A103,Datos!F$11:K$133,6,FALSE)*1000</f>
        <v>918.01988308897887</v>
      </c>
      <c r="X35" s="1375">
        <f t="shared" si="2"/>
        <v>918.01988308897887</v>
      </c>
      <c r="Y35" s="812">
        <f t="shared" si="3"/>
        <v>739.33799280874871</v>
      </c>
      <c r="Z35" s="811">
        <f>+IF(VLOOKUP($A103,Datos!$F$11:$N$133,9,FALSE)="CR",Datos!$R$5,S35)</f>
        <v>1.9978626000000002</v>
      </c>
      <c r="AA35" s="1688" t="str">
        <f>+IF(VLOOKUP($A103,Datos!$F$11:$N$133,9,FALSE)="CR","(*)","")</f>
        <v>(*)</v>
      </c>
      <c r="AB35" s="784"/>
      <c r="AC35" s="782"/>
      <c r="AD35" s="782"/>
    </row>
    <row r="36" spans="1:30">
      <c r="A36" s="383">
        <v>59</v>
      </c>
      <c r="B36" s="383">
        <v>9.8711859999999992E-4</v>
      </c>
      <c r="C36" s="383" t="s">
        <v>732</v>
      </c>
      <c r="D36" s="788" t="s">
        <v>575</v>
      </c>
      <c r="E36" s="699"/>
      <c r="F36" s="722" t="str">
        <f>+VLOOKUP($A36,Datos!$F$11:$N$133,2,FALSE)</f>
        <v>CHARCANI 6</v>
      </c>
      <c r="G36" s="698" t="str">
        <f>+VLOOKUP($A36,Datos!$F$11:$N$133,3,FALSE)</f>
        <v xml:space="preserve"> </v>
      </c>
      <c r="H36" s="816">
        <f>+VLOOKUP($A36,Datos!$F$11:$N$133,7,FALSE)</f>
        <v>9.8711859999999992E-4</v>
      </c>
      <c r="I36" s="815">
        <f>+VLOOKUP($A36,Datos!$F$11:$N$133,5,FALSE)*1000</f>
        <v>8947</v>
      </c>
      <c r="J36" s="814">
        <f t="shared" si="4"/>
        <v>564006.66</v>
      </c>
      <c r="K36" s="813">
        <f t="shared" si="5"/>
        <v>1</v>
      </c>
      <c r="L36" s="800">
        <f>+VLOOKUP($A36,Datos!F$11:K$133,6,FALSE)*1000</f>
        <v>8947</v>
      </c>
      <c r="M36" s="1375">
        <f t="shared" si="0"/>
        <v>8947</v>
      </c>
      <c r="N36" s="812">
        <f t="shared" si="1"/>
        <v>7205.5705366663951</v>
      </c>
      <c r="O36" s="811">
        <f>+IF(VLOOKUP($A36,Datos!$F$11:$N$133,9,FALSE)="CR",Datos!$R$5,H36)</f>
        <v>9.8711859999999992E-4</v>
      </c>
      <c r="P36" s="1688" t="str">
        <f>+IF(VLOOKUP($A36,Datos!$F$11:$N$133,9,FALSE)="CR","(*)","")</f>
        <v/>
      </c>
      <c r="Q36" s="722" t="str">
        <f>+VLOOKUP($A104,Datos!$F$11:$N$133,2,FALSE)</f>
        <v>PIURA</v>
      </c>
      <c r="R36" s="698" t="str">
        <f>+VLOOKUP($A104,Datos!$F$11:$N$133,3,FALSE)</f>
        <v>GMT-1</v>
      </c>
      <c r="S36" s="816">
        <f>+VLOOKUP($A104,Datos!$F$11:$N$133,7,FALSE)</f>
        <v>0.63174916287144056</v>
      </c>
      <c r="T36" s="815">
        <f>+VLOOKUP($A104,Datos!$F$11:$N$133,5,FALSE)*1000</f>
        <v>3123.9</v>
      </c>
      <c r="U36" s="814">
        <f t="shared" si="6"/>
        <v>6213965.7700000005</v>
      </c>
      <c r="V36" s="813">
        <f t="shared" si="7"/>
        <v>1</v>
      </c>
      <c r="W36" s="800">
        <f>+VLOOKUP($A104,Datos!F$11:K$133,6,FALSE)*1000</f>
        <v>2747.8132732165823</v>
      </c>
      <c r="X36" s="1375">
        <f t="shared" si="2"/>
        <v>2747.8132732165823</v>
      </c>
      <c r="Y36" s="812">
        <f t="shared" si="3"/>
        <v>2212.9833868056612</v>
      </c>
      <c r="Z36" s="811">
        <f>+IF(VLOOKUP($A104,Datos!$F$11:$N$133,9,FALSE)="CR",Datos!$R$5,S36)</f>
        <v>1.9978626000000002</v>
      </c>
      <c r="AA36" s="1688" t="str">
        <f>+IF(VLOOKUP($A104,Datos!$F$11:$N$133,9,FALSE)="CR","(*)","")</f>
        <v>(*)</v>
      </c>
      <c r="AB36" s="784"/>
      <c r="AC36" s="782"/>
      <c r="AD36" s="782"/>
    </row>
    <row r="37" spans="1:30">
      <c r="A37" s="383">
        <v>16</v>
      </c>
      <c r="B37" s="383">
        <v>9.8711859999999992E-4</v>
      </c>
      <c r="C37" s="383" t="s">
        <v>621</v>
      </c>
      <c r="D37" s="788" t="s">
        <v>575</v>
      </c>
      <c r="E37" s="699"/>
      <c r="F37" s="722" t="str">
        <f>+VLOOKUP($A37,Datos!$F$11:$N$133,2,FALSE)</f>
        <v>CHIMAY</v>
      </c>
      <c r="G37" s="698" t="str">
        <f>+VLOOKUP($A37,Datos!$F$11:$N$133,3,FALSE)</f>
        <v xml:space="preserve"> </v>
      </c>
      <c r="H37" s="816">
        <f>+VLOOKUP($A37,Datos!$F$11:$N$133,7,FALSE)</f>
        <v>9.8711859999999992E-4</v>
      </c>
      <c r="I37" s="815">
        <f>+VLOOKUP($A37,Datos!$F$11:$N$133,5,FALSE)*1000</f>
        <v>150900</v>
      </c>
      <c r="J37" s="814">
        <f t="shared" si="4"/>
        <v>714906.66</v>
      </c>
      <c r="K37" s="813">
        <f t="shared" si="5"/>
        <v>1</v>
      </c>
      <c r="L37" s="800">
        <f>+VLOOKUP($A37,Datos!F$11:K$133,6,FALSE)*1000</f>
        <v>150900</v>
      </c>
      <c r="M37" s="1375">
        <f t="shared" si="0"/>
        <v>150900</v>
      </c>
      <c r="N37" s="812">
        <f t="shared" si="1"/>
        <v>121529.07052452878</v>
      </c>
      <c r="O37" s="811">
        <f>+IF(VLOOKUP($A37,Datos!$F$11:$N$133,9,FALSE)="CR",Datos!$R$5,H37)</f>
        <v>9.8711859999999992E-4</v>
      </c>
      <c r="P37" s="1688" t="str">
        <f>+IF(VLOOKUP($A37,Datos!$F$11:$N$133,9,FALSE)="CR","(*)","")</f>
        <v/>
      </c>
      <c r="Q37" s="722" t="str">
        <f>+VLOOKUP($A105,Datos!$F$11:$N$133,2,FALSE)</f>
        <v>PIURA</v>
      </c>
      <c r="R37" s="698" t="str">
        <f>+VLOOKUP($A105,Datos!$F$11:$N$133,3,FALSE)</f>
        <v>GMT-2</v>
      </c>
      <c r="S37" s="816">
        <f>+VLOOKUP($A105,Datos!$F$11:$N$133,7,FALSE)</f>
        <v>0.63174916287144056</v>
      </c>
      <c r="T37" s="815">
        <f>+VLOOKUP($A105,Datos!$F$11:$N$133,5,FALSE)*1000</f>
        <v>3107.5</v>
      </c>
      <c r="U37" s="814">
        <f t="shared" si="6"/>
        <v>6217073.2700000005</v>
      </c>
      <c r="V37" s="813">
        <f t="shared" si="7"/>
        <v>1</v>
      </c>
      <c r="W37" s="800">
        <f>+VLOOKUP($A105,Datos!F$11:K$133,6,FALSE)*1000</f>
        <v>2759.1861632159121</v>
      </c>
      <c r="X37" s="1375">
        <f t="shared" si="2"/>
        <v>2759.1861632159121</v>
      </c>
      <c r="Y37" s="812">
        <f t="shared" si="3"/>
        <v>2222.1426760753516</v>
      </c>
      <c r="Z37" s="811">
        <f>+IF(VLOOKUP($A105,Datos!$F$11:$N$133,9,FALSE)="CR",Datos!$R$5,S37)</f>
        <v>1.9978626000000002</v>
      </c>
      <c r="AA37" s="1688" t="str">
        <f>+IF(VLOOKUP($A105,Datos!$F$11:$N$133,9,FALSE)="CR","(*)","")</f>
        <v>(*)</v>
      </c>
      <c r="AB37" s="784"/>
      <c r="AC37" s="782"/>
      <c r="AD37" s="782"/>
    </row>
    <row r="38" spans="1:30">
      <c r="A38" s="383">
        <v>44</v>
      </c>
      <c r="B38" s="383">
        <v>9.8711859999999992E-4</v>
      </c>
      <c r="C38" s="383" t="s">
        <v>700</v>
      </c>
      <c r="D38" s="788" t="s">
        <v>701</v>
      </c>
      <c r="E38" s="699"/>
      <c r="F38" s="722" t="str">
        <f>+VLOOKUP($A38,Datos!$F$11:$N$133,2,FALSE)</f>
        <v>COMPLEJO MANTARO</v>
      </c>
      <c r="G38" s="698" t="str">
        <f>+VLOOKUP($A38,Datos!$F$11:$N$133,3,FALSE)</f>
        <v>MANTARO</v>
      </c>
      <c r="H38" s="816">
        <f>+VLOOKUP($A38,Datos!$F$11:$N$133,7,FALSE)</f>
        <v>9.8711859999999992E-4</v>
      </c>
      <c r="I38" s="815">
        <f>+VLOOKUP($A38,Datos!$F$11:$N$133,5,FALSE)*1000</f>
        <v>670657</v>
      </c>
      <c r="J38" s="814">
        <f t="shared" si="4"/>
        <v>1385563.6600000001</v>
      </c>
      <c r="K38" s="813">
        <f t="shared" si="5"/>
        <v>1</v>
      </c>
      <c r="L38" s="800">
        <f>+VLOOKUP($A38,Datos!F$11:K$133,6,FALSE)*1000</f>
        <v>670656.99999999988</v>
      </c>
      <c r="M38" s="1375">
        <f t="shared" si="0"/>
        <v>670656.99999999988</v>
      </c>
      <c r="N38" s="812">
        <f t="shared" si="1"/>
        <v>540121.41716877988</v>
      </c>
      <c r="O38" s="811">
        <f>+IF(VLOOKUP($A38,Datos!$F$11:$N$133,9,FALSE)="CR",Datos!$R$5,H38)</f>
        <v>9.8711859999999992E-4</v>
      </c>
      <c r="P38" s="1688" t="str">
        <f>+IF(VLOOKUP($A38,Datos!$F$11:$N$133,9,FALSE)="CR","(*)","")</f>
        <v/>
      </c>
      <c r="Q38" s="722" t="str">
        <f>+VLOOKUP($A106,Datos!$F$11:$N$133,2,FALSE)</f>
        <v>MALACAS</v>
      </c>
      <c r="R38" s="698" t="str">
        <f>+VLOOKUP($A106,Datos!$F$11:$N$133,3,FALSE)</f>
        <v>TG-1</v>
      </c>
      <c r="S38" s="816">
        <f>+VLOOKUP($A106,Datos!$F$11:$N$133,7,FALSE)</f>
        <v>0.68406368908470427</v>
      </c>
      <c r="T38" s="815">
        <f>+VLOOKUP($A106,Datos!$F$11:$N$133,5,FALSE)*1000</f>
        <v>13135</v>
      </c>
      <c r="U38" s="814">
        <f t="shared" si="6"/>
        <v>6230208.2700000005</v>
      </c>
      <c r="V38" s="813">
        <f t="shared" si="7"/>
        <v>1</v>
      </c>
      <c r="W38" s="800">
        <f>+VLOOKUP($A106,Datos!F$11:K$133,6,FALSE)*1000</f>
        <v>12956.518645976148</v>
      </c>
      <c r="X38" s="1375">
        <f t="shared" si="2"/>
        <v>12956.518645976148</v>
      </c>
      <c r="Y38" s="812">
        <f t="shared" si="3"/>
        <v>10434.683023719068</v>
      </c>
      <c r="Z38" s="811">
        <f>+IF(VLOOKUP($A106,Datos!$F$11:$N$133,9,FALSE)="CR",Datos!$R$5,S38)</f>
        <v>1.9978626000000002</v>
      </c>
      <c r="AA38" s="1688" t="str">
        <f>+IF(VLOOKUP($A106,Datos!$F$11:$N$133,9,FALSE)="CR","(*)","")</f>
        <v>(*)</v>
      </c>
      <c r="AB38" s="784"/>
      <c r="AC38" s="782"/>
      <c r="AD38" s="782"/>
    </row>
    <row r="39" spans="1:30">
      <c r="A39" s="383">
        <v>45</v>
      </c>
      <c r="B39" s="383">
        <v>9.8711859999999992E-4</v>
      </c>
      <c r="C39" s="383" t="s">
        <v>700</v>
      </c>
      <c r="D39" s="788" t="s">
        <v>704</v>
      </c>
      <c r="E39" s="699"/>
      <c r="F39" s="722" t="str">
        <f>+VLOOKUP($A39,Datos!$F$11:$N$133,2,FALSE)</f>
        <v>COMPLEJO MANTARO</v>
      </c>
      <c r="G39" s="698" t="str">
        <f>+VLOOKUP($A39,Datos!$F$11:$N$133,3,FALSE)</f>
        <v>RESTITUCION</v>
      </c>
      <c r="H39" s="816">
        <f>+VLOOKUP($A39,Datos!$F$11:$N$133,7,FALSE)</f>
        <v>9.8711859999999992E-4</v>
      </c>
      <c r="I39" s="815">
        <f>+VLOOKUP($A39,Datos!$F$11:$N$133,5,FALSE)*1000</f>
        <v>215359</v>
      </c>
      <c r="J39" s="814">
        <f t="shared" si="4"/>
        <v>1600922.6600000001</v>
      </c>
      <c r="K39" s="813">
        <f t="shared" si="5"/>
        <v>1</v>
      </c>
      <c r="L39" s="800">
        <f>+VLOOKUP($A39,Datos!F$11:K$133,6,FALSE)*1000</f>
        <v>215358.49999999997</v>
      </c>
      <c r="M39" s="1375">
        <f t="shared" si="0"/>
        <v>215358.49999999997</v>
      </c>
      <c r="N39" s="812">
        <f t="shared" si="1"/>
        <v>173441.47339003795</v>
      </c>
      <c r="O39" s="811">
        <f>+IF(VLOOKUP($A39,Datos!$F$11:$N$133,9,FALSE)="CR",Datos!$R$5,H39)</f>
        <v>9.8711859999999992E-4</v>
      </c>
      <c r="P39" s="1688" t="str">
        <f>+IF(VLOOKUP($A39,Datos!$F$11:$N$133,9,FALSE)="CR","(*)","")</f>
        <v/>
      </c>
      <c r="Q39" s="722" t="str">
        <f>+VLOOKUP($A107,Datos!$F$11:$N$133,2,FALSE)</f>
        <v>EMERGENCIA MOLLENDO</v>
      </c>
      <c r="R39" s="698" t="str">
        <f>+VLOOKUP($A107,Datos!$F$11:$N$133,3,FALSE)</f>
        <v xml:space="preserve"> </v>
      </c>
      <c r="S39" s="816">
        <f>+VLOOKUP($A107,Datos!$F$11:$N$133,7,FALSE)</f>
        <v>0.69813999999999998</v>
      </c>
      <c r="T39" s="815">
        <f>+VLOOKUP($A107,Datos!$F$11:$N$133,5,FALSE)*1000</f>
        <v>60000</v>
      </c>
      <c r="U39" s="814">
        <f t="shared" si="6"/>
        <v>6290208.2700000005</v>
      </c>
      <c r="V39" s="813">
        <f t="shared" si="7"/>
        <v>1</v>
      </c>
      <c r="W39" s="800">
        <f>+VLOOKUP($A107,Datos!F$11:K$133,6,FALSE)*1000</f>
        <v>58199.999999999993</v>
      </c>
      <c r="X39" s="1375">
        <f t="shared" si="2"/>
        <v>58199.999999999993</v>
      </c>
      <c r="Y39" s="812">
        <f t="shared" si="3"/>
        <v>46872.047081030971</v>
      </c>
      <c r="Z39" s="811">
        <f>+IF(VLOOKUP($A107,Datos!$F$11:$N$133,9,FALSE)="CR",Datos!$R$5,S39)</f>
        <v>0.69813999999999998</v>
      </c>
      <c r="AA39" s="1688" t="str">
        <f>+IF(VLOOKUP($A107,Datos!$F$11:$N$133,9,FALSE)="CR","(*)","")</f>
        <v/>
      </c>
      <c r="AB39" s="784"/>
      <c r="AC39" s="782"/>
      <c r="AD39" s="782"/>
    </row>
    <row r="40" spans="1:30">
      <c r="A40" s="383">
        <v>5</v>
      </c>
      <c r="B40" s="383">
        <v>9.8711859999999992E-4</v>
      </c>
      <c r="C40" s="383" t="s">
        <v>582</v>
      </c>
      <c r="D40" s="788" t="s">
        <v>575</v>
      </c>
      <c r="E40" s="699"/>
      <c r="F40" s="722" t="str">
        <f>+VLOOKUP($A40,Datos!$F$11:$N$133,2,FALSE)</f>
        <v>GALLITO CIEGO</v>
      </c>
      <c r="G40" s="698" t="str">
        <f>+VLOOKUP($A40,Datos!$F$11:$N$133,3,FALSE)</f>
        <v xml:space="preserve"> </v>
      </c>
      <c r="H40" s="816">
        <f>+VLOOKUP($A40,Datos!$F$11:$N$133,7,FALSE)</f>
        <v>9.8711859999999992E-4</v>
      </c>
      <c r="I40" s="815">
        <f>+VLOOKUP($A40,Datos!$F$11:$N$133,5,FALSE)*1000</f>
        <v>38147</v>
      </c>
      <c r="J40" s="814">
        <f t="shared" si="4"/>
        <v>1639069.6600000001</v>
      </c>
      <c r="K40" s="813">
        <f t="shared" si="5"/>
        <v>1</v>
      </c>
      <c r="L40" s="800">
        <f>+VLOOKUP($A40,Datos!F$11:K$133,6,FALSE)*1000</f>
        <v>28782</v>
      </c>
      <c r="M40" s="1375">
        <f t="shared" si="0"/>
        <v>28782</v>
      </c>
      <c r="N40" s="812">
        <f t="shared" si="1"/>
        <v>23179.918541000578</v>
      </c>
      <c r="O40" s="811">
        <f>+IF(VLOOKUP($A40,Datos!$F$11:$N$133,9,FALSE)="CR",Datos!$R$5,H40)</f>
        <v>9.8711859999999992E-4</v>
      </c>
      <c r="P40" s="1688" t="str">
        <f>+IF(VLOOKUP($A40,Datos!$F$11:$N$133,9,FALSE)="CR","(*)","")</f>
        <v/>
      </c>
      <c r="Q40" s="722" t="str">
        <f>+VLOOKUP($A108,Datos!$F$11:$N$133,2,FALSE)</f>
        <v>ILO</v>
      </c>
      <c r="R40" s="698" t="str">
        <f>+VLOOKUP($A108,Datos!$F$11:$N$133,3,FALSE)</f>
        <v>CATKATO</v>
      </c>
      <c r="S40" s="816">
        <f>+VLOOKUP($A108,Datos!$F$11:$N$133,7,FALSE)</f>
        <v>0.72220206911208995</v>
      </c>
      <c r="T40" s="815">
        <f>+VLOOKUP($A108,Datos!$F$11:$N$133,5,FALSE)*1000</f>
        <v>3279.7000000000003</v>
      </c>
      <c r="U40" s="814">
        <f t="shared" si="6"/>
        <v>6293487.9700000007</v>
      </c>
      <c r="V40" s="813">
        <f t="shared" si="7"/>
        <v>1</v>
      </c>
      <c r="W40" s="800">
        <f>+VLOOKUP($A108,Datos!F$11:K$133,6,FALSE)*1000</f>
        <v>3272.7575672594621</v>
      </c>
      <c r="X40" s="1375">
        <f t="shared" si="2"/>
        <v>3272.7575672594621</v>
      </c>
      <c r="Y40" s="812">
        <f t="shared" si="3"/>
        <v>2635.7533810547411</v>
      </c>
      <c r="Z40" s="811">
        <f>+IF(VLOOKUP($A108,Datos!$F$11:$N$133,9,FALSE)="CR",Datos!$R$5,S40)</f>
        <v>0.72220206911208995</v>
      </c>
      <c r="AA40" s="1688" t="str">
        <f>+IF(VLOOKUP($A108,Datos!$F$11:$N$133,9,FALSE)="CR","(*)","")</f>
        <v/>
      </c>
      <c r="AB40" s="784"/>
      <c r="AC40" s="782"/>
      <c r="AD40" s="782"/>
    </row>
    <row r="41" spans="1:30">
      <c r="A41" s="383">
        <v>14</v>
      </c>
      <c r="B41" s="383">
        <v>9.8711859999999992E-4</v>
      </c>
      <c r="C41" s="383" t="s">
        <v>613</v>
      </c>
      <c r="D41" s="788" t="s">
        <v>575</v>
      </c>
      <c r="E41" s="699"/>
      <c r="F41" s="722" t="str">
        <f>+VLOOKUP($A41,Datos!$F$11:$N$133,2,FALSE)</f>
        <v>HUAMPANI</v>
      </c>
      <c r="G41" s="698" t="str">
        <f>+VLOOKUP($A41,Datos!$F$11:$N$133,3,FALSE)</f>
        <v xml:space="preserve"> </v>
      </c>
      <c r="H41" s="816">
        <f>+VLOOKUP($A41,Datos!$F$11:$N$133,7,FALSE)</f>
        <v>9.8711859999999992E-4</v>
      </c>
      <c r="I41" s="815">
        <f>+VLOOKUP($A41,Datos!$F$11:$N$133,5,FALSE)*1000</f>
        <v>30176</v>
      </c>
      <c r="J41" s="814">
        <f t="shared" si="4"/>
        <v>1669245.6600000001</v>
      </c>
      <c r="K41" s="813">
        <f t="shared" si="5"/>
        <v>1</v>
      </c>
      <c r="L41" s="800">
        <f>+VLOOKUP($A41,Datos!F$11:K$133,6,FALSE)*1000</f>
        <v>30176.216000000004</v>
      </c>
      <c r="M41" s="1375">
        <f t="shared" si="0"/>
        <v>30176.216000000004</v>
      </c>
      <c r="N41" s="812">
        <f t="shared" si="1"/>
        <v>24302.766616483859</v>
      </c>
      <c r="O41" s="811">
        <f>+IF(VLOOKUP($A41,Datos!$F$11:$N$133,9,FALSE)="CR",Datos!$R$5,H41)</f>
        <v>9.8711859999999992E-4</v>
      </c>
      <c r="P41" s="1688" t="str">
        <f>+IF(VLOOKUP($A41,Datos!$F$11:$N$133,9,FALSE)="CR","(*)","")</f>
        <v/>
      </c>
      <c r="Q41" s="722" t="str">
        <f>+VLOOKUP($A109,Datos!$F$11:$N$133,2,FALSE)</f>
        <v>BELLAVISTA</v>
      </c>
      <c r="R41" s="698" t="str">
        <f>+VLOOKUP($A109,Datos!$F$11:$N$133,3,FALSE)</f>
        <v>MAN 1</v>
      </c>
      <c r="S41" s="816">
        <f>+VLOOKUP($A109,Datos!$F$11:$N$133,7,FALSE)</f>
        <v>0.73727817858701783</v>
      </c>
      <c r="T41" s="815">
        <f>+VLOOKUP($A109,Datos!$F$11:$N$133,5,FALSE)*1000</f>
        <v>1756</v>
      </c>
      <c r="U41" s="814">
        <f t="shared" si="6"/>
        <v>6295243.9700000007</v>
      </c>
      <c r="V41" s="813">
        <f t="shared" si="7"/>
        <v>1</v>
      </c>
      <c r="W41" s="800">
        <f>+VLOOKUP($A109,Datos!F$11:K$133,6,FALSE)*1000</f>
        <v>1755.8189694482444</v>
      </c>
      <c r="X41" s="1375">
        <f t="shared" si="2"/>
        <v>1755.8189694482444</v>
      </c>
      <c r="Y41" s="812">
        <f t="shared" si="3"/>
        <v>1414.0692337069659</v>
      </c>
      <c r="Z41" s="811">
        <f>+IF(VLOOKUP($A109,Datos!$F$11:$N$133,9,FALSE)="CR",Datos!$R$5,S41)</f>
        <v>1.9978626000000002</v>
      </c>
      <c r="AA41" s="1688" t="str">
        <f>+IF(VLOOKUP($A109,Datos!$F$11:$N$133,9,FALSE)="CR","(*)","")</f>
        <v>(*)</v>
      </c>
      <c r="AB41" s="784"/>
      <c r="AC41" s="782"/>
      <c r="AD41" s="782"/>
    </row>
    <row r="42" spans="1:30">
      <c r="A42" s="383">
        <v>95</v>
      </c>
      <c r="B42" s="383">
        <v>9.8711859999999992E-4</v>
      </c>
      <c r="C42" s="383" t="s">
        <v>807</v>
      </c>
      <c r="D42" s="788" t="s">
        <v>575</v>
      </c>
      <c r="E42" s="699"/>
      <c r="F42" s="722" t="str">
        <f>+VLOOKUP($A42,Datos!$F$11:$N$133,2,FALSE)</f>
        <v>HUANCHOR</v>
      </c>
      <c r="G42" s="698" t="str">
        <f>+VLOOKUP($A42,Datos!$F$11:$N$133,3,FALSE)</f>
        <v xml:space="preserve"> </v>
      </c>
      <c r="H42" s="816">
        <f>+VLOOKUP($A42,Datos!$F$11:$N$133,7,FALSE)</f>
        <v>9.8711859999999992E-4</v>
      </c>
      <c r="I42" s="815">
        <f>+VLOOKUP($A42,Datos!$F$11:$N$133,5,FALSE)*1000</f>
        <v>19632</v>
      </c>
      <c r="J42" s="814">
        <f t="shared" si="4"/>
        <v>1688877.6600000001</v>
      </c>
      <c r="K42" s="813">
        <f t="shared" si="5"/>
        <v>1</v>
      </c>
      <c r="L42" s="800">
        <f>+VLOOKUP($A42,Datos!F$11:K$133,6,FALSE)*1000</f>
        <v>19632</v>
      </c>
      <c r="M42" s="1375">
        <f t="shared" si="0"/>
        <v>19632</v>
      </c>
      <c r="N42" s="812">
        <f t="shared" si="1"/>
        <v>15810.859592694162</v>
      </c>
      <c r="O42" s="811">
        <f>+IF(VLOOKUP($A42,Datos!$F$11:$N$133,9,FALSE)="CR",Datos!$R$5,H42)</f>
        <v>9.8711859999999992E-4</v>
      </c>
      <c r="P42" s="1688" t="str">
        <f>+IF(VLOOKUP($A42,Datos!$F$11:$N$133,9,FALSE)="CR","(*)","")</f>
        <v/>
      </c>
      <c r="Q42" s="722" t="str">
        <f>+VLOOKUP($A110,Datos!$F$11:$N$133,2,FALSE)</f>
        <v>SAN NICOLAS</v>
      </c>
      <c r="R42" s="698" t="str">
        <f>+VLOOKUP($A110,Datos!$F$11:$N$133,3,FALSE)</f>
        <v>CUMMINS</v>
      </c>
      <c r="S42" s="816">
        <f>+VLOOKUP($A110,Datos!$F$11:$N$133,7,FALSE)</f>
        <v>0.75629031145598713</v>
      </c>
      <c r="T42" s="815">
        <f>+VLOOKUP($A110,Datos!$F$11:$N$133,5,FALSE)*1000</f>
        <v>1241</v>
      </c>
      <c r="U42" s="814">
        <f t="shared" si="6"/>
        <v>6296484.9700000007</v>
      </c>
      <c r="V42" s="813">
        <f t="shared" si="7"/>
        <v>1</v>
      </c>
      <c r="W42" s="800">
        <f>+VLOOKUP($A110,Datos!F$11:K$133,6,FALSE)*1000</f>
        <v>1235.1418807377997</v>
      </c>
      <c r="X42" s="1375">
        <f t="shared" si="2"/>
        <v>1235.1418807377997</v>
      </c>
      <c r="Y42" s="812">
        <f t="shared" si="3"/>
        <v>994.73588291572685</v>
      </c>
      <c r="Z42" s="811">
        <f>+IF(VLOOKUP($A110,Datos!$F$11:$N$133,9,FALSE)="CR",Datos!$R$5,S42)</f>
        <v>0.75629031145598713</v>
      </c>
      <c r="AA42" s="1688" t="str">
        <f>+IF(VLOOKUP($A110,Datos!$F$11:$N$133,9,FALSE)="CR","(*)","")</f>
        <v/>
      </c>
      <c r="AB42" s="784"/>
      <c r="AC42" s="782"/>
      <c r="AD42" s="782"/>
    </row>
    <row r="43" spans="1:30">
      <c r="A43" s="383">
        <v>8</v>
      </c>
      <c r="B43" s="383">
        <v>9.8711859999999992E-4</v>
      </c>
      <c r="C43" s="383" t="s">
        <v>593</v>
      </c>
      <c r="D43" s="788" t="s">
        <v>575</v>
      </c>
      <c r="E43" s="699"/>
      <c r="F43" s="722" t="str">
        <f>+VLOOKUP($A43,Datos!$F$11:$N$133,2,FALSE)</f>
        <v>HUAYLLACHO</v>
      </c>
      <c r="G43" s="698" t="str">
        <f>+VLOOKUP($A43,Datos!$F$11:$N$133,3,FALSE)</f>
        <v xml:space="preserve"> </v>
      </c>
      <c r="H43" s="816">
        <f>+VLOOKUP($A43,Datos!$F$11:$N$133,7,FALSE)</f>
        <v>9.8711859999999992E-4</v>
      </c>
      <c r="I43" s="815">
        <f>+VLOOKUP($A43,Datos!$F$11:$N$133,5,FALSE)*1000</f>
        <v>186</v>
      </c>
      <c r="J43" s="814">
        <f t="shared" si="4"/>
        <v>1689063.6600000001</v>
      </c>
      <c r="K43" s="813">
        <f t="shared" si="5"/>
        <v>1</v>
      </c>
      <c r="L43" s="800">
        <f>+VLOOKUP($A43,Datos!F$11:K$133,6,FALSE)*1000</f>
        <v>186</v>
      </c>
      <c r="M43" s="1375">
        <f t="shared" si="0"/>
        <v>186</v>
      </c>
      <c r="N43" s="812">
        <f t="shared" si="1"/>
        <v>149.79726386721242</v>
      </c>
      <c r="O43" s="811">
        <f>+IF(VLOOKUP($A43,Datos!$F$11:$N$133,9,FALSE)="CR",Datos!$R$5,H43)</f>
        <v>9.8711859999999992E-4</v>
      </c>
      <c r="P43" s="1688" t="str">
        <f>+IF(VLOOKUP($A43,Datos!$F$11:$N$133,9,FALSE)="CR","(*)","")</f>
        <v/>
      </c>
      <c r="Q43" s="722" t="str">
        <f>+VLOOKUP($A111,Datos!$F$11:$N$133,2,FALSE)</f>
        <v>CHILINA</v>
      </c>
      <c r="R43" s="698" t="str">
        <f>+VLOOKUP($A111,Datos!$F$11:$N$133,3,FALSE)</f>
        <v>TV3</v>
      </c>
      <c r="S43" s="816">
        <f>+VLOOKUP($A111,Datos!$F$11:$N$133,7,FALSE)</f>
        <v>0.77476171291973506</v>
      </c>
      <c r="T43" s="815">
        <f>+VLOOKUP($A111,Datos!$F$11:$N$133,5,FALSE)*1000</f>
        <v>10205.199999999999</v>
      </c>
      <c r="U43" s="814">
        <f t="shared" si="6"/>
        <v>6306690.1700000009</v>
      </c>
      <c r="V43" s="813">
        <f t="shared" si="7"/>
        <v>1</v>
      </c>
      <c r="W43" s="800">
        <f>+VLOOKUP($A111,Datos!F$11:K$133,6,FALSE)*1000</f>
        <v>9713.1010126394194</v>
      </c>
      <c r="X43" s="1375">
        <f t="shared" si="2"/>
        <v>9713.1010126394194</v>
      </c>
      <c r="Y43" s="812">
        <f t="shared" si="3"/>
        <v>7822.5588997808345</v>
      </c>
      <c r="Z43" s="811">
        <f>+IF(VLOOKUP($A111,Datos!$F$11:$N$133,9,FALSE)="CR",Datos!$R$5,S43)</f>
        <v>0.77476171291973506</v>
      </c>
      <c r="AA43" s="1688" t="str">
        <f>+IF(VLOOKUP($A111,Datos!$F$11:$N$133,9,FALSE)="CR","(*)","")</f>
        <v/>
      </c>
      <c r="AB43" s="784"/>
      <c r="AC43" s="782"/>
      <c r="AD43" s="782"/>
    </row>
    <row r="44" spans="1:30">
      <c r="A44" s="383">
        <v>10</v>
      </c>
      <c r="B44" s="383">
        <v>9.8711859999999992E-4</v>
      </c>
      <c r="C44" s="383" t="s">
        <v>597</v>
      </c>
      <c r="D44" s="788" t="s">
        <v>575</v>
      </c>
      <c r="E44" s="699"/>
      <c r="F44" s="722" t="str">
        <f>+VLOOKUP($A44,Datos!$F$11:$N$133,2,FALSE)</f>
        <v>HUINCO</v>
      </c>
      <c r="G44" s="698" t="str">
        <f>+VLOOKUP($A44,Datos!$F$11:$N$133,3,FALSE)</f>
        <v xml:space="preserve"> </v>
      </c>
      <c r="H44" s="816">
        <f>+VLOOKUP($A44,Datos!$F$11:$N$133,7,FALSE)</f>
        <v>9.8711859999999992E-4</v>
      </c>
      <c r="I44" s="815">
        <f>+VLOOKUP($A44,Datos!$F$11:$N$133,5,FALSE)*1000</f>
        <v>247340</v>
      </c>
      <c r="J44" s="814">
        <f t="shared" si="4"/>
        <v>1936403.6600000001</v>
      </c>
      <c r="K44" s="813">
        <f t="shared" si="5"/>
        <v>1</v>
      </c>
      <c r="L44" s="800">
        <f>+VLOOKUP($A44,Datos!F$11:K$133,6,FALSE)*1000</f>
        <v>247340</v>
      </c>
      <c r="M44" s="1375">
        <f t="shared" si="0"/>
        <v>247340</v>
      </c>
      <c r="N44" s="812">
        <f t="shared" si="1"/>
        <v>199198.14647804471</v>
      </c>
      <c r="O44" s="811">
        <f>+IF(VLOOKUP($A44,Datos!$F$11:$N$133,9,FALSE)="CR",Datos!$R$5,H44)</f>
        <v>9.8711859999999992E-4</v>
      </c>
      <c r="P44" s="1688" t="str">
        <f>+IF(VLOOKUP($A44,Datos!$F$11:$N$133,9,FALSE)="CR","(*)","")</f>
        <v/>
      </c>
      <c r="Q44" s="722" t="str">
        <f>+VLOOKUP($A112,Datos!$F$11:$N$133,2,FALSE)</f>
        <v>EMERGENCIA PIURA</v>
      </c>
      <c r="R44" s="698" t="str">
        <f>+VLOOKUP($A112,Datos!$F$11:$N$133,3,FALSE)</f>
        <v xml:space="preserve"> </v>
      </c>
      <c r="S44" s="816">
        <f>+VLOOKUP($A112,Datos!$F$11:$N$133,7,FALSE)</f>
        <v>0.77510000000000001</v>
      </c>
      <c r="T44" s="815">
        <f>+VLOOKUP($A112,Datos!$F$11:$N$133,5,FALSE)*1000</f>
        <v>80000</v>
      </c>
      <c r="U44" s="814">
        <f t="shared" si="6"/>
        <v>6386690.1700000009</v>
      </c>
      <c r="V44" s="813">
        <f t="shared" si="7"/>
        <v>1</v>
      </c>
      <c r="W44" s="800">
        <f>+VLOOKUP($A112,Datos!F$11:K$133,6,FALSE)*1000</f>
        <v>77600</v>
      </c>
      <c r="X44" s="1375">
        <f t="shared" si="2"/>
        <v>77600</v>
      </c>
      <c r="Y44" s="812">
        <f t="shared" si="3"/>
        <v>62496.062774707971</v>
      </c>
      <c r="Z44" s="811">
        <f>+IF(VLOOKUP($A112,Datos!$F$11:$N$133,9,FALSE)="CR",Datos!$R$5,S44)</f>
        <v>0.77510000000000001</v>
      </c>
      <c r="AA44" s="1688" t="str">
        <f>+IF(VLOOKUP($A112,Datos!$F$11:$N$133,9,FALSE)="CR","(*)","")</f>
        <v/>
      </c>
      <c r="AB44" s="784"/>
      <c r="AC44" s="782"/>
      <c r="AD44" s="782"/>
    </row>
    <row r="45" spans="1:30">
      <c r="A45" s="383">
        <v>70</v>
      </c>
      <c r="B45" s="383">
        <v>9.8711859999999992E-4</v>
      </c>
      <c r="C45" s="383" t="s">
        <v>757</v>
      </c>
      <c r="D45" s="788" t="s">
        <v>575</v>
      </c>
      <c r="E45" s="699"/>
      <c r="F45" s="722" t="str">
        <f>+VLOOKUP($A45,Datos!$F$11:$N$133,2,FALSE)</f>
        <v>MACHUPICCHU</v>
      </c>
      <c r="G45" s="698" t="str">
        <f>+VLOOKUP($A45,Datos!$F$11:$N$133,3,FALSE)</f>
        <v xml:space="preserve"> </v>
      </c>
      <c r="H45" s="816">
        <f>+VLOOKUP($A45,Datos!$F$11:$N$133,7,FALSE)</f>
        <v>9.8711859999999992E-4</v>
      </c>
      <c r="I45" s="815">
        <f>+VLOOKUP($A45,Datos!$F$11:$N$133,5,FALSE)*1000</f>
        <v>88800.4</v>
      </c>
      <c r="J45" s="814">
        <f t="shared" si="4"/>
        <v>2025204.06</v>
      </c>
      <c r="K45" s="813">
        <f t="shared" si="5"/>
        <v>1</v>
      </c>
      <c r="L45" s="800">
        <f>+VLOOKUP($A45,Datos!F$11:K$133,6,FALSE)*1000</f>
        <v>88800</v>
      </c>
      <c r="M45" s="1375">
        <f t="shared" si="0"/>
        <v>88800</v>
      </c>
      <c r="N45" s="812">
        <f t="shared" si="1"/>
        <v>71516.113072088512</v>
      </c>
      <c r="O45" s="811">
        <f>+IF(VLOOKUP($A45,Datos!$F$11:$N$133,9,FALSE)="CR",Datos!$R$5,H45)</f>
        <v>9.8711859999999992E-4</v>
      </c>
      <c r="P45" s="1688" t="str">
        <f>+IF(VLOOKUP($A45,Datos!$F$11:$N$133,9,FALSE)="CR","(*)","")</f>
        <v/>
      </c>
      <c r="Q45" s="722" t="str">
        <f>+VLOOKUP($A113,Datos!$F$11:$N$133,2,FALSE)</f>
        <v>TAPARACHI</v>
      </c>
      <c r="R45" s="698" t="str">
        <f>+VLOOKUP($A113,Datos!$F$11:$N$133,3,FALSE)</f>
        <v>MAN 1</v>
      </c>
      <c r="S45" s="816">
        <f>+VLOOKUP($A113,Datos!$F$11:$N$133,7,FALSE)</f>
        <v>0.79575380450394928</v>
      </c>
      <c r="T45" s="815">
        <f>+VLOOKUP($A113,Datos!$F$11:$N$133,5,FALSE)*1000</f>
        <v>618.9</v>
      </c>
      <c r="U45" s="814">
        <f t="shared" si="6"/>
        <v>6387309.0700000012</v>
      </c>
      <c r="V45" s="813">
        <f t="shared" si="7"/>
        <v>1</v>
      </c>
      <c r="W45" s="800">
        <f>+VLOOKUP($A113,Datos!F$11:K$133,6,FALSE)*1000</f>
        <v>601.9869398771707</v>
      </c>
      <c r="X45" s="1375">
        <f t="shared" si="2"/>
        <v>601.9869398771707</v>
      </c>
      <c r="Y45" s="812">
        <f t="shared" si="3"/>
        <v>484.81718536234553</v>
      </c>
      <c r="Z45" s="811">
        <f>+IF(VLOOKUP($A113,Datos!$F$11:$N$133,9,FALSE)="CR",Datos!$R$5,S45)</f>
        <v>1.9978626000000002</v>
      </c>
      <c r="AA45" s="1688" t="str">
        <f>+IF(VLOOKUP($A113,Datos!$F$11:$N$133,9,FALSE)="CR","(*)","")</f>
        <v>(*)</v>
      </c>
      <c r="AB45" s="784"/>
      <c r="AC45" s="782"/>
      <c r="AD45" s="782"/>
    </row>
    <row r="46" spans="1:30">
      <c r="A46" s="383">
        <v>40</v>
      </c>
      <c r="B46" s="383">
        <v>9.8711859999999992E-4</v>
      </c>
      <c r="C46" s="383" t="s">
        <v>689</v>
      </c>
      <c r="D46" s="788" t="s">
        <v>575</v>
      </c>
      <c r="E46" s="699"/>
      <c r="F46" s="722" t="str">
        <f>+VLOOKUP($A46,Datos!$F$11:$N$133,2,FALSE)</f>
        <v>MALPASO</v>
      </c>
      <c r="G46" s="698" t="str">
        <f>+VLOOKUP($A46,Datos!$F$11:$N$133,3,FALSE)</f>
        <v xml:space="preserve"> </v>
      </c>
      <c r="H46" s="816">
        <f>+VLOOKUP($A46,Datos!$F$11:$N$133,7,FALSE)</f>
        <v>9.8711859999999992E-4</v>
      </c>
      <c r="I46" s="815">
        <f>+VLOOKUP($A46,Datos!$F$11:$N$133,5,FALSE)*1000</f>
        <v>48021</v>
      </c>
      <c r="J46" s="814">
        <f t="shared" si="4"/>
        <v>2073225.06</v>
      </c>
      <c r="K46" s="813">
        <f t="shared" si="5"/>
        <v>1</v>
      </c>
      <c r="L46" s="800">
        <f>+VLOOKUP($A46,Datos!F$11:K$133,6,FALSE)*1000</f>
        <v>48020.88</v>
      </c>
      <c r="M46" s="1375">
        <f t="shared" si="0"/>
        <v>48020.88</v>
      </c>
      <c r="N46" s="812">
        <f t="shared" si="1"/>
        <v>38674.174368256681</v>
      </c>
      <c r="O46" s="811">
        <f>+IF(VLOOKUP($A46,Datos!$F$11:$N$133,9,FALSE)="CR",Datos!$R$5,H46)</f>
        <v>9.8711859999999992E-4</v>
      </c>
      <c r="P46" s="1688" t="str">
        <f>+IF(VLOOKUP($A46,Datos!$F$11:$N$133,9,FALSE)="CR","(*)","")</f>
        <v/>
      </c>
      <c r="Q46" s="722" t="str">
        <f>+VLOOKUP($A114,Datos!$F$11:$N$133,2,FALSE)</f>
        <v>TAPARACHI</v>
      </c>
      <c r="R46" s="698" t="str">
        <f>+VLOOKUP($A114,Datos!$F$11:$N$133,3,FALSE)</f>
        <v>MAN 3</v>
      </c>
      <c r="S46" s="816">
        <f>+VLOOKUP($A114,Datos!$F$11:$N$133,7,FALSE)</f>
        <v>0.79575380450394928</v>
      </c>
      <c r="T46" s="815">
        <f>+VLOOKUP($A114,Datos!$F$11:$N$133,5,FALSE)*1000</f>
        <v>1602.2</v>
      </c>
      <c r="U46" s="814">
        <f t="shared" si="6"/>
        <v>6388911.2700000014</v>
      </c>
      <c r="V46" s="813">
        <f t="shared" si="7"/>
        <v>0.12189489451933741</v>
      </c>
      <c r="W46" s="800">
        <f>+VLOOKUP($A114,Datos!F$11:K$133,6,FALSE)*1000</f>
        <v>1556.3489575696969</v>
      </c>
      <c r="X46" s="1375">
        <f t="shared" si="2"/>
        <v>189.71099201823895</v>
      </c>
      <c r="Y46" s="812">
        <f t="shared" si="3"/>
        <v>1253.4237390673595</v>
      </c>
      <c r="Z46" s="811">
        <f>+IF(VLOOKUP($A114,Datos!$F$11:$N$133,9,FALSE)="CR",Datos!$R$5,S46)</f>
        <v>0.79575380450394928</v>
      </c>
      <c r="AA46" s="1688" t="str">
        <f>+IF(VLOOKUP($A114,Datos!$F$11:$N$133,9,FALSE)="CR","(*)","")</f>
        <v/>
      </c>
      <c r="AB46" s="784"/>
      <c r="AC46" s="782"/>
      <c r="AD46" s="782"/>
    </row>
    <row r="47" spans="1:30">
      <c r="A47" s="383">
        <v>11</v>
      </c>
      <c r="B47" s="383">
        <v>9.8711859999999992E-4</v>
      </c>
      <c r="C47" s="383" t="s">
        <v>601</v>
      </c>
      <c r="D47" s="788" t="s">
        <v>575</v>
      </c>
      <c r="E47" s="699"/>
      <c r="F47" s="722" t="str">
        <f>+VLOOKUP($A47,Datos!$F$11:$N$133,2,FALSE)</f>
        <v>MATUCANA</v>
      </c>
      <c r="G47" s="698" t="str">
        <f>+VLOOKUP($A47,Datos!$F$11:$N$133,3,FALSE)</f>
        <v xml:space="preserve"> </v>
      </c>
      <c r="H47" s="816">
        <f>+VLOOKUP($A47,Datos!$F$11:$N$133,7,FALSE)</f>
        <v>9.8711859999999992E-4</v>
      </c>
      <c r="I47" s="815">
        <f>+VLOOKUP($A47,Datos!$F$11:$N$133,5,FALSE)*1000</f>
        <v>128578</v>
      </c>
      <c r="J47" s="814">
        <f t="shared" si="4"/>
        <v>2201803.06</v>
      </c>
      <c r="K47" s="813">
        <f t="shared" si="5"/>
        <v>1</v>
      </c>
      <c r="L47" s="800">
        <f>+VLOOKUP($A47,Datos!F$11:K$133,6,FALSE)*1000</f>
        <v>128577.82</v>
      </c>
      <c r="M47" s="1375">
        <f t="shared" si="0"/>
        <v>128577.82</v>
      </c>
      <c r="N47" s="812">
        <f t="shared" si="1"/>
        <v>103551.64317210185</v>
      </c>
      <c r="O47" s="811">
        <f>+IF(VLOOKUP($A47,Datos!$F$11:$N$133,9,FALSE)="CR",Datos!$R$5,H47)</f>
        <v>9.8711859999999992E-4</v>
      </c>
      <c r="P47" s="1688" t="str">
        <f>+IF(VLOOKUP($A47,Datos!$F$11:$N$133,9,FALSE)="CR","(*)","")</f>
        <v/>
      </c>
      <c r="Q47" s="722" t="str">
        <f>+VLOOKUP($A115,Datos!$F$11:$N$133,2,FALSE)</f>
        <v>TAPARACHI</v>
      </c>
      <c r="R47" s="698" t="str">
        <f>+VLOOKUP($A115,Datos!$F$11:$N$133,3,FALSE)</f>
        <v>MAN 4</v>
      </c>
      <c r="S47" s="816">
        <f>+VLOOKUP($A115,Datos!$F$11:$N$133,7,FALSE)</f>
        <v>0.79575380450394928</v>
      </c>
      <c r="T47" s="815">
        <f>+VLOOKUP($A115,Datos!$F$11:$N$133,5,FALSE)*1000</f>
        <v>1602.7</v>
      </c>
      <c r="U47" s="814">
        <f t="shared" si="6"/>
        <v>6390513.9700000016</v>
      </c>
      <c r="V47" s="813">
        <f t="shared" si="7"/>
        <v>0</v>
      </c>
      <c r="W47" s="800">
        <f>+VLOOKUP($A115,Datos!F$11:K$133,6,FALSE)*1000</f>
        <v>1517.0081411708363</v>
      </c>
      <c r="X47" s="1375">
        <f t="shared" si="2"/>
        <v>0</v>
      </c>
      <c r="Y47" s="812">
        <f t="shared" si="3"/>
        <v>1221.7401549014903</v>
      </c>
      <c r="Z47" s="811">
        <f>+IF(VLOOKUP($A115,Datos!$F$11:$N$133,9,FALSE)="CR",Datos!$R$5,S47)</f>
        <v>0.79575380450394928</v>
      </c>
      <c r="AA47" s="1688" t="str">
        <f>+IF(VLOOKUP($A115,Datos!$F$11:$N$133,9,FALSE)="CR","(*)","")</f>
        <v/>
      </c>
      <c r="AB47" s="784"/>
      <c r="AC47" s="782"/>
      <c r="AD47" s="782"/>
    </row>
    <row r="48" spans="1:30">
      <c r="A48" s="383">
        <v>9</v>
      </c>
      <c r="B48" s="383">
        <v>9.8711859999999992E-4</v>
      </c>
      <c r="C48" s="383" t="s">
        <v>595</v>
      </c>
      <c r="D48" s="788" t="s">
        <v>575</v>
      </c>
      <c r="E48" s="699"/>
      <c r="F48" s="722" t="str">
        <f>+VLOOKUP($A48,Datos!$F$11:$N$133,2,FALSE)</f>
        <v>MISAPUQUIO</v>
      </c>
      <c r="G48" s="698" t="str">
        <f>+VLOOKUP($A48,Datos!$F$11:$N$133,3,FALSE)</f>
        <v xml:space="preserve"> </v>
      </c>
      <c r="H48" s="816">
        <f>+VLOOKUP($A48,Datos!$F$11:$N$133,7,FALSE)</f>
        <v>9.8711859999999992E-4</v>
      </c>
      <c r="I48" s="815">
        <f>+VLOOKUP($A48,Datos!$F$11:$N$133,5,FALSE)*1000</f>
        <v>3866</v>
      </c>
      <c r="J48" s="814">
        <f t="shared" si="4"/>
        <v>2205669.06</v>
      </c>
      <c r="K48" s="813">
        <f t="shared" si="5"/>
        <v>1</v>
      </c>
      <c r="L48" s="800">
        <f>+VLOOKUP($A48,Datos!F$11:K$133,6,FALSE)*1000</f>
        <v>3866</v>
      </c>
      <c r="M48" s="1375">
        <f t="shared" si="0"/>
        <v>3866</v>
      </c>
      <c r="N48" s="812">
        <f t="shared" si="1"/>
        <v>3113.5280758636732</v>
      </c>
      <c r="O48" s="811">
        <f>+IF(VLOOKUP($A48,Datos!$F$11:$N$133,9,FALSE)="CR",Datos!$R$5,H48)</f>
        <v>9.8711859999999992E-4</v>
      </c>
      <c r="P48" s="1688" t="str">
        <f>+IF(VLOOKUP($A48,Datos!$F$11:$N$133,9,FALSE)="CR","(*)","")</f>
        <v/>
      </c>
      <c r="Q48" s="722" t="str">
        <f>+VLOOKUP($A116,Datos!$F$11:$N$133,2,FALSE)</f>
        <v>TAPARACHI</v>
      </c>
      <c r="R48" s="698" t="str">
        <f>+VLOOKUP($A116,Datos!$F$11:$N$133,3,FALSE)</f>
        <v>SKODA 1</v>
      </c>
      <c r="S48" s="816">
        <f>+VLOOKUP($A116,Datos!$F$11:$N$133,7,FALSE)</f>
        <v>0.79575380450394928</v>
      </c>
      <c r="T48" s="815">
        <f>+VLOOKUP($A116,Datos!$F$11:$N$133,5,FALSE)*1000</f>
        <v>491.8</v>
      </c>
      <c r="U48" s="814">
        <f t="shared" si="6"/>
        <v>6391005.7700000014</v>
      </c>
      <c r="V48" s="813">
        <f t="shared" si="7"/>
        <v>0</v>
      </c>
      <c r="W48" s="800">
        <f>+VLOOKUP($A116,Datos!F$11:K$133,6,FALSE)*1000</f>
        <v>485.71150898081743</v>
      </c>
      <c r="X48" s="1375">
        <f t="shared" si="2"/>
        <v>0</v>
      </c>
      <c r="Y48" s="812">
        <f t="shared" si="3"/>
        <v>391.17341437710439</v>
      </c>
      <c r="Z48" s="811">
        <f>+IF(VLOOKUP($A116,Datos!$F$11:$N$133,9,FALSE)="CR",Datos!$R$5,S48)</f>
        <v>0.79575380450394928</v>
      </c>
      <c r="AA48" s="1688" t="str">
        <f>+IF(VLOOKUP($A116,Datos!$F$11:$N$133,9,FALSE)="CR","(*)","")</f>
        <v/>
      </c>
      <c r="AB48" s="784"/>
      <c r="AC48" s="782"/>
      <c r="AD48" s="782"/>
    </row>
    <row r="49" spans="1:30">
      <c r="A49" s="383">
        <v>13</v>
      </c>
      <c r="B49" s="383">
        <v>9.8711859999999992E-4</v>
      </c>
      <c r="C49" s="383" t="s">
        <v>609</v>
      </c>
      <c r="D49" s="788" t="s">
        <v>575</v>
      </c>
      <c r="E49" s="699"/>
      <c r="F49" s="722" t="str">
        <f>+VLOOKUP($A49,Datos!$F$11:$N$133,2,FALSE)</f>
        <v>MOYOPAMPA</v>
      </c>
      <c r="G49" s="698" t="str">
        <f>+VLOOKUP($A49,Datos!$F$11:$N$133,3,FALSE)</f>
        <v xml:space="preserve"> </v>
      </c>
      <c r="H49" s="816">
        <f>+VLOOKUP($A49,Datos!$F$11:$N$133,7,FALSE)</f>
        <v>9.8711859999999992E-4</v>
      </c>
      <c r="I49" s="815">
        <f>+VLOOKUP($A49,Datos!$F$11:$N$133,5,FALSE)*1000</f>
        <v>66127</v>
      </c>
      <c r="J49" s="814">
        <f t="shared" si="4"/>
        <v>2271796.06</v>
      </c>
      <c r="K49" s="813">
        <f t="shared" si="5"/>
        <v>1</v>
      </c>
      <c r="L49" s="800">
        <f>+VLOOKUP($A49,Datos!F$11:K$133,6,FALSE)*1000</f>
        <v>66127</v>
      </c>
      <c r="M49" s="1375">
        <f t="shared" si="0"/>
        <v>66127</v>
      </c>
      <c r="N49" s="812">
        <f t="shared" si="1"/>
        <v>53256.148751328794</v>
      </c>
      <c r="O49" s="811">
        <f>+IF(VLOOKUP($A49,Datos!$F$11:$N$133,9,FALSE)="CR",Datos!$R$5,H49)</f>
        <v>9.8711859999999992E-4</v>
      </c>
      <c r="P49" s="1688" t="str">
        <f>+IF(VLOOKUP($A49,Datos!$F$11:$N$133,9,FALSE)="CR","(*)","")</f>
        <v/>
      </c>
      <c r="Q49" s="722" t="str">
        <f>+VLOOKUP($A117,Datos!$F$11:$N$133,2,FALSE)</f>
        <v>CHILINA</v>
      </c>
      <c r="R49" s="698" t="str">
        <f>+VLOOKUP($A117,Datos!$F$11:$N$133,3,FALSE)</f>
        <v xml:space="preserve">TV2 </v>
      </c>
      <c r="S49" s="816">
        <f>+VLOOKUP($A117,Datos!$F$11:$N$133,7,FALSE)</f>
        <v>0.83429188854833214</v>
      </c>
      <c r="T49" s="815">
        <f>+VLOOKUP($A117,Datos!$F$11:$N$133,5,FALSE)*1000</f>
        <v>6199</v>
      </c>
      <c r="U49" s="814">
        <f t="shared" si="6"/>
        <v>6397204.7700000014</v>
      </c>
      <c r="V49" s="813">
        <f t="shared" si="7"/>
        <v>0</v>
      </c>
      <c r="W49" s="800">
        <f>+VLOOKUP($A117,Datos!F$11:K$133,6,FALSE)*1000</f>
        <v>5848.745664234686</v>
      </c>
      <c r="X49" s="1375">
        <f t="shared" si="2"/>
        <v>0</v>
      </c>
      <c r="Y49" s="812">
        <f t="shared" si="3"/>
        <v>4710.3553632127841</v>
      </c>
      <c r="Z49" s="811">
        <f>+IF(VLOOKUP($A117,Datos!$F$11:$N$133,9,FALSE)="CR",Datos!$R$5,S49)</f>
        <v>0.83429188854833214</v>
      </c>
      <c r="AA49" s="1688" t="str">
        <f>+IF(VLOOKUP($A117,Datos!$F$11:$N$133,9,FALSE)="CR","(*)","")</f>
        <v/>
      </c>
      <c r="AB49" s="784"/>
      <c r="AC49" s="782"/>
      <c r="AD49" s="782"/>
    </row>
    <row r="50" spans="1:30">
      <c r="A50" s="383">
        <v>41</v>
      </c>
      <c r="B50" s="383">
        <v>9.8711859999999992E-4</v>
      </c>
      <c r="C50" s="383" t="s">
        <v>692</v>
      </c>
      <c r="D50" s="788" t="s">
        <v>575</v>
      </c>
      <c r="E50" s="699"/>
      <c r="F50" s="722" t="str">
        <f>+VLOOKUP($A50,Datos!$F$11:$N$133,2,FALSE)</f>
        <v>OROYA</v>
      </c>
      <c r="G50" s="698" t="str">
        <f>+VLOOKUP($A50,Datos!$F$11:$N$133,3,FALSE)</f>
        <v xml:space="preserve"> </v>
      </c>
      <c r="H50" s="816">
        <f>+VLOOKUP($A50,Datos!$F$11:$N$133,7,FALSE)</f>
        <v>9.8711859999999992E-4</v>
      </c>
      <c r="I50" s="815">
        <f>+VLOOKUP($A50,Datos!$F$11:$N$133,5,FALSE)*1000</f>
        <v>9480</v>
      </c>
      <c r="J50" s="814">
        <f t="shared" si="4"/>
        <v>2281276.06</v>
      </c>
      <c r="K50" s="813">
        <f t="shared" si="5"/>
        <v>1</v>
      </c>
      <c r="L50" s="800">
        <f>+VLOOKUP($A50,Datos!F$11:K$133,6,FALSE)*1000</f>
        <v>9480</v>
      </c>
      <c r="M50" s="1375">
        <f t="shared" si="0"/>
        <v>9480</v>
      </c>
      <c r="N50" s="812">
        <f t="shared" si="1"/>
        <v>7634.8282874256647</v>
      </c>
      <c r="O50" s="811">
        <f>+IF(VLOOKUP($A50,Datos!$F$11:$N$133,9,FALSE)="CR",Datos!$R$5,H50)</f>
        <v>9.8711859999999992E-4</v>
      </c>
      <c r="P50" s="1688" t="str">
        <f>+IF(VLOOKUP($A50,Datos!$F$11:$N$133,9,FALSE)="CR","(*)","")</f>
        <v/>
      </c>
      <c r="Q50" s="722" t="str">
        <f>+VLOOKUP($A118,Datos!$F$11:$N$133,2,FALSE)</f>
        <v>ILO</v>
      </c>
      <c r="R50" s="698" t="str">
        <f>+VLOOKUP($A118,Datos!$F$11:$N$133,3,FALSE)</f>
        <v>TG-2</v>
      </c>
      <c r="S50" s="816">
        <f>+VLOOKUP($A118,Datos!$F$11:$N$133,7,FALSE)</f>
        <v>0.8923717559646771</v>
      </c>
      <c r="T50" s="815">
        <f>+VLOOKUP($A118,Datos!$F$11:$N$133,5,FALSE)*1000</f>
        <v>30724.799999999999</v>
      </c>
      <c r="U50" s="814">
        <f t="shared" si="6"/>
        <v>6427929.5700000012</v>
      </c>
      <c r="V50" s="813">
        <f t="shared" si="7"/>
        <v>0</v>
      </c>
      <c r="W50" s="800">
        <f>+VLOOKUP($A118,Datos!F$11:K$133,6,FALSE)*1000</f>
        <v>29944.420902872778</v>
      </c>
      <c r="X50" s="1375">
        <f t="shared" si="2"/>
        <v>0</v>
      </c>
      <c r="Y50" s="812">
        <f t="shared" ref="Y50:Y55" si="8">+W50/X$83</f>
        <v>24116.087738379058</v>
      </c>
      <c r="Z50" s="811">
        <f>+IF(VLOOKUP($A118,Datos!$F$11:$N$133,9,FALSE)="CR",Datos!$R$5,S50)</f>
        <v>0.8923717559646771</v>
      </c>
      <c r="AA50" s="1688" t="str">
        <f>+IF(VLOOKUP($A118,Datos!$F$11:$N$133,9,FALSE)="CR","(*)","")</f>
        <v/>
      </c>
      <c r="AB50" s="784"/>
      <c r="AC50" s="782"/>
      <c r="AD50" s="782"/>
    </row>
    <row r="51" spans="1:30">
      <c r="A51" s="383">
        <v>42</v>
      </c>
      <c r="B51" s="383">
        <v>9.8711859999999992E-4</v>
      </c>
      <c r="C51" s="383" t="s">
        <v>694</v>
      </c>
      <c r="D51" s="788" t="s">
        <v>575</v>
      </c>
      <c r="E51" s="699"/>
      <c r="F51" s="722" t="str">
        <f>+VLOOKUP($A51,Datos!$F$11:$N$133,2,FALSE)</f>
        <v>PACHACHACA</v>
      </c>
      <c r="G51" s="698" t="str">
        <f>+VLOOKUP($A51,Datos!$F$11:$N$133,3,FALSE)</f>
        <v xml:space="preserve"> </v>
      </c>
      <c r="H51" s="816">
        <f>+VLOOKUP($A51,Datos!$F$11:$N$133,7,FALSE)</f>
        <v>9.8711859999999992E-4</v>
      </c>
      <c r="I51" s="815">
        <f>+VLOOKUP($A51,Datos!$F$11:$N$133,5,FALSE)*1000</f>
        <v>9650</v>
      </c>
      <c r="J51" s="814">
        <f t="shared" si="4"/>
        <v>2290926.06</v>
      </c>
      <c r="K51" s="813">
        <f t="shared" si="5"/>
        <v>1</v>
      </c>
      <c r="L51" s="800">
        <f>+VLOOKUP($A51,Datos!F$11:K$133,6,FALSE)*1000</f>
        <v>9650</v>
      </c>
      <c r="M51" s="1375">
        <f t="shared" si="0"/>
        <v>9650</v>
      </c>
      <c r="N51" s="812">
        <f t="shared" si="1"/>
        <v>7771.7397651537622</v>
      </c>
      <c r="O51" s="811">
        <f>+IF(VLOOKUP($A51,Datos!$F$11:$N$133,9,FALSE)="CR",Datos!$R$5,H51)</f>
        <v>9.8711859999999992E-4</v>
      </c>
      <c r="P51" s="1688" t="str">
        <f>+IF(VLOOKUP($A51,Datos!$F$11:$N$133,9,FALSE)="CR","(*)","")</f>
        <v/>
      </c>
      <c r="Q51" s="722" t="str">
        <f>+VLOOKUP($A119,Datos!$F$11:$N$133,2,FALSE)</f>
        <v>BELLAVISTA</v>
      </c>
      <c r="R51" s="698" t="str">
        <f>+VLOOKUP($A119,Datos!$F$11:$N$133,3,FALSE)</f>
        <v>ALCO</v>
      </c>
      <c r="S51" s="816">
        <f>+VLOOKUP($A119,Datos!$F$11:$N$133,7,FALSE)</f>
        <v>0.89822546949695148</v>
      </c>
      <c r="T51" s="815">
        <f>+VLOOKUP($A119,Datos!$F$11:$N$133,5,FALSE)*1000</f>
        <v>1740.6</v>
      </c>
      <c r="U51" s="814">
        <f t="shared" si="6"/>
        <v>6429670.1700000009</v>
      </c>
      <c r="V51" s="813">
        <f t="shared" si="7"/>
        <v>0</v>
      </c>
      <c r="W51" s="800">
        <f>+VLOOKUP($A119,Datos!F$11:K$133,6,FALSE)*1000</f>
        <v>1681.6734848406345</v>
      </c>
      <c r="X51" s="1375">
        <f t="shared" si="2"/>
        <v>0</v>
      </c>
      <c r="Y51" s="812">
        <f t="shared" si="8"/>
        <v>1354.3553050922965</v>
      </c>
      <c r="Z51" s="811">
        <f>+IF(VLOOKUP($A119,Datos!$F$11:$N$133,9,FALSE)="CR",Datos!$R$5,S51)</f>
        <v>1.9978626000000002</v>
      </c>
      <c r="AA51" s="1688" t="str">
        <f>+IF(VLOOKUP($A119,Datos!$F$11:$N$133,9,FALSE)="CR","(*)","")</f>
        <v>(*)</v>
      </c>
      <c r="AD51" s="782"/>
    </row>
    <row r="52" spans="1:30">
      <c r="A52" s="383">
        <v>4</v>
      </c>
      <c r="B52" s="383">
        <v>9.8711859999999992E-4</v>
      </c>
      <c r="C52" s="383" t="s">
        <v>579</v>
      </c>
      <c r="D52" s="788" t="s">
        <v>575</v>
      </c>
      <c r="E52" s="699"/>
      <c r="F52" s="722" t="str">
        <f>+VLOOKUP($A52,Datos!$F$11:$N$133,2,FALSE)</f>
        <v>PARIAC</v>
      </c>
      <c r="G52" s="698" t="str">
        <f>+VLOOKUP($A52,Datos!$F$11:$N$133,3,FALSE)</f>
        <v xml:space="preserve"> </v>
      </c>
      <c r="H52" s="816">
        <f>+VLOOKUP($A52,Datos!$F$11:$N$133,7,FALSE)</f>
        <v>9.8711859999999992E-4</v>
      </c>
      <c r="I52" s="815">
        <f>+VLOOKUP($A52,Datos!$F$11:$N$133,5,FALSE)*1000</f>
        <v>4951</v>
      </c>
      <c r="J52" s="814">
        <f t="shared" si="4"/>
        <v>2295877.06</v>
      </c>
      <c r="K52" s="813">
        <f t="shared" si="5"/>
        <v>1</v>
      </c>
      <c r="L52" s="800">
        <f>+VLOOKUP($A52,Datos!F$11:K$133,6,FALSE)*1000</f>
        <v>4951</v>
      </c>
      <c r="M52" s="1375">
        <f t="shared" si="0"/>
        <v>4951</v>
      </c>
      <c r="N52" s="812">
        <f t="shared" si="1"/>
        <v>3987.3454484224121</v>
      </c>
      <c r="O52" s="811">
        <f>+IF(VLOOKUP($A52,Datos!$F$11:$N$133,9,FALSE)="CR",Datos!$R$5,H52)</f>
        <v>9.8711859999999992E-4</v>
      </c>
      <c r="P52" s="1688" t="str">
        <f>+IF(VLOOKUP($A52,Datos!$F$11:$N$133,9,FALSE)="CR","(*)","")</f>
        <v/>
      </c>
      <c r="Q52" s="722" t="str">
        <f>+VLOOKUP($A120,Datos!$F$11:$N$133,2,FALSE)</f>
        <v>CHILINA</v>
      </c>
      <c r="R52" s="698" t="str">
        <f>+VLOOKUP($A120,Datos!$F$11:$N$133,3,FALSE)</f>
        <v xml:space="preserve">C. COMBINADO </v>
      </c>
      <c r="S52" s="816">
        <f>+VLOOKUP($A120,Datos!$F$11:$N$133,7,FALSE)</f>
        <v>0.94523675535765117</v>
      </c>
      <c r="T52" s="815">
        <f>+VLOOKUP($A120,Datos!$F$11:$N$133,5,FALSE)*1000</f>
        <v>15753.7</v>
      </c>
      <c r="U52" s="814">
        <f t="shared" si="6"/>
        <v>6445423.870000001</v>
      </c>
      <c r="V52" s="813">
        <f t="shared" si="7"/>
        <v>0</v>
      </c>
      <c r="W52" s="800">
        <f>+VLOOKUP($A120,Datos!F$11:K$133,6,FALSE)*1000</f>
        <v>15382.648257640907</v>
      </c>
      <c r="X52" s="1375">
        <f t="shared" si="2"/>
        <v>0</v>
      </c>
      <c r="Y52" s="812">
        <f t="shared" si="8"/>
        <v>12388.594731324463</v>
      </c>
      <c r="Z52" s="811">
        <f>+IF(VLOOKUP($A120,Datos!$F$11:$N$133,9,FALSE)="CR",Datos!$R$5,S52)</f>
        <v>0.94523675535765117</v>
      </c>
      <c r="AA52" s="1688" t="str">
        <f>+IF(VLOOKUP($A120,Datos!$F$11:$N$133,9,FALSE)="CR","(*)","")</f>
        <v/>
      </c>
      <c r="AB52" s="784"/>
      <c r="AC52" s="782"/>
      <c r="AD52" s="782"/>
    </row>
    <row r="53" spans="1:30">
      <c r="A53" s="383">
        <v>110</v>
      </c>
      <c r="B53" s="383">
        <v>9.8711859999999992E-4</v>
      </c>
      <c r="C53" s="383" t="s">
        <v>832</v>
      </c>
      <c r="D53" s="788" t="s">
        <v>575</v>
      </c>
      <c r="E53" s="699"/>
      <c r="F53" s="722" t="str">
        <f>+VLOOKUP($A53,Datos!$F$11:$N$133,2,FALSE)</f>
        <v>PÍAS</v>
      </c>
      <c r="G53" s="698" t="str">
        <f>+VLOOKUP($A53,Datos!$F$11:$N$133,3,FALSE)</f>
        <v xml:space="preserve"> </v>
      </c>
      <c r="H53" s="816">
        <f>+VLOOKUP($A53,Datos!$F$11:$N$133,7,FALSE)</f>
        <v>9.8711859999999992E-4</v>
      </c>
      <c r="I53" s="815">
        <f>+VLOOKUP($A53,Datos!$F$11:$N$133,5,FALSE)*1000</f>
        <v>12600</v>
      </c>
      <c r="J53" s="814">
        <f t="shared" si="4"/>
        <v>2308477.06</v>
      </c>
      <c r="K53" s="813">
        <f t="shared" si="5"/>
        <v>1</v>
      </c>
      <c r="L53" s="800">
        <f>+VLOOKUP($A53,Datos!F$11:K$133,6,FALSE)*1000</f>
        <v>12600</v>
      </c>
      <c r="M53" s="1375">
        <f t="shared" si="0"/>
        <v>12600</v>
      </c>
      <c r="N53" s="812">
        <f t="shared" si="1"/>
        <v>10147.556584553098</v>
      </c>
      <c r="O53" s="811">
        <f>+IF(VLOOKUP($A53,Datos!$F$11:$N$133,9,FALSE)="CR",Datos!$R$5,H53)</f>
        <v>9.8711859999999992E-4</v>
      </c>
      <c r="P53" s="1688" t="str">
        <f>+IF(VLOOKUP($A53,Datos!$F$11:$N$133,9,FALSE)="CR","(*)","")</f>
        <v/>
      </c>
      <c r="Q53" s="722" t="str">
        <f>+VLOOKUP($A121,Datos!$F$11:$N$133,2,FALSE)</f>
        <v>ILO</v>
      </c>
      <c r="R53" s="698" t="str">
        <f>+VLOOKUP($A121,Datos!$F$11:$N$133,3,FALSE)</f>
        <v>TG-1</v>
      </c>
      <c r="S53" s="816">
        <f>+VLOOKUP($A121,Datos!$F$11:$N$133,7,FALSE)</f>
        <v>0.95607441954707317</v>
      </c>
      <c r="T53" s="815">
        <f>+VLOOKUP($A121,Datos!$F$11:$N$133,5,FALSE)*1000</f>
        <v>34928.9</v>
      </c>
      <c r="U53" s="814">
        <f t="shared" ref="U53:U55" si="9">+U52+T53</f>
        <v>6480352.7700000014</v>
      </c>
      <c r="V53" s="813">
        <f t="shared" ref="V53:V55" si="10">+IF(U53&lt;=$X$81,1,IF(($X$81-U52)/T53&gt;0,($X$81-U52)/T53,0))</f>
        <v>0</v>
      </c>
      <c r="W53" s="800">
        <f>+VLOOKUP($A121,Datos!F$11:K$133,6,FALSE)*1000</f>
        <v>34928.9</v>
      </c>
      <c r="X53" s="1375">
        <f t="shared" ref="X53:X55" si="11">+W53*V53</f>
        <v>0</v>
      </c>
      <c r="Y53" s="812">
        <f t="shared" si="8"/>
        <v>28130.395967158471</v>
      </c>
      <c r="Z53" s="811">
        <f>+IF(VLOOKUP($A121,Datos!$F$11:$N$133,9,FALSE)="CR",Datos!$R$5,S53)</f>
        <v>0.95607441954707317</v>
      </c>
      <c r="AA53" s="1688" t="str">
        <f>+IF(VLOOKUP($A121,Datos!$F$11:$N$133,9,FALSE)="CR","(*)","")</f>
        <v/>
      </c>
      <c r="AB53" s="784"/>
      <c r="AC53" s="782"/>
      <c r="AD53" s="782"/>
    </row>
    <row r="54" spans="1:30">
      <c r="A54" s="383">
        <v>103</v>
      </c>
      <c r="B54" s="383">
        <v>9.8711859999999992E-4</v>
      </c>
      <c r="C54" s="383" t="s">
        <v>820</v>
      </c>
      <c r="D54" s="788" t="s">
        <v>575</v>
      </c>
      <c r="E54" s="699"/>
      <c r="F54" s="722" t="str">
        <f>+VLOOKUP($A54,Datos!$F$11:$N$133,2,FALSE)</f>
        <v>PLATANAL</v>
      </c>
      <c r="G54" s="698" t="str">
        <f>+VLOOKUP($A54,Datos!$F$11:$N$133,3,FALSE)</f>
        <v xml:space="preserve"> </v>
      </c>
      <c r="H54" s="816">
        <f>+VLOOKUP($A54,Datos!$F$11:$N$133,7,FALSE)</f>
        <v>9.8711859999999992E-4</v>
      </c>
      <c r="I54" s="815">
        <f>+VLOOKUP($A54,Datos!$F$11:$N$133,5,FALSE)*1000</f>
        <v>217383.41</v>
      </c>
      <c r="J54" s="814">
        <f t="shared" si="4"/>
        <v>2525860.4700000002</v>
      </c>
      <c r="K54" s="813">
        <f t="shared" si="5"/>
        <v>1</v>
      </c>
      <c r="L54" s="800">
        <f>+VLOOKUP($A54,Datos!F$11:K$133,6,FALSE)*1000</f>
        <v>217383</v>
      </c>
      <c r="M54" s="1375">
        <f t="shared" si="0"/>
        <v>217383</v>
      </c>
      <c r="N54" s="812">
        <f t="shared" si="1"/>
        <v>175071.92801745288</v>
      </c>
      <c r="O54" s="811">
        <f>+IF(VLOOKUP($A54,Datos!$F$11:$N$133,9,FALSE)="CR",Datos!$R$5,H54)</f>
        <v>9.8711859999999992E-4</v>
      </c>
      <c r="P54" s="1688" t="str">
        <f>+IF(VLOOKUP($A54,Datos!$F$11:$N$133,9,FALSE)="CR","(*)","")</f>
        <v/>
      </c>
      <c r="Q54" s="722" t="str">
        <f>+VLOOKUP($A122,Datos!$F$11:$N$133,2,FALSE)</f>
        <v>PIURA</v>
      </c>
      <c r="R54" s="698" t="str">
        <f>+VLOOKUP($A122,Datos!$F$11:$N$133,3,FALSE)</f>
        <v>TG</v>
      </c>
      <c r="S54" s="816">
        <f>+VLOOKUP($A122,Datos!$F$11:$N$133,7,FALSE)</f>
        <v>0.9815714835649737</v>
      </c>
      <c r="T54" s="815">
        <f>+VLOOKUP($A122,Datos!$F$11:$N$133,5,FALSE)*1000</f>
        <v>16815</v>
      </c>
      <c r="U54" s="814">
        <f t="shared" si="9"/>
        <v>6497167.7700000014</v>
      </c>
      <c r="V54" s="813">
        <f t="shared" si="10"/>
        <v>0</v>
      </c>
      <c r="W54" s="800">
        <f>+VLOOKUP($A122,Datos!F$11:K$133,6,FALSE)*1000</f>
        <v>16266.638538242194</v>
      </c>
      <c r="X54" s="1375">
        <f t="shared" si="11"/>
        <v>0</v>
      </c>
      <c r="Y54" s="812">
        <f t="shared" si="8"/>
        <v>13100.526587879744</v>
      </c>
      <c r="Z54" s="811">
        <f>+IF(VLOOKUP($A122,Datos!$F$11:$N$133,9,FALSE)="CR",Datos!$R$5,S54)</f>
        <v>0.9815714835649737</v>
      </c>
      <c r="AA54" s="1688" t="str">
        <f>+IF(VLOOKUP($A122,Datos!$F$11:$N$133,9,FALSE)="CR","(*)","")</f>
        <v/>
      </c>
      <c r="AB54" s="784"/>
      <c r="AC54" s="782"/>
      <c r="AD54" s="782"/>
    </row>
    <row r="55" spans="1:30">
      <c r="A55" s="383">
        <v>6</v>
      </c>
      <c r="B55" s="383">
        <v>9.8711859999999992E-4</v>
      </c>
      <c r="C55" s="383" t="s">
        <v>586</v>
      </c>
      <c r="D55" s="788" t="s">
        <v>575</v>
      </c>
      <c r="E55" s="699"/>
      <c r="F55" s="722" t="str">
        <f>+VLOOKUP($A55,Datos!$F$11:$N$133,2,FALSE)</f>
        <v xml:space="preserve">SAN ANTONIO </v>
      </c>
      <c r="G55" s="698" t="str">
        <f>+VLOOKUP($A55,Datos!$F$11:$N$133,3,FALSE)</f>
        <v xml:space="preserve"> </v>
      </c>
      <c r="H55" s="816">
        <f>+VLOOKUP($A55,Datos!$F$11:$N$133,7,FALSE)</f>
        <v>9.8711859999999992E-4</v>
      </c>
      <c r="I55" s="815">
        <f>+VLOOKUP($A55,Datos!$F$11:$N$133,5,FALSE)*1000</f>
        <v>580</v>
      </c>
      <c r="J55" s="814">
        <f t="shared" si="4"/>
        <v>2526440.4700000002</v>
      </c>
      <c r="K55" s="813">
        <f t="shared" si="5"/>
        <v>1</v>
      </c>
      <c r="L55" s="800">
        <f>+VLOOKUP($A55,Datos!F$11:K$133,6,FALSE)*1000</f>
        <v>580</v>
      </c>
      <c r="M55" s="1375">
        <f t="shared" si="0"/>
        <v>580</v>
      </c>
      <c r="N55" s="812">
        <f t="shared" si="1"/>
        <v>467.10974754292045</v>
      </c>
      <c r="O55" s="811">
        <f>+IF(VLOOKUP($A55,Datos!$F$11:$N$133,9,FALSE)="CR",Datos!$R$5,H55)</f>
        <v>9.8711859999999992E-4</v>
      </c>
      <c r="P55" s="1688" t="str">
        <f>+IF(VLOOKUP($A55,Datos!$F$11:$N$133,9,FALSE)="CR","(*)","")</f>
        <v/>
      </c>
      <c r="Q55" s="722" t="str">
        <f>+VLOOKUP($A123,Datos!$F$11:$N$133,2,FALSE)</f>
        <v>CHIMBOTE</v>
      </c>
      <c r="R55" s="698" t="str">
        <f>+VLOOKUP($A123,Datos!$F$11:$N$133,3,FALSE)</f>
        <v>TG-3</v>
      </c>
      <c r="S55" s="816">
        <f>+VLOOKUP($A123,Datos!$F$11:$N$133,7,FALSE)</f>
        <v>1.1344524044808051</v>
      </c>
      <c r="T55" s="815">
        <f>+VLOOKUP($A123,Datos!$F$11:$N$133,5,FALSE)*1000</f>
        <v>20201.899999999998</v>
      </c>
      <c r="U55" s="814">
        <f t="shared" si="9"/>
        <v>6517369.6700000018</v>
      </c>
      <c r="V55" s="813">
        <f t="shared" si="10"/>
        <v>0</v>
      </c>
      <c r="W55" s="800">
        <f>+VLOOKUP($A123,Datos!F$11:K$133,6,FALSE)*1000</f>
        <v>19885.007450980393</v>
      </c>
      <c r="X55" s="1375">
        <f t="shared" si="11"/>
        <v>0</v>
      </c>
      <c r="Y55" s="812">
        <f t="shared" si="8"/>
        <v>16014.622086752659</v>
      </c>
      <c r="Z55" s="811">
        <f>+IF(VLOOKUP($A123,Datos!$F$11:$N$133,9,FALSE)="CR",Datos!$R$5,S55)</f>
        <v>1.9978626000000002</v>
      </c>
      <c r="AA55" s="1688" t="str">
        <f>+IF(VLOOKUP($A123,Datos!$F$11:$N$133,9,FALSE)="CR","(*)","")</f>
        <v>(*)</v>
      </c>
      <c r="AB55" s="784"/>
      <c r="AC55" s="782"/>
      <c r="AD55" s="782"/>
    </row>
    <row r="56" spans="1:30">
      <c r="A56" s="383">
        <v>71</v>
      </c>
      <c r="B56" s="383">
        <v>9.8711859999999992E-4</v>
      </c>
      <c r="C56" s="383" t="s">
        <v>760</v>
      </c>
      <c r="D56" s="788" t="s">
        <v>575</v>
      </c>
      <c r="E56" s="699"/>
      <c r="F56" s="722" t="str">
        <f>+VLOOKUP($A56,Datos!$F$11:$N$133,2,FALSE)</f>
        <v>SAN GABAN II</v>
      </c>
      <c r="G56" s="698" t="str">
        <f>+VLOOKUP($A56,Datos!$F$11:$N$133,3,FALSE)</f>
        <v xml:space="preserve"> </v>
      </c>
      <c r="H56" s="816">
        <f>+VLOOKUP($A56,Datos!$F$11:$N$133,7,FALSE)</f>
        <v>9.8711859999999992E-4</v>
      </c>
      <c r="I56" s="815">
        <f>+VLOOKUP($A56,Datos!$F$11:$N$133,5,FALSE)*1000</f>
        <v>113098</v>
      </c>
      <c r="J56" s="814">
        <f t="shared" si="4"/>
        <v>2639538.4700000002</v>
      </c>
      <c r="K56" s="813">
        <f t="shared" si="5"/>
        <v>1</v>
      </c>
      <c r="L56" s="800">
        <f>+VLOOKUP($A56,Datos!F$11:K$133,6,FALSE)*1000</f>
        <v>113098</v>
      </c>
      <c r="M56" s="1375">
        <f t="shared" si="0"/>
        <v>113098</v>
      </c>
      <c r="N56" s="812">
        <f t="shared" si="1"/>
        <v>91084.790047602088</v>
      </c>
      <c r="O56" s="811">
        <f>+IF(VLOOKUP($A56,Datos!$F$11:$N$133,9,FALSE)="CR",Datos!$R$5,H56)</f>
        <v>9.8711859999999992E-4</v>
      </c>
      <c r="P56" s="1688" t="str">
        <f>+IF(VLOOKUP($A56,Datos!$F$11:$N$133,9,FALSE)="CR","(*)","")</f>
        <v/>
      </c>
      <c r="Q56" s="722"/>
      <c r="R56" s="698"/>
      <c r="S56" s="816"/>
      <c r="T56" s="815"/>
      <c r="U56" s="814"/>
      <c r="V56" s="813"/>
      <c r="W56" s="800"/>
      <c r="X56" s="1375"/>
      <c r="Y56" s="812"/>
      <c r="Z56" s="811"/>
      <c r="AA56" s="1688"/>
      <c r="AB56" s="784"/>
      <c r="AC56" s="782"/>
      <c r="AD56" s="782"/>
    </row>
    <row r="57" spans="1:30">
      <c r="A57" s="383">
        <v>7</v>
      </c>
      <c r="B57" s="383">
        <v>9.8711859999999992E-4</v>
      </c>
      <c r="C57" s="383" t="s">
        <v>590</v>
      </c>
      <c r="D57" s="788" t="s">
        <v>575</v>
      </c>
      <c r="E57" s="699"/>
      <c r="F57" s="722" t="str">
        <f>+VLOOKUP($A57,Datos!$F$11:$N$133,2,FALSE)</f>
        <v>SAN IGNACIO</v>
      </c>
      <c r="G57" s="698" t="str">
        <f>+VLOOKUP($A57,Datos!$F$11:$N$133,3,FALSE)</f>
        <v xml:space="preserve"> </v>
      </c>
      <c r="H57" s="816">
        <f>+VLOOKUP($A57,Datos!$F$11:$N$133,7,FALSE)</f>
        <v>9.8711859999999992E-4</v>
      </c>
      <c r="I57" s="815">
        <f>+VLOOKUP($A57,Datos!$F$11:$N$133,5,FALSE)*1000</f>
        <v>422</v>
      </c>
      <c r="J57" s="814">
        <f t="shared" si="4"/>
        <v>2639960.4700000002</v>
      </c>
      <c r="K57" s="813">
        <f t="shared" si="5"/>
        <v>1</v>
      </c>
      <c r="L57" s="800">
        <f>+VLOOKUP($A57,Datos!F$11:K$133,6,FALSE)*1000</f>
        <v>422</v>
      </c>
      <c r="M57" s="1375">
        <f t="shared" si="0"/>
        <v>422</v>
      </c>
      <c r="N57" s="812">
        <f t="shared" si="1"/>
        <v>339.86260941915936</v>
      </c>
      <c r="O57" s="811">
        <f>+IF(VLOOKUP($A57,Datos!$F$11:$N$133,9,FALSE)="CR",Datos!$R$5,H57)</f>
        <v>9.8711859999999992E-4</v>
      </c>
      <c r="P57" s="1688" t="str">
        <f>+IF(VLOOKUP($A57,Datos!$F$11:$N$133,9,FALSE)="CR","(*)","")</f>
        <v/>
      </c>
      <c r="Q57" s="722"/>
      <c r="R57" s="698"/>
      <c r="S57" s="816"/>
      <c r="T57" s="815"/>
      <c r="U57" s="814"/>
      <c r="V57" s="813"/>
      <c r="W57" s="800"/>
      <c r="X57" s="1375"/>
      <c r="Y57" s="812"/>
      <c r="Z57" s="811"/>
      <c r="AA57" s="1688"/>
      <c r="AB57" s="784"/>
      <c r="AC57" s="782"/>
      <c r="AD57" s="782"/>
    </row>
    <row r="58" spans="1:30">
      <c r="A58" s="383">
        <v>15</v>
      </c>
      <c r="B58" s="383">
        <v>9.8711859999999992E-4</v>
      </c>
      <c r="C58" s="383" t="s">
        <v>617</v>
      </c>
      <c r="D58" s="788" t="s">
        <v>575</v>
      </c>
      <c r="E58" s="699"/>
      <c r="F58" s="722" t="str">
        <f>+VLOOKUP($A58,Datos!$F$11:$N$133,2,FALSE)</f>
        <v>YANANGO</v>
      </c>
      <c r="G58" s="698" t="str">
        <f>+VLOOKUP($A58,Datos!$F$11:$N$133,3,FALSE)</f>
        <v xml:space="preserve"> </v>
      </c>
      <c r="H58" s="816">
        <f>+VLOOKUP($A58,Datos!$F$11:$N$133,7,FALSE)</f>
        <v>9.8711859999999992E-4</v>
      </c>
      <c r="I58" s="815">
        <f>+VLOOKUP($A58,Datos!$F$11:$N$133,5,FALSE)*1000</f>
        <v>42607</v>
      </c>
      <c r="J58" s="814">
        <f t="shared" si="4"/>
        <v>2682567.4700000002</v>
      </c>
      <c r="K58" s="813">
        <f t="shared" si="5"/>
        <v>1</v>
      </c>
      <c r="L58" s="800">
        <f>+VLOOKUP($A58,Datos!F$11:K$133,6,FALSE)*1000</f>
        <v>14438</v>
      </c>
      <c r="M58" s="1375">
        <f t="shared" si="0"/>
        <v>14438</v>
      </c>
      <c r="N58" s="812">
        <f t="shared" si="1"/>
        <v>11627.81126728394</v>
      </c>
      <c r="O58" s="811">
        <f>+IF(VLOOKUP($A58,Datos!$F$11:$N$133,9,FALSE)="CR",Datos!$R$5,H58)</f>
        <v>9.8711859999999992E-4</v>
      </c>
      <c r="P58" s="1688" t="str">
        <f>+IF(VLOOKUP($A58,Datos!$F$11:$N$133,9,FALSE)="CR","(*)","")</f>
        <v/>
      </c>
      <c r="Q58" s="722"/>
      <c r="R58" s="698"/>
      <c r="S58" s="816"/>
      <c r="T58" s="815"/>
      <c r="U58" s="814"/>
      <c r="V58" s="813"/>
      <c r="W58" s="800"/>
      <c r="X58" s="1375"/>
      <c r="Y58" s="812"/>
      <c r="Z58" s="811"/>
      <c r="AA58" s="1688"/>
      <c r="AB58" s="784"/>
      <c r="AC58" s="782"/>
      <c r="AD58" s="782"/>
    </row>
    <row r="59" spans="1:30">
      <c r="A59" s="383">
        <v>43</v>
      </c>
      <c r="B59" s="383">
        <v>9.8711859999999992E-4</v>
      </c>
      <c r="C59" s="383" t="s">
        <v>697</v>
      </c>
      <c r="D59" s="788" t="s">
        <v>575</v>
      </c>
      <c r="E59" s="699"/>
      <c r="F59" s="722" t="str">
        <f>+VLOOKUP($A59,Datos!$F$11:$N$133,2,FALSE)</f>
        <v>YAUPI</v>
      </c>
      <c r="G59" s="698" t="str">
        <f>+VLOOKUP($A59,Datos!$F$11:$N$133,3,FALSE)</f>
        <v xml:space="preserve"> </v>
      </c>
      <c r="H59" s="816">
        <f>+VLOOKUP($A59,Datos!$F$11:$N$133,7,FALSE)</f>
        <v>9.8711859999999992E-4</v>
      </c>
      <c r="I59" s="815">
        <f>+VLOOKUP($A59,Datos!$F$11:$N$133,5,FALSE)*1000</f>
        <v>112679</v>
      </c>
      <c r="J59" s="814">
        <f t="shared" si="4"/>
        <v>2795246.47</v>
      </c>
      <c r="K59" s="813">
        <f t="shared" si="5"/>
        <v>1</v>
      </c>
      <c r="L59" s="800">
        <f>+VLOOKUP($A59,Datos!F$11:K$133,6,FALSE)*1000</f>
        <v>112679</v>
      </c>
      <c r="M59" s="1375">
        <f t="shared" si="0"/>
        <v>112679</v>
      </c>
      <c r="N59" s="812">
        <f t="shared" si="1"/>
        <v>90747.343523084011</v>
      </c>
      <c r="O59" s="811">
        <f>+IF(VLOOKUP($A59,Datos!$F$11:$N$133,9,FALSE)="CR",Datos!$R$5,H59)</f>
        <v>9.8711859999999992E-4</v>
      </c>
      <c r="P59" s="1688" t="str">
        <f>+IF(VLOOKUP($A59,Datos!$F$11:$N$133,9,FALSE)="CR","(*)","")</f>
        <v/>
      </c>
      <c r="Q59" s="722"/>
      <c r="R59" s="698"/>
      <c r="S59" s="816"/>
      <c r="T59" s="815"/>
      <c r="U59" s="814"/>
      <c r="V59" s="813"/>
      <c r="W59" s="800"/>
      <c r="X59" s="1375"/>
      <c r="Y59" s="812"/>
      <c r="Z59" s="811"/>
      <c r="AA59" s="1688"/>
      <c r="AB59" s="784"/>
      <c r="AC59" s="782"/>
      <c r="AD59" s="782"/>
    </row>
    <row r="60" spans="1:30">
      <c r="A60" s="383">
        <v>91</v>
      </c>
      <c r="B60" s="383">
        <v>9.8711859999999992E-4</v>
      </c>
      <c r="C60" s="383" t="s">
        <v>799</v>
      </c>
      <c r="D60" s="788" t="s">
        <v>575</v>
      </c>
      <c r="E60" s="699"/>
      <c r="F60" s="722" t="str">
        <f>+VLOOKUP($A60,Datos!$F$11:$N$133,2,FALSE)</f>
        <v>YUNCAN</v>
      </c>
      <c r="G60" s="698" t="str">
        <f>+VLOOKUP($A60,Datos!$F$11:$N$133,3,FALSE)</f>
        <v xml:space="preserve"> </v>
      </c>
      <c r="H60" s="816">
        <f>+VLOOKUP($A60,Datos!$F$11:$N$133,7,FALSE)</f>
        <v>9.8711859999999992E-4</v>
      </c>
      <c r="I60" s="815">
        <f>+VLOOKUP($A60,Datos!$F$11:$N$133,5,FALSE)*1000</f>
        <v>136760</v>
      </c>
      <c r="J60" s="814">
        <f t="shared" si="4"/>
        <v>2932006.47</v>
      </c>
      <c r="K60" s="813">
        <f t="shared" si="5"/>
        <v>1</v>
      </c>
      <c r="L60" s="800">
        <f>+VLOOKUP($A60,Datos!F$11:K$133,6,FALSE)*1000</f>
        <v>136760</v>
      </c>
      <c r="M60" s="1375">
        <f t="shared" si="0"/>
        <v>136760</v>
      </c>
      <c r="N60" s="812">
        <f t="shared" si="1"/>
        <v>110141.25702408586</v>
      </c>
      <c r="O60" s="811">
        <f>+IF(VLOOKUP($A60,Datos!$F$11:$N$133,9,FALSE)="CR",Datos!$R$5,H60)</f>
        <v>9.8711859999999992E-4</v>
      </c>
      <c r="P60" s="1688" t="str">
        <f>+IF(VLOOKUP($A60,Datos!$F$11:$N$133,9,FALSE)="CR","(*)","")</f>
        <v/>
      </c>
      <c r="Q60" s="722"/>
      <c r="R60" s="698"/>
      <c r="S60" s="816"/>
      <c r="T60" s="815"/>
      <c r="U60" s="814"/>
      <c r="V60" s="813"/>
      <c r="W60" s="800"/>
      <c r="X60" s="1375"/>
      <c r="Y60" s="812"/>
      <c r="Z60" s="811"/>
      <c r="AA60" s="1688"/>
      <c r="AB60" s="784"/>
      <c r="AC60" s="782"/>
      <c r="AD60" s="782"/>
    </row>
    <row r="61" spans="1:30">
      <c r="A61" s="383">
        <v>27</v>
      </c>
      <c r="B61" s="383">
        <v>1.1716832803E-3</v>
      </c>
      <c r="C61" s="383" t="s">
        <v>659</v>
      </c>
      <c r="D61" s="788" t="s">
        <v>575</v>
      </c>
      <c r="E61" s="699"/>
      <c r="F61" s="722" t="str">
        <f>+VLOOKUP($A61,Datos!$F$11:$N$133,2,FALSE)</f>
        <v>CAÑON DEL PATO</v>
      </c>
      <c r="G61" s="698" t="str">
        <f>+VLOOKUP($A61,Datos!$F$11:$N$133,3,FALSE)</f>
        <v xml:space="preserve"> </v>
      </c>
      <c r="H61" s="816">
        <f>+VLOOKUP($A61,Datos!$F$11:$N$133,7,FALSE)</f>
        <v>1.1716832803E-3</v>
      </c>
      <c r="I61" s="815">
        <f>+VLOOKUP($A61,Datos!$F$11:$N$133,5,FALSE)*1000</f>
        <v>263491</v>
      </c>
      <c r="J61" s="814">
        <f t="shared" si="4"/>
        <v>3195497.47</v>
      </c>
      <c r="K61" s="813">
        <f t="shared" si="5"/>
        <v>1</v>
      </c>
      <c r="L61" s="800">
        <f>+VLOOKUP($A61,Datos!F$11:K$133,6,FALSE)*1000</f>
        <v>259334</v>
      </c>
      <c r="M61" s="1375">
        <f t="shared" si="0"/>
        <v>259334</v>
      </c>
      <c r="N61" s="812">
        <f t="shared" si="1"/>
        <v>208857.65391257883</v>
      </c>
      <c r="O61" s="811">
        <f>+IF(VLOOKUP($A61,Datos!$F$11:$N$133,9,FALSE)="CR",Datos!$R$5,H61)</f>
        <v>1.1716832803E-3</v>
      </c>
      <c r="P61" s="1688" t="str">
        <f>+IF(VLOOKUP($A61,Datos!$F$11:$N$133,9,FALSE)="CR","(*)","")</f>
        <v/>
      </c>
      <c r="Q61" s="722"/>
      <c r="R61" s="698"/>
      <c r="S61" s="816"/>
      <c r="T61" s="815"/>
      <c r="U61" s="814"/>
      <c r="V61" s="813"/>
      <c r="W61" s="800"/>
      <c r="X61" s="1375"/>
      <c r="Y61" s="812"/>
      <c r="Z61" s="811"/>
      <c r="AA61" s="1688"/>
      <c r="AB61" s="784"/>
      <c r="AC61" s="782"/>
      <c r="AD61" s="782"/>
    </row>
    <row r="62" spans="1:30">
      <c r="A62" s="383">
        <v>94</v>
      </c>
      <c r="B62" s="383">
        <v>9.1410851999999994E-3</v>
      </c>
      <c r="C62" s="383" t="s">
        <v>801</v>
      </c>
      <c r="D62" s="788" t="s">
        <v>804</v>
      </c>
      <c r="E62" s="699"/>
      <c r="F62" s="722" t="str">
        <f>+VLOOKUP($A62,Datos!$F$11:$N$133,2,FALSE)</f>
        <v>CHILCA</v>
      </c>
      <c r="G62" s="698" t="str">
        <f>+VLOOKUP($A62,Datos!$F$11:$N$133,3,FALSE)</f>
        <v>TG3</v>
      </c>
      <c r="H62" s="816">
        <f>+VLOOKUP($A62,Datos!$F$11:$N$133,7,FALSE)</f>
        <v>9.1410851999999994E-3</v>
      </c>
      <c r="I62" s="815">
        <f>+VLOOKUP($A62,Datos!$F$11:$N$133,5,FALSE)*1000</f>
        <v>194194.6</v>
      </c>
      <c r="J62" s="814">
        <f t="shared" si="4"/>
        <v>3389692.0700000003</v>
      </c>
      <c r="K62" s="813">
        <f t="shared" si="5"/>
        <v>1</v>
      </c>
      <c r="L62" s="800">
        <f>+VLOOKUP($A62,Datos!F$11:K$133,6,FALSE)*1000</f>
        <v>189693.94311673508</v>
      </c>
      <c r="M62" s="1375">
        <f t="shared" si="0"/>
        <v>189693.94311673508</v>
      </c>
      <c r="N62" s="812">
        <f t="shared" si="1"/>
        <v>152772.22393048144</v>
      </c>
      <c r="O62" s="811">
        <f>+IF(VLOOKUP($A62,Datos!$F$11:$N$133,9,FALSE)="CR",Datos!$R$5,H62)</f>
        <v>9.1410851999999994E-3</v>
      </c>
      <c r="P62" s="1688" t="str">
        <f>+IF(VLOOKUP($A62,Datos!$F$11:$N$133,9,FALSE)="CR","(*)","")</f>
        <v/>
      </c>
      <c r="Q62" s="722"/>
      <c r="R62" s="698"/>
      <c r="S62" s="816"/>
      <c r="T62" s="815"/>
      <c r="U62" s="814"/>
      <c r="V62" s="813"/>
      <c r="W62" s="800"/>
      <c r="X62" s="1375"/>
      <c r="Y62" s="812"/>
      <c r="Z62" s="811"/>
      <c r="AA62" s="1688"/>
      <c r="AB62" s="784"/>
      <c r="AC62" s="782"/>
      <c r="AD62" s="782"/>
    </row>
    <row r="63" spans="1:30">
      <c r="A63" s="383">
        <v>98</v>
      </c>
      <c r="B63" s="383">
        <v>1.0464820600000001E-2</v>
      </c>
      <c r="C63" s="383" t="s">
        <v>420</v>
      </c>
      <c r="D63" s="788" t="s">
        <v>804</v>
      </c>
      <c r="E63" s="699"/>
      <c r="F63" s="722" t="str">
        <f>+VLOOKUP($A63,Datos!$F$11:$N$133,2,FALSE)</f>
        <v>KALLPA</v>
      </c>
      <c r="G63" s="698" t="str">
        <f>+VLOOKUP($A63,Datos!$F$11:$N$133,3,FALSE)</f>
        <v>TG3</v>
      </c>
      <c r="H63" s="816">
        <f>+VLOOKUP($A63,Datos!$F$11:$N$133,7,FALSE)</f>
        <v>1.0464820600000001E-2</v>
      </c>
      <c r="I63" s="815">
        <f>+VLOOKUP($A63,Datos!$F$11:$N$133,5,FALSE)*1000</f>
        <v>197844</v>
      </c>
      <c r="J63" s="814">
        <f t="shared" si="4"/>
        <v>3587536.0700000003</v>
      </c>
      <c r="K63" s="813">
        <f t="shared" si="5"/>
        <v>1</v>
      </c>
      <c r="L63" s="800">
        <f>+VLOOKUP($A63,Datos!F$11:K$133,6,FALSE)*1000</f>
        <v>195701.36662106702</v>
      </c>
      <c r="M63" s="1375">
        <f t="shared" si="0"/>
        <v>195701.36662106702</v>
      </c>
      <c r="N63" s="812">
        <f t="shared" si="1"/>
        <v>157610.37233822609</v>
      </c>
      <c r="O63" s="811">
        <f>+IF(VLOOKUP($A63,Datos!$F$11:$N$133,9,FALSE)="CR",Datos!$R$5,H63)</f>
        <v>1.0464820600000001E-2</v>
      </c>
      <c r="P63" s="1688" t="str">
        <f>+IF(VLOOKUP($A63,Datos!$F$11:$N$133,9,FALSE)="CR","(*)","")</f>
        <v/>
      </c>
      <c r="Q63" s="722"/>
      <c r="R63" s="698"/>
      <c r="S63" s="816"/>
      <c r="T63" s="815"/>
      <c r="U63" s="814"/>
      <c r="V63" s="813"/>
      <c r="W63" s="800"/>
      <c r="X63" s="1375"/>
      <c r="Y63" s="812"/>
      <c r="Z63" s="811"/>
      <c r="AA63" s="1688"/>
      <c r="AB63" s="784"/>
      <c r="AC63" s="782"/>
      <c r="AD63" s="782"/>
    </row>
    <row r="64" spans="1:30">
      <c r="A64" s="383">
        <v>97</v>
      </c>
      <c r="B64" s="383">
        <v>1.07955536E-2</v>
      </c>
      <c r="C64" s="383" t="s">
        <v>420</v>
      </c>
      <c r="D64" s="788" t="s">
        <v>742</v>
      </c>
      <c r="E64" s="699"/>
      <c r="F64" s="722" t="str">
        <f>+VLOOKUP($A64,Datos!$F$11:$N$133,2,FALSE)</f>
        <v>KALLPA</v>
      </c>
      <c r="G64" s="698" t="str">
        <f>+VLOOKUP($A64,Datos!$F$11:$N$133,3,FALSE)</f>
        <v>TG2</v>
      </c>
      <c r="H64" s="816">
        <f>+VLOOKUP($A64,Datos!$F$11:$N$133,7,FALSE)</f>
        <v>1.07955536E-2</v>
      </c>
      <c r="I64" s="815">
        <f>+VLOOKUP($A64,Datos!$F$11:$N$133,5,FALSE)*1000</f>
        <v>193515.9</v>
      </c>
      <c r="J64" s="814">
        <f t="shared" si="4"/>
        <v>3781051.97</v>
      </c>
      <c r="K64" s="813">
        <f t="shared" si="5"/>
        <v>1</v>
      </c>
      <c r="L64" s="800">
        <f>+VLOOKUP($A64,Datos!F$11:K$133,6,FALSE)*1000</f>
        <v>192986.44473324213</v>
      </c>
      <c r="M64" s="1375">
        <f t="shared" si="0"/>
        <v>192986.44473324213</v>
      </c>
      <c r="N64" s="812">
        <f t="shared" si="1"/>
        <v>155423.87841129396</v>
      </c>
      <c r="O64" s="811">
        <f>+IF(VLOOKUP($A64,Datos!$F$11:$N$133,9,FALSE)="CR",Datos!$R$5,H64)</f>
        <v>1.07955536E-2</v>
      </c>
      <c r="P64" s="1688" t="str">
        <f>+IF(VLOOKUP($A64,Datos!$F$11:$N$133,9,FALSE)="CR","(*)","")</f>
        <v/>
      </c>
      <c r="Q64" s="722"/>
      <c r="R64" s="698"/>
      <c r="S64" s="816"/>
      <c r="T64" s="815"/>
      <c r="U64" s="814"/>
      <c r="V64" s="813"/>
      <c r="W64" s="800"/>
      <c r="X64" s="1375"/>
      <c r="Y64" s="812"/>
      <c r="Z64" s="811"/>
      <c r="AA64" s="1688"/>
      <c r="AB64" s="784"/>
      <c r="AC64" s="782"/>
      <c r="AD64" s="782"/>
    </row>
    <row r="65" spans="1:30">
      <c r="A65" s="383">
        <v>92</v>
      </c>
      <c r="B65" s="383">
        <v>1.1814800399999999E-2</v>
      </c>
      <c r="C65" s="383" t="s">
        <v>801</v>
      </c>
      <c r="D65" s="788" t="s">
        <v>686</v>
      </c>
      <c r="E65" s="699"/>
      <c r="F65" s="722" t="str">
        <f>+VLOOKUP($A65,Datos!$F$11:$N$133,2,FALSE)</f>
        <v>CHILCA</v>
      </c>
      <c r="G65" s="698" t="str">
        <f>+VLOOKUP($A65,Datos!$F$11:$N$133,3,FALSE)</f>
        <v>TG1</v>
      </c>
      <c r="H65" s="816">
        <f>+VLOOKUP($A65,Datos!$F$11:$N$133,7,FALSE)</f>
        <v>1.1814800399999999E-2</v>
      </c>
      <c r="I65" s="815">
        <f>+VLOOKUP($A65,Datos!$F$11:$N$133,5,FALSE)*1000</f>
        <v>171463.8</v>
      </c>
      <c r="J65" s="814">
        <f t="shared" si="4"/>
        <v>3952515.77</v>
      </c>
      <c r="K65" s="813">
        <f t="shared" si="5"/>
        <v>1</v>
      </c>
      <c r="L65" s="800">
        <f>+VLOOKUP($A65,Datos!F$11:K$133,6,FALSE)*1000</f>
        <v>171229.23939808478</v>
      </c>
      <c r="M65" s="1375">
        <f t="shared" si="0"/>
        <v>171229.23939808478</v>
      </c>
      <c r="N65" s="812">
        <f t="shared" si="1"/>
        <v>137901.4599779408</v>
      </c>
      <c r="O65" s="811">
        <f>+IF(VLOOKUP($A65,Datos!$F$11:$N$133,9,FALSE)="CR",Datos!$R$5,H65)</f>
        <v>1.1814800399999999E-2</v>
      </c>
      <c r="P65" s="1688" t="str">
        <f>+IF(VLOOKUP($A65,Datos!$F$11:$N$133,9,FALSE)="CR","(*)","")</f>
        <v/>
      </c>
      <c r="Q65" s="722"/>
      <c r="R65" s="698"/>
      <c r="S65" s="816"/>
      <c r="T65" s="815"/>
      <c r="U65" s="814"/>
      <c r="V65" s="813"/>
      <c r="W65" s="800"/>
      <c r="X65" s="1375"/>
      <c r="Y65" s="812"/>
      <c r="Z65" s="811"/>
      <c r="AA65" s="1688"/>
      <c r="AB65" s="784"/>
      <c r="AC65" s="782"/>
      <c r="AD65" s="782"/>
    </row>
    <row r="66" spans="1:30">
      <c r="A66" s="383">
        <v>96</v>
      </c>
      <c r="B66" s="383">
        <v>1.19784262E-2</v>
      </c>
      <c r="C66" s="383" t="s">
        <v>420</v>
      </c>
      <c r="D66" s="788" t="s">
        <v>686</v>
      </c>
      <c r="E66" s="699"/>
      <c r="F66" s="722" t="str">
        <f>+VLOOKUP($A66,Datos!$F$11:$N$133,2,FALSE)</f>
        <v>KALLPA</v>
      </c>
      <c r="G66" s="698" t="str">
        <f>+VLOOKUP($A66,Datos!$F$11:$N$133,3,FALSE)</f>
        <v>TG1</v>
      </c>
      <c r="H66" s="816">
        <f>+VLOOKUP($A66,Datos!$F$11:$N$133,7,FALSE)</f>
        <v>1.19784262E-2</v>
      </c>
      <c r="I66" s="815">
        <f>+VLOOKUP($A66,Datos!$F$11:$N$133,5,FALSE)*1000</f>
        <v>189868</v>
      </c>
      <c r="J66" s="814">
        <f t="shared" si="4"/>
        <v>4142383.77</v>
      </c>
      <c r="K66" s="813">
        <f t="shared" si="5"/>
        <v>1</v>
      </c>
      <c r="L66" s="800">
        <f>+VLOOKUP($A66,Datos!F$11:K$133,6,FALSE)*1000</f>
        <v>188613.53145396645</v>
      </c>
      <c r="M66" s="1375">
        <f t="shared" si="0"/>
        <v>188613.53145396645</v>
      </c>
      <c r="N66" s="812">
        <f t="shared" si="1"/>
        <v>151902.10182869129</v>
      </c>
      <c r="O66" s="811">
        <f>+IF(VLOOKUP($A66,Datos!$F$11:$N$133,9,FALSE)="CR",Datos!$R$5,H66)</f>
        <v>1.19784262E-2</v>
      </c>
      <c r="P66" s="1688" t="str">
        <f>+IF(VLOOKUP($A66,Datos!$F$11:$N$133,9,FALSE)="CR","(*)","")</f>
        <v/>
      </c>
      <c r="Q66" s="722"/>
      <c r="R66" s="698"/>
      <c r="S66" s="816"/>
      <c r="T66" s="815"/>
      <c r="U66" s="814"/>
      <c r="V66" s="813"/>
      <c r="W66" s="800"/>
      <c r="X66" s="1375"/>
      <c r="Y66" s="812"/>
      <c r="Z66" s="811"/>
      <c r="AA66" s="1688"/>
      <c r="AB66" s="784"/>
      <c r="AC66" s="782"/>
      <c r="AD66" s="782"/>
    </row>
    <row r="67" spans="1:30">
      <c r="A67" s="383">
        <v>93</v>
      </c>
      <c r="B67" s="383">
        <v>1.2017257199999999E-2</v>
      </c>
      <c r="C67" s="383" t="s">
        <v>801</v>
      </c>
      <c r="D67" s="788" t="s">
        <v>742</v>
      </c>
      <c r="E67" s="699"/>
      <c r="F67" s="722" t="str">
        <f>+VLOOKUP($A67,Datos!$F$11:$N$133,2,FALSE)</f>
        <v>CHILCA</v>
      </c>
      <c r="G67" s="698" t="str">
        <f>+VLOOKUP($A67,Datos!$F$11:$N$133,3,FALSE)</f>
        <v>TG2</v>
      </c>
      <c r="H67" s="816">
        <f>+VLOOKUP($A67,Datos!$F$11:$N$133,7,FALSE)</f>
        <v>1.2017257199999999E-2</v>
      </c>
      <c r="I67" s="815">
        <f>+VLOOKUP($A67,Datos!$F$11:$N$133,5,FALSE)*1000</f>
        <v>170277</v>
      </c>
      <c r="J67" s="814">
        <f t="shared" si="4"/>
        <v>4312660.7699999996</v>
      </c>
      <c r="K67" s="813">
        <f t="shared" si="5"/>
        <v>1</v>
      </c>
      <c r="L67" s="800">
        <f>+VLOOKUP($A67,Datos!F$11:K$133,6,FALSE)*1000</f>
        <v>169443.60291837665</v>
      </c>
      <c r="M67" s="1375">
        <f t="shared" si="0"/>
        <v>169443.60291837665</v>
      </c>
      <c r="N67" s="812">
        <f t="shared" si="1"/>
        <v>136463.37686545824</v>
      </c>
      <c r="O67" s="811">
        <f>+IF(VLOOKUP($A67,Datos!$F$11:$N$133,9,FALSE)="CR",Datos!$R$5,H67)</f>
        <v>1.2017257199999999E-2</v>
      </c>
      <c r="P67" s="1688" t="str">
        <f>+IF(VLOOKUP($A67,Datos!$F$11:$N$133,9,FALSE)="CR","(*)","")</f>
        <v/>
      </c>
      <c r="Q67" s="722"/>
      <c r="R67" s="698"/>
      <c r="S67" s="816"/>
      <c r="T67" s="815"/>
      <c r="U67" s="814"/>
      <c r="V67" s="813"/>
      <c r="W67" s="800"/>
      <c r="X67" s="1375"/>
      <c r="Y67" s="812"/>
      <c r="Z67" s="811"/>
      <c r="AA67" s="1688"/>
      <c r="AB67" s="784"/>
      <c r="AC67" s="782"/>
      <c r="AD67" s="782"/>
    </row>
    <row r="68" spans="1:30">
      <c r="A68" s="383">
        <v>80</v>
      </c>
      <c r="B68" s="383">
        <v>2.2100601688376735E-2</v>
      </c>
      <c r="C68" s="383" t="s">
        <v>781</v>
      </c>
      <c r="D68" s="788" t="s">
        <v>782</v>
      </c>
      <c r="E68" s="699"/>
      <c r="F68" s="722" t="str">
        <f>+VLOOKUP($A68,Datos!$F$11:$N$133,2,FALSE)</f>
        <v>INDEPENDENCIA</v>
      </c>
      <c r="G68" s="698" t="str">
        <f>+VLOOKUP($A68,Datos!$F$11:$N$133,3,FALSE)</f>
        <v>WARTSILA1</v>
      </c>
      <c r="H68" s="816">
        <f>+VLOOKUP($A68,Datos!$F$11:$N$133,7,FALSE)</f>
        <v>2.2100601688376735E-2</v>
      </c>
      <c r="I68" s="815">
        <f>+VLOOKUP($A68,Datos!$F$11:$N$133,5,FALSE)*1000</f>
        <v>5742</v>
      </c>
      <c r="J68" s="814">
        <f t="shared" si="4"/>
        <v>4318402.7699999996</v>
      </c>
      <c r="K68" s="813">
        <f t="shared" si="5"/>
        <v>1</v>
      </c>
      <c r="L68" s="800">
        <f>+VLOOKUP($A68,Datos!F$11:K$133,6,FALSE)*1000</f>
        <v>5674.1607696836436</v>
      </c>
      <c r="M68" s="1375">
        <f t="shared" si="0"/>
        <v>5674.1607696836436</v>
      </c>
      <c r="N68" s="812">
        <f t="shared" si="1"/>
        <v>4569.7513873187409</v>
      </c>
      <c r="O68" s="811">
        <f>+IF(VLOOKUP($A68,Datos!$F$11:$N$133,9,FALSE)="CR",Datos!$R$5,H68)</f>
        <v>2.2100601688376735E-2</v>
      </c>
      <c r="P68" s="1688" t="str">
        <f>+IF(VLOOKUP($A68,Datos!$F$11:$N$133,9,FALSE)="CR","(*)","")</f>
        <v/>
      </c>
      <c r="Q68" s="722"/>
      <c r="R68" s="698"/>
      <c r="S68" s="816"/>
      <c r="T68" s="815"/>
      <c r="U68" s="814"/>
      <c r="V68" s="813"/>
      <c r="W68" s="800"/>
      <c r="X68" s="1375"/>
      <c r="Y68" s="812"/>
      <c r="Z68" s="811"/>
      <c r="AA68" s="1688"/>
      <c r="AB68" s="784"/>
      <c r="AC68" s="782"/>
      <c r="AD68" s="782"/>
    </row>
    <row r="69" spans="1:30">
      <c r="A69" s="383">
        <v>81</v>
      </c>
      <c r="B69" s="383">
        <v>2.2100601688376735E-2</v>
      </c>
      <c r="C69" s="383" t="s">
        <v>781</v>
      </c>
      <c r="D69" s="788" t="s">
        <v>784</v>
      </c>
      <c r="E69" s="699"/>
      <c r="F69" s="722" t="str">
        <f>+VLOOKUP($A69,Datos!$F$11:$N$133,2,FALSE)</f>
        <v>INDEPENDENCIA</v>
      </c>
      <c r="G69" s="698" t="str">
        <f>+VLOOKUP($A69,Datos!$F$11:$N$133,3,FALSE)</f>
        <v>WARTSILA2</v>
      </c>
      <c r="H69" s="816">
        <f>+VLOOKUP($A69,Datos!$F$11:$N$133,7,FALSE)</f>
        <v>2.2100601688376735E-2</v>
      </c>
      <c r="I69" s="815">
        <f>+VLOOKUP($A69,Datos!$F$11:$N$133,5,FALSE)*1000</f>
        <v>5750</v>
      </c>
      <c r="J69" s="814">
        <f t="shared" si="4"/>
        <v>4324152.7699999996</v>
      </c>
      <c r="K69" s="813">
        <f t="shared" si="5"/>
        <v>1</v>
      </c>
      <c r="L69" s="800">
        <f>+VLOOKUP($A69,Datos!F$11:K$133,6,FALSE)*1000</f>
        <v>5604.7733239879281</v>
      </c>
      <c r="M69" s="1375">
        <f t="shared" si="0"/>
        <v>5604.7733239879281</v>
      </c>
      <c r="N69" s="812">
        <f t="shared" si="1"/>
        <v>4513.8694006953383</v>
      </c>
      <c r="O69" s="811">
        <f>+IF(VLOOKUP($A69,Datos!$F$11:$N$133,9,FALSE)="CR",Datos!$R$5,H69)</f>
        <v>2.2100601688376735E-2</v>
      </c>
      <c r="P69" s="1688" t="str">
        <f>+IF(VLOOKUP($A69,Datos!$F$11:$N$133,9,FALSE)="CR","(*)","")</f>
        <v/>
      </c>
      <c r="Q69" s="722"/>
      <c r="R69" s="698"/>
      <c r="S69" s="816"/>
      <c r="T69" s="815"/>
      <c r="U69" s="814"/>
      <c r="V69" s="813"/>
      <c r="W69" s="800"/>
      <c r="X69" s="1375"/>
      <c r="Y69" s="812"/>
      <c r="Z69" s="811"/>
      <c r="AA69" s="1688"/>
      <c r="AB69" s="784"/>
      <c r="AC69" s="782"/>
      <c r="AD69" s="782"/>
    </row>
    <row r="70" spans="1:30">
      <c r="A70" s="383">
        <v>82</v>
      </c>
      <c r="B70" s="383">
        <v>2.2100601688376735E-2</v>
      </c>
      <c r="C70" s="383" t="s">
        <v>781</v>
      </c>
      <c r="D70" s="788" t="s">
        <v>785</v>
      </c>
      <c r="E70" s="699"/>
      <c r="F70" s="722" t="str">
        <f>+VLOOKUP($A70,Datos!$F$11:$N$133,2,FALSE)</f>
        <v>INDEPENDENCIA</v>
      </c>
      <c r="G70" s="698" t="str">
        <f>+VLOOKUP($A70,Datos!$F$11:$N$133,3,FALSE)</f>
        <v>WARTSILA3</v>
      </c>
      <c r="H70" s="816">
        <f>+VLOOKUP($A70,Datos!$F$11:$N$133,7,FALSE)</f>
        <v>2.2100601688376735E-2</v>
      </c>
      <c r="I70" s="815">
        <f>+VLOOKUP($A70,Datos!$F$11:$N$133,5,FALSE)*1000</f>
        <v>5741</v>
      </c>
      <c r="J70" s="814">
        <f t="shared" si="4"/>
        <v>4329893.7699999996</v>
      </c>
      <c r="K70" s="813">
        <f t="shared" si="5"/>
        <v>1</v>
      </c>
      <c r="L70" s="800">
        <f>+VLOOKUP($A70,Datos!F$11:K$133,6,FALSE)*1000</f>
        <v>5665.4404549785177</v>
      </c>
      <c r="M70" s="1375">
        <f t="shared" si="0"/>
        <v>5665.4404549785177</v>
      </c>
      <c r="N70" s="812">
        <f t="shared" si="1"/>
        <v>4562.7283804214885</v>
      </c>
      <c r="O70" s="811">
        <f>+IF(VLOOKUP($A70,Datos!$F$11:$N$133,9,FALSE)="CR",Datos!$R$5,H70)</f>
        <v>2.2100601688376735E-2</v>
      </c>
      <c r="P70" s="1688" t="str">
        <f>+IF(VLOOKUP($A70,Datos!$F$11:$N$133,9,FALSE)="CR","(*)","")</f>
        <v/>
      </c>
      <c r="Q70" s="714" t="s">
        <v>378</v>
      </c>
      <c r="R70" s="830"/>
      <c r="S70" s="827"/>
      <c r="T70" s="829">
        <f>SUM(I10:I77)+SUM(T10:T69)</f>
        <v>6517369.6699999999</v>
      </c>
      <c r="U70" s="828"/>
      <c r="V70" s="827"/>
      <c r="W70" s="826">
        <f>SUM(L10:L77)+SUM(W10:W69)</f>
        <v>6372366.4927887898</v>
      </c>
      <c r="X70" s="825">
        <f>SUM(M10:M77)+SUM(X10:X69)</f>
        <v>6245059.100874275</v>
      </c>
      <c r="Y70" s="824">
        <f>SUM(N10:N77)+SUM(Y10:Y69)</f>
        <v>5132059.489133684</v>
      </c>
      <c r="Z70" s="823"/>
      <c r="AA70" s="1688"/>
      <c r="AB70" s="784"/>
      <c r="AC70" s="782"/>
      <c r="AD70" s="782"/>
    </row>
    <row r="71" spans="1:30">
      <c r="A71" s="383">
        <v>83</v>
      </c>
      <c r="B71" s="383">
        <v>2.2100601688376735E-2</v>
      </c>
      <c r="C71" s="383" t="s">
        <v>781</v>
      </c>
      <c r="D71" s="788" t="s">
        <v>786</v>
      </c>
      <c r="E71" s="699"/>
      <c r="F71" s="722" t="str">
        <f>+VLOOKUP($A71,Datos!$F$11:$N$133,2,FALSE)</f>
        <v>INDEPENDENCIA</v>
      </c>
      <c r="G71" s="698" t="str">
        <f>+VLOOKUP($A71,Datos!$F$11:$N$133,3,FALSE)</f>
        <v>WARTSILA4</v>
      </c>
      <c r="H71" s="816">
        <f>+VLOOKUP($A71,Datos!$F$11:$N$133,7,FALSE)</f>
        <v>2.2100601688376735E-2</v>
      </c>
      <c r="I71" s="815">
        <f>+VLOOKUP($A71,Datos!$F$11:$N$133,5,FALSE)*1000</f>
        <v>5734</v>
      </c>
      <c r="J71" s="814">
        <f t="shared" si="4"/>
        <v>4335627.7699999996</v>
      </c>
      <c r="K71" s="813">
        <f t="shared" si="5"/>
        <v>1</v>
      </c>
      <c r="L71" s="800">
        <f>+VLOOKUP($A71,Datos!F$11:K$133,6,FALSE)*1000</f>
        <v>5634.5207637549192</v>
      </c>
      <c r="M71" s="1375">
        <f t="shared" si="0"/>
        <v>5634.5207637549192</v>
      </c>
      <c r="N71" s="812">
        <f t="shared" si="1"/>
        <v>4537.8268473843164</v>
      </c>
      <c r="O71" s="811">
        <f>+IF(VLOOKUP($A71,Datos!$F$11:$N$133,9,FALSE)="CR",Datos!$R$5,H71)</f>
        <v>2.2100601688376735E-2</v>
      </c>
      <c r="P71" s="1688" t="str">
        <f>+IF(VLOOKUP($A71,Datos!$F$11:$N$133,9,FALSE)="CR","(*)","")</f>
        <v/>
      </c>
      <c r="Q71" s="355"/>
      <c r="R71" s="698"/>
      <c r="S71" s="795"/>
      <c r="T71" s="822"/>
      <c r="U71" s="822"/>
      <c r="V71" s="802"/>
      <c r="W71" s="821"/>
      <c r="X71" s="800"/>
      <c r="Y71" s="800"/>
      <c r="Z71" s="795"/>
      <c r="AA71" s="1688"/>
      <c r="AB71" s="784"/>
      <c r="AC71" s="782"/>
      <c r="AD71" s="782"/>
    </row>
    <row r="72" spans="1:30">
      <c r="A72" s="383">
        <v>63</v>
      </c>
      <c r="B72" s="383">
        <v>2.3782798324012387E-2</v>
      </c>
      <c r="C72" s="383" t="s">
        <v>740</v>
      </c>
      <c r="D72" s="788" t="s">
        <v>686</v>
      </c>
      <c r="E72" s="699"/>
      <c r="F72" s="722" t="str">
        <f>+VLOOKUP($A72,Datos!$F$11:$N$133,2,FALSE)</f>
        <v xml:space="preserve">PISCO </v>
      </c>
      <c r="G72" s="698" t="str">
        <f>+VLOOKUP($A72,Datos!$F$11:$N$133,3,FALSE)</f>
        <v>TG1</v>
      </c>
      <c r="H72" s="816">
        <f>+VLOOKUP($A72,Datos!$F$11:$N$133,7,FALSE)</f>
        <v>2.3782798324012387E-2</v>
      </c>
      <c r="I72" s="815">
        <f>+VLOOKUP($A72,Datos!$F$11:$N$133,5,FALSE)*1000</f>
        <v>35376</v>
      </c>
      <c r="J72" s="814">
        <f t="shared" si="4"/>
        <v>4371003.7699999996</v>
      </c>
      <c r="K72" s="813">
        <f t="shared" si="5"/>
        <v>1</v>
      </c>
      <c r="L72" s="800">
        <f>+VLOOKUP($A72,Datos!F$11:K$133,6,FALSE)*1000</f>
        <v>33771.985919665116</v>
      </c>
      <c r="M72" s="1375">
        <f t="shared" si="0"/>
        <v>33771.985919665116</v>
      </c>
      <c r="N72" s="812">
        <f t="shared" si="1"/>
        <v>27198.661753375578</v>
      </c>
      <c r="O72" s="811">
        <f>+IF(VLOOKUP($A72,Datos!$F$11:$N$133,9,FALSE)="CR",Datos!$R$5,H72)</f>
        <v>2.3782798324012387E-2</v>
      </c>
      <c r="P72" s="1688" t="str">
        <f>+IF(VLOOKUP($A72,Datos!$F$11:$N$133,9,FALSE)="CR","(*)","")</f>
        <v/>
      </c>
      <c r="Q72" s="721"/>
      <c r="R72" s="721"/>
      <c r="S72" s="721"/>
      <c r="T72" s="709"/>
      <c r="V72" s="820"/>
      <c r="W72" s="721"/>
      <c r="X72" s="721"/>
      <c r="Y72" s="1369"/>
      <c r="Z72" s="1369"/>
      <c r="AB72" s="784"/>
      <c r="AC72" s="782"/>
      <c r="AD72" s="782"/>
    </row>
    <row r="73" spans="1:30">
      <c r="A73" s="383">
        <v>64</v>
      </c>
      <c r="B73" s="383">
        <v>2.3843588417784542E-2</v>
      </c>
      <c r="C73" s="383" t="s">
        <v>740</v>
      </c>
      <c r="D73" s="788" t="s">
        <v>742</v>
      </c>
      <c r="E73" s="699"/>
      <c r="F73" s="722" t="str">
        <f>+VLOOKUP($A73,Datos!$F$11:$N$133,2,FALSE)</f>
        <v xml:space="preserve">PISCO </v>
      </c>
      <c r="G73" s="698" t="str">
        <f>+VLOOKUP($A73,Datos!$F$11:$N$133,3,FALSE)</f>
        <v>TG2</v>
      </c>
      <c r="H73" s="816">
        <f>+VLOOKUP($A73,Datos!$F$11:$N$133,7,FALSE)</f>
        <v>2.3843588417784542E-2</v>
      </c>
      <c r="I73" s="815">
        <f>+VLOOKUP($A73,Datos!$F$11:$N$133,5,FALSE)*1000</f>
        <v>35285</v>
      </c>
      <c r="J73" s="814">
        <f t="shared" si="4"/>
        <v>4406288.7699999996</v>
      </c>
      <c r="K73" s="813">
        <f t="shared" si="5"/>
        <v>1</v>
      </c>
      <c r="L73" s="800">
        <f>+VLOOKUP($A73,Datos!F$11:K$133,6,FALSE)*1000</f>
        <v>34754.054157056511</v>
      </c>
      <c r="M73" s="1375">
        <f t="shared" si="0"/>
        <v>34754.054157056511</v>
      </c>
      <c r="N73" s="812">
        <f t="shared" si="1"/>
        <v>27989.581833440778</v>
      </c>
      <c r="O73" s="811">
        <f>+IF(VLOOKUP($A73,Datos!$F$11:$N$133,9,FALSE)="CR",Datos!$R$5,H73)</f>
        <v>2.3843588417784542E-2</v>
      </c>
      <c r="P73" s="1688" t="str">
        <f>+IF(VLOOKUP($A73,Datos!$F$11:$N$133,9,FALSE)="CR","(*)","")</f>
        <v/>
      </c>
      <c r="Q73" s="721"/>
      <c r="R73" s="721"/>
      <c r="S73" s="721"/>
      <c r="T73" s="1680"/>
      <c r="U73" s="1680"/>
      <c r="V73" s="819"/>
      <c r="W73" s="721"/>
      <c r="X73" s="721"/>
      <c r="Y73" s="1369"/>
      <c r="Z73" s="1369"/>
      <c r="AB73" s="784"/>
      <c r="AC73" s="782"/>
      <c r="AD73" s="782"/>
    </row>
    <row r="74" spans="1:30">
      <c r="A74" s="383">
        <v>21</v>
      </c>
      <c r="B74" s="383">
        <v>4.5240595858105831E-2</v>
      </c>
      <c r="C74" s="383" t="s">
        <v>640</v>
      </c>
      <c r="D74" s="788" t="s">
        <v>641</v>
      </c>
      <c r="E74" s="699"/>
      <c r="F74" s="722" t="str">
        <f>+VLOOKUP($A74,Datos!$F$11:$N$133,2,FALSE)</f>
        <v>VENTANILLA</v>
      </c>
      <c r="G74" s="698" t="str">
        <f>+VLOOKUP($A74,Datos!$F$11:$N$133,3,FALSE)</f>
        <v>TG3+TG4 CCOMB F.DIREC.</v>
      </c>
      <c r="H74" s="816">
        <f>+VLOOKUP($A74,Datos!$F$11:$N$133,7,FALSE)</f>
        <v>4.5240595858105831E-2</v>
      </c>
      <c r="I74" s="815">
        <f>+VLOOKUP($A74,Datos!$F$11:$N$133,5,FALSE)*1000</f>
        <v>492745</v>
      </c>
      <c r="J74" s="814">
        <f t="shared" si="4"/>
        <v>4899033.7699999996</v>
      </c>
      <c r="K74" s="813">
        <f t="shared" si="5"/>
        <v>1</v>
      </c>
      <c r="L74" s="800">
        <f>+VLOOKUP($A74,Datos!F$11:K$133,6,FALSE)*1000</f>
        <v>489671.39427907509</v>
      </c>
      <c r="M74" s="1375">
        <f t="shared" ref="M74:M77" si="12">+L74*K74</f>
        <v>489671.39427907509</v>
      </c>
      <c r="N74" s="812">
        <f t="shared" ref="N74:N77" si="13">+L74/X$83</f>
        <v>394362.55407015275</v>
      </c>
      <c r="O74" s="811">
        <f>+IF(VLOOKUP($A74,Datos!$F$11:$N$133,9,FALSE)="CR",Datos!$R$5,H74)</f>
        <v>4.5240595858105831E-2</v>
      </c>
      <c r="P74" s="1688" t="str">
        <f>+IF(VLOOKUP($A74,Datos!$F$11:$N$133,9,FALSE)="CR","(*)","")</f>
        <v/>
      </c>
      <c r="U74" s="818"/>
      <c r="V74" s="817"/>
      <c r="AB74" s="784"/>
      <c r="AC74" s="782"/>
      <c r="AD74" s="782"/>
    </row>
    <row r="75" spans="1:30">
      <c r="A75" s="383">
        <v>20</v>
      </c>
      <c r="B75" s="383">
        <v>5.8137439398645414E-2</v>
      </c>
      <c r="C75" s="383" t="s">
        <v>624</v>
      </c>
      <c r="D75" s="788" t="s">
        <v>637</v>
      </c>
      <c r="E75" s="699"/>
      <c r="F75" s="722" t="str">
        <f>+VLOOKUP($A75,Datos!$F$11:$N$133,2,FALSE)</f>
        <v>SANTA ROSA</v>
      </c>
      <c r="G75" s="698" t="str">
        <f>+VLOOKUP($A75,Datos!$F$11:$N$133,3,FALSE)</f>
        <v>TG-8</v>
      </c>
      <c r="H75" s="816">
        <f>+VLOOKUP($A75,Datos!$F$11:$N$133,7,FALSE)</f>
        <v>5.8137439398645414E-2</v>
      </c>
      <c r="I75" s="815">
        <f>+VLOOKUP($A75,Datos!$F$11:$N$133,5,FALSE)*1000</f>
        <v>199829.90000000002</v>
      </c>
      <c r="J75" s="814">
        <f t="shared" ref="J75:J77" si="14">+J74+I75</f>
        <v>5098863.67</v>
      </c>
      <c r="K75" s="813">
        <f t="shared" ref="K75:K77" si="15">+IF(J75&lt;=$X$81,1,IF(($X$81-J74)/I75&gt;0,($X$81-J74)/I75,0))</f>
        <v>1</v>
      </c>
      <c r="L75" s="800">
        <f>+VLOOKUP($A75,Datos!F$11:K$133,6,FALSE)*1000</f>
        <v>199327.97127260984</v>
      </c>
      <c r="M75" s="1375">
        <f t="shared" si="12"/>
        <v>199327.97127260984</v>
      </c>
      <c r="N75" s="812">
        <f t="shared" si="13"/>
        <v>160531.10058515737</v>
      </c>
      <c r="O75" s="811">
        <f>+IF(VLOOKUP($A75,Datos!$F$11:$N$133,9,FALSE)="CR",Datos!$R$5,H75)</f>
        <v>5.8137439398645414E-2</v>
      </c>
      <c r="P75" s="1688" t="str">
        <f>+IF(VLOOKUP($A75,Datos!$F$11:$N$133,9,FALSE)="CR","(*)","")</f>
        <v/>
      </c>
      <c r="T75" s="817"/>
      <c r="U75" s="817"/>
      <c r="AB75" s="784"/>
      <c r="AC75" s="782"/>
      <c r="AD75" s="782"/>
    </row>
    <row r="76" spans="1:30">
      <c r="A76" s="383">
        <v>19</v>
      </c>
      <c r="B76" s="383">
        <v>6.6980350510032718E-2</v>
      </c>
      <c r="C76" s="383" t="s">
        <v>624</v>
      </c>
      <c r="D76" s="788" t="s">
        <v>633</v>
      </c>
      <c r="E76" s="699"/>
      <c r="F76" s="722" t="str">
        <f>+VLOOKUP($A76,Datos!$F$11:$N$133,2,FALSE)</f>
        <v>SANTA ROSA</v>
      </c>
      <c r="G76" s="698" t="str">
        <f>+VLOOKUP($A76,Datos!$F$11:$N$133,3,FALSE)</f>
        <v>WTG-7</v>
      </c>
      <c r="H76" s="816">
        <f>+VLOOKUP($A76,Datos!$F$11:$N$133,7,FALSE)</f>
        <v>6.6980350510032718E-2</v>
      </c>
      <c r="I76" s="815">
        <f>+VLOOKUP($A76,Datos!$F$11:$N$133,5,FALSE)*1000</f>
        <v>123910</v>
      </c>
      <c r="J76" s="814">
        <f t="shared" si="14"/>
        <v>5222773.67</v>
      </c>
      <c r="K76" s="813">
        <f t="shared" si="15"/>
        <v>1</v>
      </c>
      <c r="L76" s="800">
        <f>+VLOOKUP($A76,Datos!F$11:K$133,6,FALSE)*1000</f>
        <v>123120.84830521356</v>
      </c>
      <c r="M76" s="1375">
        <f t="shared" si="12"/>
        <v>123120.84830521356</v>
      </c>
      <c r="N76" s="812">
        <f t="shared" si="13"/>
        <v>99156.807532962936</v>
      </c>
      <c r="O76" s="811">
        <f>+IF(VLOOKUP($A76,Datos!$F$11:$N$133,9,FALSE)="CR",Datos!$R$5,H76)</f>
        <v>6.6980350510032718E-2</v>
      </c>
      <c r="P76" s="1688" t="str">
        <f>+IF(VLOOKUP($A76,Datos!$F$11:$N$133,9,FALSE)="CR","(*)","")</f>
        <v/>
      </c>
      <c r="T76" s="709"/>
      <c r="AB76" s="784"/>
      <c r="AC76" s="782"/>
      <c r="AD76" s="782"/>
    </row>
    <row r="77" spans="1:30">
      <c r="A77" s="383">
        <v>17</v>
      </c>
      <c r="B77" s="383">
        <v>6.8427312111733293E-2</v>
      </c>
      <c r="C77" s="383" t="s">
        <v>624</v>
      </c>
      <c r="D77" s="788" t="s">
        <v>625</v>
      </c>
      <c r="E77" s="699"/>
      <c r="F77" s="718" t="str">
        <f>+VLOOKUP($A77,Datos!$F$11:$N$133,2,FALSE)</f>
        <v>SANTA ROSA</v>
      </c>
      <c r="G77" s="810" t="str">
        <f>+VLOOKUP($A77,Datos!$F$11:$N$133,3,FALSE)</f>
        <v>UTI-5</v>
      </c>
      <c r="H77" s="809">
        <f>+VLOOKUP($A77,Datos!$F$11:$N$133,7,FALSE)</f>
        <v>6.8427312111733293E-2</v>
      </c>
      <c r="I77" s="808">
        <f>+VLOOKUP($A77,Datos!$F$11:$N$133,5,FALSE)*1000</f>
        <v>53062</v>
      </c>
      <c r="J77" s="807">
        <f t="shared" si="14"/>
        <v>5275835.67</v>
      </c>
      <c r="K77" s="806">
        <f t="shared" si="15"/>
        <v>1</v>
      </c>
      <c r="L77" s="805">
        <f>+VLOOKUP($A77,Datos!F$11:K$133,6,FALSE)*1000</f>
        <v>52598.357818358796</v>
      </c>
      <c r="M77" s="1377">
        <f t="shared" si="12"/>
        <v>52598.357818358796</v>
      </c>
      <c r="N77" s="804">
        <f t="shared" si="13"/>
        <v>42360.699382251332</v>
      </c>
      <c r="O77" s="803">
        <f>+IF(VLOOKUP($A77,Datos!$F$11:$N$133,9,FALSE)="CR",Datos!$R$5,H77)</f>
        <v>6.8427312111733293E-2</v>
      </c>
      <c r="P77" s="1688" t="str">
        <f>+IF(VLOOKUP($A77,Datos!$F$11:$N$133,9,FALSE)="CR","(*)","")</f>
        <v/>
      </c>
      <c r="Q77" s="355"/>
      <c r="R77" s="698"/>
      <c r="S77" s="795"/>
      <c r="T77" s="801"/>
      <c r="U77" s="801"/>
      <c r="V77" s="802"/>
      <c r="W77" s="800"/>
      <c r="X77" s="800"/>
      <c r="Y77" s="800"/>
      <c r="Z77" s="795"/>
      <c r="AA77" s="1688"/>
      <c r="AB77" s="784"/>
      <c r="AC77" s="782"/>
      <c r="AD77" s="782"/>
    </row>
    <row r="78" spans="1:30">
      <c r="A78" s="383">
        <v>18</v>
      </c>
      <c r="B78" s="383">
        <v>7.3003913471366186E-2</v>
      </c>
      <c r="C78" s="383" t="s">
        <v>624</v>
      </c>
      <c r="D78" s="788" t="s">
        <v>629</v>
      </c>
      <c r="E78" s="699"/>
      <c r="I78" s="709"/>
      <c r="Q78" s="355"/>
      <c r="R78" s="698"/>
      <c r="S78" s="795"/>
      <c r="T78" s="801"/>
      <c r="U78" s="801"/>
      <c r="V78" s="802"/>
      <c r="W78" s="801"/>
      <c r="X78" s="800"/>
      <c r="Y78" s="800"/>
      <c r="Z78" s="795"/>
      <c r="AA78" s="1688"/>
      <c r="AB78" s="784"/>
      <c r="AC78" s="782"/>
      <c r="AD78" s="782"/>
    </row>
    <row r="79" spans="1:30">
      <c r="A79" s="383">
        <v>39</v>
      </c>
      <c r="B79" s="383">
        <v>9.0576861474447365E-2</v>
      </c>
      <c r="C79" s="383" t="s">
        <v>685</v>
      </c>
      <c r="D79" s="788" t="s">
        <v>686</v>
      </c>
      <c r="E79" s="699"/>
      <c r="F79" s="1371" t="s">
        <v>896</v>
      </c>
      <c r="AA79" s="1688"/>
      <c r="AB79" s="784"/>
      <c r="AC79" s="782"/>
      <c r="AD79" s="782"/>
    </row>
    <row r="80" spans="1:30">
      <c r="A80" s="383">
        <v>1</v>
      </c>
      <c r="B80" s="383">
        <v>0.112638332806849</v>
      </c>
      <c r="C80" s="383" t="s">
        <v>566</v>
      </c>
      <c r="D80" s="788" t="s">
        <v>567</v>
      </c>
      <c r="E80" s="699"/>
      <c r="F80" s="1372" t="s">
        <v>895</v>
      </c>
      <c r="G80" s="1372"/>
      <c r="H80" s="1372"/>
      <c r="I80" s="1372"/>
      <c r="J80" s="1372"/>
      <c r="K80" s="1372"/>
      <c r="L80" s="1372"/>
      <c r="M80" s="1372"/>
      <c r="N80" s="1372"/>
      <c r="Q80" s="786"/>
      <c r="R80" s="786"/>
      <c r="S80" s="799" t="s">
        <v>894</v>
      </c>
      <c r="T80" s="799"/>
      <c r="U80" s="799"/>
      <c r="V80" s="799"/>
      <c r="W80" s="799"/>
      <c r="X80" s="798">
        <f>+RELACION!C67</f>
        <v>5029531</v>
      </c>
      <c r="Y80" s="797"/>
      <c r="Z80" s="795"/>
      <c r="AA80" s="1688"/>
      <c r="AB80" s="784"/>
      <c r="AC80" s="782"/>
      <c r="AD80" s="782"/>
    </row>
    <row r="81" spans="1:30">
      <c r="A81" s="383">
        <v>2</v>
      </c>
      <c r="B81" s="383">
        <v>0.11353027440047173</v>
      </c>
      <c r="C81" s="383" t="s">
        <v>566</v>
      </c>
      <c r="D81" s="788" t="s">
        <v>571</v>
      </c>
      <c r="E81" s="699"/>
      <c r="F81" s="1372" t="s">
        <v>893</v>
      </c>
      <c r="G81" s="1372"/>
      <c r="H81" s="1372"/>
      <c r="I81" s="1372"/>
      <c r="J81" s="1372"/>
      <c r="K81" s="1372"/>
      <c r="L81" s="1372"/>
      <c r="M81" s="1372"/>
      <c r="N81" s="1372"/>
      <c r="S81" s="799" t="s">
        <v>892</v>
      </c>
      <c r="T81" s="799"/>
      <c r="U81" s="799"/>
      <c r="V81" s="799"/>
      <c r="W81" s="799"/>
      <c r="X81" s="798">
        <f>+'6'!H132</f>
        <v>6387504.3700000001</v>
      </c>
      <c r="Y81" s="797"/>
      <c r="Z81" s="795"/>
      <c r="AA81" s="1688"/>
      <c r="AB81" s="784"/>
      <c r="AC81" s="782"/>
      <c r="AD81" s="782"/>
    </row>
    <row r="82" spans="1:30">
      <c r="A82" s="383">
        <v>90</v>
      </c>
      <c r="B82" s="383">
        <v>0.12760926983236473</v>
      </c>
      <c r="C82" s="383" t="s">
        <v>787</v>
      </c>
      <c r="D82" s="788" t="s">
        <v>797</v>
      </c>
      <c r="E82" s="699"/>
      <c r="F82" s="1372" t="s">
        <v>891</v>
      </c>
      <c r="G82" s="1372"/>
      <c r="H82" s="1372"/>
      <c r="I82" s="1372"/>
      <c r="J82" s="1372"/>
      <c r="K82" s="1372"/>
      <c r="L82" s="1372"/>
      <c r="M82" s="1372"/>
      <c r="N82" s="1372"/>
      <c r="S82" s="792" t="s">
        <v>1611</v>
      </c>
      <c r="T82" s="792"/>
      <c r="U82" s="792"/>
      <c r="V82" s="792"/>
      <c r="W82" s="792"/>
      <c r="X82" s="796">
        <f>+X70</f>
        <v>6245059.100874275</v>
      </c>
      <c r="Y82" s="792"/>
      <c r="Z82" s="795"/>
      <c r="AA82" s="1688"/>
      <c r="AB82" s="784"/>
      <c r="AC82" s="782"/>
      <c r="AD82" s="782"/>
    </row>
    <row r="83" spans="1:30">
      <c r="A83" s="383">
        <v>23</v>
      </c>
      <c r="B83" s="383">
        <v>0.27377897217993652</v>
      </c>
      <c r="C83" s="383" t="s">
        <v>644</v>
      </c>
      <c r="D83" s="788" t="s">
        <v>647</v>
      </c>
      <c r="E83" s="699"/>
      <c r="F83" s="1372" t="s">
        <v>890</v>
      </c>
      <c r="G83" s="1372"/>
      <c r="H83" s="1372"/>
      <c r="I83" s="1372"/>
      <c r="J83" s="1372"/>
      <c r="K83" s="1372"/>
      <c r="L83" s="1372"/>
      <c r="M83" s="1372"/>
      <c r="N83" s="1372"/>
      <c r="S83" s="792" t="s">
        <v>889</v>
      </c>
      <c r="T83" s="792"/>
      <c r="U83" s="792"/>
      <c r="V83" s="792"/>
      <c r="W83" s="792"/>
      <c r="X83" s="793">
        <f>+X82/X80</f>
        <v>1.2416782202702945</v>
      </c>
      <c r="Y83" s="792"/>
      <c r="AA83" s="1688"/>
      <c r="AC83" s="782"/>
      <c r="AD83" s="782"/>
    </row>
    <row r="84" spans="1:30">
      <c r="A84" s="383">
        <v>60</v>
      </c>
      <c r="B84" s="383">
        <v>0.40790078683625619</v>
      </c>
      <c r="C84" s="383" t="s">
        <v>734</v>
      </c>
      <c r="D84" s="788" t="s">
        <v>735</v>
      </c>
      <c r="E84" s="699"/>
      <c r="F84" s="1372"/>
      <c r="G84" s="1372"/>
      <c r="H84" s="1372"/>
      <c r="I84" s="1372"/>
      <c r="J84" s="1372"/>
      <c r="K84" s="1372"/>
      <c r="L84" s="1372"/>
      <c r="M84" s="1372"/>
      <c r="N84" s="1372"/>
      <c r="X84" s="791"/>
      <c r="AC84" s="782"/>
      <c r="AD84" s="782"/>
    </row>
    <row r="85" spans="1:30">
      <c r="A85" s="383">
        <v>61</v>
      </c>
      <c r="B85" s="383">
        <v>0.40790078683625619</v>
      </c>
      <c r="C85" s="383" t="s">
        <v>734</v>
      </c>
      <c r="D85" s="788" t="s">
        <v>737</v>
      </c>
      <c r="E85" s="699"/>
      <c r="F85" s="1372"/>
      <c r="G85" s="1372"/>
      <c r="H85" s="1372"/>
      <c r="I85" s="1372"/>
      <c r="J85" s="1372"/>
      <c r="K85" s="1372"/>
      <c r="L85" s="1372"/>
      <c r="M85" s="1372"/>
      <c r="N85" s="1372"/>
      <c r="AC85" s="782"/>
      <c r="AD85" s="782"/>
    </row>
    <row r="86" spans="1:30">
      <c r="A86" s="383">
        <v>62</v>
      </c>
      <c r="B86" s="383">
        <v>0.40790078683625619</v>
      </c>
      <c r="C86" s="383" t="s">
        <v>734</v>
      </c>
      <c r="D86" s="788" t="s">
        <v>738</v>
      </c>
      <c r="E86" s="699"/>
      <c r="AC86" s="782"/>
      <c r="AD86" s="782"/>
    </row>
    <row r="87" spans="1:30">
      <c r="A87" s="383">
        <v>46</v>
      </c>
      <c r="B87" s="383">
        <v>0.45741719487354848</v>
      </c>
      <c r="C87" s="383" t="s">
        <v>706</v>
      </c>
      <c r="D87" s="788" t="s">
        <v>707</v>
      </c>
      <c r="E87" s="699"/>
      <c r="Z87" s="1374"/>
    </row>
    <row r="88" spans="1:30">
      <c r="A88" s="383">
        <v>47</v>
      </c>
      <c r="B88" s="383">
        <v>0.45741719487354848</v>
      </c>
      <c r="C88" s="383" t="s">
        <v>706</v>
      </c>
      <c r="D88" s="788" t="s">
        <v>710</v>
      </c>
      <c r="E88" s="699"/>
      <c r="Z88" s="1369"/>
      <c r="AC88" s="782"/>
      <c r="AD88" s="782"/>
    </row>
    <row r="89" spans="1:30">
      <c r="A89" s="383">
        <v>68</v>
      </c>
      <c r="B89" s="383">
        <v>0.4726708592965993</v>
      </c>
      <c r="C89" s="383" t="s">
        <v>743</v>
      </c>
      <c r="D89" s="788" t="s">
        <v>751</v>
      </c>
      <c r="E89" s="699"/>
      <c r="G89" s="335"/>
      <c r="H89" s="335"/>
      <c r="I89" s="335"/>
      <c r="J89" s="335"/>
      <c r="K89" s="335"/>
      <c r="L89" s="335"/>
      <c r="M89" s="335"/>
      <c r="N89" s="335"/>
      <c r="O89" s="335"/>
      <c r="P89" s="1687"/>
      <c r="Z89" s="790"/>
      <c r="AC89" s="782"/>
      <c r="AD89" s="782"/>
    </row>
    <row r="90" spans="1:30">
      <c r="A90" s="383">
        <v>69</v>
      </c>
      <c r="B90" s="383">
        <v>0.4726708592965993</v>
      </c>
      <c r="C90" s="383" t="s">
        <v>743</v>
      </c>
      <c r="D90" s="788" t="s">
        <v>754</v>
      </c>
      <c r="E90" s="699"/>
      <c r="G90" s="335"/>
      <c r="H90" s="335"/>
      <c r="I90" s="335"/>
      <c r="J90" s="335"/>
      <c r="K90" s="335"/>
      <c r="L90" s="335"/>
      <c r="M90" s="335"/>
      <c r="N90" s="335"/>
      <c r="O90" s="335"/>
      <c r="P90" s="1687"/>
      <c r="U90" s="784"/>
      <c r="Z90" s="790"/>
      <c r="AC90" s="782"/>
      <c r="AD90" s="782"/>
    </row>
    <row r="91" spans="1:30">
      <c r="A91" s="383">
        <v>85</v>
      </c>
      <c r="B91" s="383">
        <v>0.51975622242064912</v>
      </c>
      <c r="C91" s="383" t="s">
        <v>787</v>
      </c>
      <c r="D91" s="788" t="s">
        <v>746</v>
      </c>
      <c r="E91" s="699"/>
      <c r="I91" s="335"/>
      <c r="J91" s="335"/>
      <c r="K91" s="335"/>
      <c r="L91" s="335"/>
      <c r="M91" s="335"/>
      <c r="N91" s="335"/>
      <c r="Q91" s="335"/>
      <c r="T91" s="721"/>
      <c r="U91" s="721"/>
      <c r="V91" s="721"/>
      <c r="W91" s="721"/>
      <c r="X91" s="721"/>
      <c r="Y91" s="1369"/>
      <c r="Z91" s="1369"/>
      <c r="AC91" s="782"/>
      <c r="AD91" s="782"/>
    </row>
    <row r="92" spans="1:30">
      <c r="A92" s="383">
        <v>86</v>
      </c>
      <c r="B92" s="383">
        <v>0.54833780894880868</v>
      </c>
      <c r="C92" s="383" t="s">
        <v>787</v>
      </c>
      <c r="D92" s="788" t="s">
        <v>791</v>
      </c>
      <c r="E92" s="699"/>
      <c r="I92" s="335"/>
      <c r="J92" s="335"/>
      <c r="K92" s="335"/>
      <c r="L92" s="335"/>
      <c r="M92" s="335"/>
      <c r="N92" s="335"/>
      <c r="Q92" s="335"/>
      <c r="S92" s="335"/>
      <c r="AC92" s="782"/>
      <c r="AD92" s="782"/>
    </row>
    <row r="93" spans="1:30">
      <c r="A93" s="383">
        <v>84</v>
      </c>
      <c r="B93" s="383">
        <v>0.55174709236427522</v>
      </c>
      <c r="C93" s="383" t="s">
        <v>787</v>
      </c>
      <c r="D93" s="788" t="s">
        <v>788</v>
      </c>
      <c r="E93" s="699"/>
      <c r="I93" s="335"/>
      <c r="J93" s="335"/>
      <c r="K93" s="335"/>
      <c r="L93" s="335"/>
      <c r="M93" s="335"/>
      <c r="N93" s="335"/>
      <c r="S93" s="335"/>
      <c r="T93" s="789"/>
      <c r="U93" s="789"/>
      <c r="W93" s="709"/>
      <c r="Z93" s="1374"/>
      <c r="AD93" s="782"/>
    </row>
    <row r="94" spans="1:30">
      <c r="A94" s="383">
        <v>52</v>
      </c>
      <c r="B94" s="383">
        <v>0.59656133031250702</v>
      </c>
      <c r="C94" s="383" t="s">
        <v>711</v>
      </c>
      <c r="D94" s="788" t="s">
        <v>717</v>
      </c>
      <c r="E94" s="699"/>
      <c r="J94" s="335"/>
      <c r="K94" s="335"/>
      <c r="L94" s="335"/>
      <c r="M94" s="335"/>
      <c r="N94" s="335"/>
      <c r="R94" s="335"/>
      <c r="AC94" s="782"/>
      <c r="AD94" s="782"/>
    </row>
    <row r="95" spans="1:30">
      <c r="A95" s="383">
        <v>31</v>
      </c>
      <c r="B95" s="383">
        <v>0.59894207934550747</v>
      </c>
      <c r="C95" s="383" t="s">
        <v>662</v>
      </c>
      <c r="D95" s="788" t="s">
        <v>670</v>
      </c>
      <c r="E95" s="699"/>
      <c r="L95" s="335"/>
      <c r="M95" s="335"/>
      <c r="N95" s="335"/>
      <c r="Q95" s="786"/>
      <c r="R95" s="335"/>
      <c r="Z95" s="1374"/>
      <c r="AC95" s="782"/>
      <c r="AD95" s="782"/>
    </row>
    <row r="96" spans="1:30">
      <c r="A96" s="383">
        <v>32</v>
      </c>
      <c r="B96" s="383">
        <v>0.59894207934550747</v>
      </c>
      <c r="C96" s="383" t="s">
        <v>662</v>
      </c>
      <c r="D96" s="788" t="s">
        <v>671</v>
      </c>
      <c r="E96" s="699"/>
      <c r="L96" s="335"/>
      <c r="M96" s="335"/>
      <c r="N96" s="335"/>
      <c r="O96" s="335"/>
      <c r="P96" s="1687"/>
      <c r="R96" s="786"/>
      <c r="S96" s="786"/>
      <c r="T96" s="786"/>
      <c r="U96" s="786"/>
      <c r="V96" s="786"/>
      <c r="W96" s="786"/>
      <c r="X96" s="786"/>
      <c r="Y96" s="1374"/>
      <c r="Z96" s="1374"/>
      <c r="AC96" s="782"/>
      <c r="AD96" s="782"/>
    </row>
    <row r="97" spans="1:30">
      <c r="A97" s="383">
        <v>30</v>
      </c>
      <c r="B97" s="383">
        <v>0.59894207934550747</v>
      </c>
      <c r="C97" s="383" t="s">
        <v>662</v>
      </c>
      <c r="D97" s="788" t="s">
        <v>668</v>
      </c>
      <c r="E97" s="699"/>
      <c r="H97" s="335"/>
      <c r="I97" s="335"/>
      <c r="L97" s="335"/>
      <c r="M97" s="335"/>
      <c r="N97" s="335"/>
      <c r="O97" s="335"/>
      <c r="P97" s="1687"/>
      <c r="Q97" s="786"/>
      <c r="R97" s="786"/>
      <c r="S97" s="786"/>
      <c r="T97" s="786"/>
      <c r="U97" s="786"/>
      <c r="V97" s="786"/>
      <c r="W97" s="786"/>
      <c r="X97" s="786"/>
      <c r="Y97" s="1374"/>
      <c r="Z97" s="1374"/>
      <c r="AC97" s="782"/>
      <c r="AD97" s="782"/>
    </row>
    <row r="98" spans="1:30">
      <c r="A98" s="383">
        <v>28</v>
      </c>
      <c r="B98" s="383">
        <v>0.59894207934550747</v>
      </c>
      <c r="C98" s="383" t="s">
        <v>662</v>
      </c>
      <c r="D98" s="788" t="s">
        <v>663</v>
      </c>
      <c r="E98" s="699"/>
      <c r="F98" s="335"/>
      <c r="H98" s="335"/>
      <c r="I98" s="335"/>
      <c r="J98" s="335"/>
      <c r="K98" s="335"/>
      <c r="L98" s="335"/>
      <c r="M98" s="335"/>
      <c r="N98" s="335"/>
      <c r="O98" s="335"/>
      <c r="P98" s="1687"/>
      <c r="Q98" s="786"/>
      <c r="R98" s="786"/>
      <c r="S98" s="786"/>
      <c r="T98" s="786"/>
      <c r="U98" s="786"/>
      <c r="V98" s="786"/>
      <c r="W98" s="786"/>
      <c r="X98" s="786"/>
      <c r="Y98" s="1374"/>
      <c r="Z98" s="1374"/>
      <c r="AC98" s="782"/>
      <c r="AD98" s="782"/>
    </row>
    <row r="99" spans="1:30">
      <c r="A99" s="383">
        <v>29</v>
      </c>
      <c r="B99" s="383">
        <v>0.59894207934550747</v>
      </c>
      <c r="C99" s="383" t="s">
        <v>662</v>
      </c>
      <c r="D99" s="788" t="s">
        <v>666</v>
      </c>
      <c r="E99" s="699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1687"/>
      <c r="Q99" s="786"/>
      <c r="R99" s="786"/>
      <c r="S99" s="786"/>
      <c r="T99" s="786"/>
      <c r="U99" s="786"/>
      <c r="V99" s="786"/>
      <c r="W99" s="786"/>
      <c r="X99" s="786"/>
      <c r="Y99" s="1374"/>
      <c r="Z99" s="1374"/>
      <c r="AC99" s="782"/>
      <c r="AD99" s="782"/>
    </row>
    <row r="100" spans="1:30">
      <c r="A100" s="383">
        <v>51</v>
      </c>
      <c r="B100" s="383">
        <v>0.61339179491236118</v>
      </c>
      <c r="C100" s="383" t="s">
        <v>711</v>
      </c>
      <c r="D100" s="788" t="s">
        <v>715</v>
      </c>
      <c r="E100" s="699"/>
      <c r="F100" s="335"/>
      <c r="G100" s="335"/>
      <c r="H100" s="335"/>
      <c r="I100" s="335"/>
      <c r="J100" s="335"/>
      <c r="K100" s="335"/>
      <c r="L100" s="335"/>
      <c r="M100" s="335"/>
      <c r="N100" s="335"/>
      <c r="O100" s="335"/>
      <c r="P100" s="1687"/>
      <c r="Q100" s="786"/>
      <c r="R100" s="786"/>
      <c r="S100" s="786"/>
      <c r="T100" s="786"/>
      <c r="U100" s="786"/>
      <c r="V100" s="786"/>
      <c r="W100" s="786"/>
      <c r="X100" s="786"/>
      <c r="Y100" s="1374"/>
      <c r="Z100" s="1374"/>
      <c r="AC100" s="782"/>
      <c r="AD100" s="782"/>
    </row>
    <row r="101" spans="1:30">
      <c r="A101" s="383">
        <v>50</v>
      </c>
      <c r="B101" s="383">
        <v>0.62374590076825864</v>
      </c>
      <c r="C101" s="383" t="s">
        <v>711</v>
      </c>
      <c r="D101" s="788" t="s">
        <v>712</v>
      </c>
      <c r="E101" s="699"/>
      <c r="F101" s="335"/>
      <c r="G101" s="335"/>
      <c r="H101" s="335"/>
      <c r="I101" s="335"/>
      <c r="J101" s="335"/>
      <c r="K101" s="335"/>
      <c r="L101" s="335"/>
      <c r="M101" s="335"/>
      <c r="N101" s="335"/>
      <c r="O101" s="335"/>
      <c r="P101" s="1687"/>
      <c r="Q101" s="786"/>
      <c r="R101" s="786"/>
      <c r="S101" s="786"/>
      <c r="T101" s="786"/>
      <c r="U101" s="786"/>
      <c r="V101" s="786"/>
      <c r="W101" s="786"/>
      <c r="X101" s="786"/>
      <c r="Y101" s="1374"/>
      <c r="Z101" s="1374"/>
      <c r="AC101" s="782"/>
      <c r="AD101" s="782"/>
    </row>
    <row r="102" spans="1:30">
      <c r="A102" s="383">
        <v>36</v>
      </c>
      <c r="B102" s="383">
        <v>0.6249566946233226</v>
      </c>
      <c r="C102" s="383" t="s">
        <v>672</v>
      </c>
      <c r="D102" s="788" t="s">
        <v>677</v>
      </c>
      <c r="E102" s="699"/>
      <c r="F102" s="335"/>
      <c r="G102" s="335"/>
      <c r="H102" s="335"/>
      <c r="I102" s="335"/>
      <c r="J102" s="335"/>
      <c r="K102" s="335"/>
      <c r="L102" s="335"/>
      <c r="M102" s="335"/>
      <c r="N102" s="335"/>
      <c r="O102" s="335"/>
      <c r="P102" s="1687"/>
      <c r="Q102" s="786"/>
      <c r="R102" s="786"/>
      <c r="S102" s="786"/>
      <c r="T102" s="786"/>
      <c r="U102" s="786"/>
      <c r="V102" s="786"/>
      <c r="W102" s="786"/>
      <c r="X102" s="786"/>
      <c r="Y102" s="1374"/>
      <c r="Z102" s="1374"/>
      <c r="AC102" s="782"/>
      <c r="AD102" s="782"/>
    </row>
    <row r="103" spans="1:30">
      <c r="A103" s="383">
        <v>37</v>
      </c>
      <c r="B103" s="383">
        <v>0.6249566946233226</v>
      </c>
      <c r="C103" s="383" t="s">
        <v>672</v>
      </c>
      <c r="D103" s="788" t="s">
        <v>680</v>
      </c>
      <c r="E103" s="699"/>
      <c r="F103" s="335"/>
      <c r="G103" s="335"/>
      <c r="H103" s="335"/>
      <c r="I103" s="335"/>
      <c r="J103" s="335"/>
      <c r="K103" s="335"/>
      <c r="L103" s="335"/>
      <c r="M103" s="335"/>
      <c r="N103" s="335"/>
      <c r="O103" s="335"/>
      <c r="P103" s="1687"/>
      <c r="Q103" s="786"/>
      <c r="R103" s="786"/>
      <c r="S103" s="786"/>
      <c r="T103" s="786"/>
      <c r="U103" s="786"/>
      <c r="V103" s="786"/>
      <c r="W103" s="786"/>
      <c r="X103" s="786"/>
      <c r="Y103" s="1374"/>
      <c r="Z103" s="1374"/>
      <c r="AC103" s="782"/>
      <c r="AD103" s="782"/>
    </row>
    <row r="104" spans="1:30">
      <c r="A104" s="383">
        <v>33</v>
      </c>
      <c r="B104" s="383">
        <v>0.63174916287144056</v>
      </c>
      <c r="C104" s="383" t="s">
        <v>672</v>
      </c>
      <c r="D104" s="788" t="s">
        <v>670</v>
      </c>
      <c r="E104" s="699"/>
      <c r="F104" s="335"/>
      <c r="G104" s="335"/>
      <c r="H104" s="335"/>
      <c r="I104" s="335"/>
      <c r="J104" s="335"/>
      <c r="K104" s="335"/>
      <c r="L104" s="335"/>
      <c r="M104" s="335"/>
      <c r="N104" s="335"/>
      <c r="O104" s="335"/>
      <c r="P104" s="1687"/>
      <c r="Q104" s="786"/>
      <c r="R104" s="786"/>
      <c r="S104" s="786"/>
      <c r="T104" s="786"/>
      <c r="U104" s="786"/>
      <c r="V104" s="786"/>
      <c r="W104" s="786"/>
      <c r="X104" s="786"/>
      <c r="Y104" s="1374"/>
      <c r="Z104" s="1374"/>
      <c r="AC104" s="782"/>
      <c r="AD104" s="782"/>
    </row>
    <row r="105" spans="1:30">
      <c r="A105" s="383">
        <v>34</v>
      </c>
      <c r="B105" s="383">
        <v>0.63174916287144056</v>
      </c>
      <c r="C105" s="383" t="s">
        <v>672</v>
      </c>
      <c r="D105" s="788" t="s">
        <v>671</v>
      </c>
      <c r="E105" s="699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  <c r="P105" s="1687"/>
      <c r="Q105" s="786"/>
      <c r="R105" s="786"/>
      <c r="S105" s="786"/>
      <c r="T105" s="786"/>
      <c r="U105" s="786"/>
      <c r="V105" s="786"/>
      <c r="W105" s="786"/>
      <c r="X105" s="786"/>
      <c r="Y105" s="1374"/>
      <c r="Z105" s="1374"/>
      <c r="AC105" s="782"/>
      <c r="AD105" s="782"/>
    </row>
    <row r="106" spans="1:30">
      <c r="A106" s="383">
        <v>22</v>
      </c>
      <c r="B106" s="383">
        <v>0.68406368908470427</v>
      </c>
      <c r="C106" s="383" t="s">
        <v>644</v>
      </c>
      <c r="D106" s="788" t="s">
        <v>567</v>
      </c>
      <c r="E106" s="699"/>
      <c r="F106" s="335"/>
      <c r="G106" s="335"/>
      <c r="H106" s="335"/>
      <c r="I106" s="335"/>
      <c r="J106" s="335"/>
      <c r="K106" s="335"/>
      <c r="L106" s="335"/>
      <c r="M106" s="335"/>
      <c r="N106" s="335"/>
      <c r="O106" s="335"/>
      <c r="P106" s="1687"/>
      <c r="Q106" s="786"/>
      <c r="R106" s="786"/>
      <c r="S106" s="786"/>
      <c r="T106" s="786"/>
      <c r="U106" s="786"/>
      <c r="V106" s="786"/>
      <c r="W106" s="786"/>
      <c r="X106" s="786"/>
      <c r="Y106" s="1374"/>
      <c r="Z106" s="1374"/>
      <c r="AC106" s="782"/>
      <c r="AD106" s="782"/>
    </row>
    <row r="107" spans="1:30">
      <c r="A107" s="383">
        <v>48</v>
      </c>
      <c r="B107" s="383">
        <v>0.70388350217731377</v>
      </c>
      <c r="C107" s="383" t="s">
        <v>1655</v>
      </c>
      <c r="D107" s="788">
        <v>0</v>
      </c>
      <c r="E107" s="699"/>
      <c r="F107" s="335"/>
      <c r="G107" s="335"/>
      <c r="H107" s="335"/>
      <c r="I107" s="335"/>
      <c r="J107" s="335"/>
      <c r="K107" s="335"/>
      <c r="L107" s="335"/>
      <c r="M107" s="335"/>
      <c r="N107" s="335"/>
      <c r="O107" s="335"/>
      <c r="P107" s="1687"/>
      <c r="Q107" s="786"/>
      <c r="R107" s="786"/>
      <c r="S107" s="786"/>
      <c r="T107" s="786"/>
      <c r="U107" s="786"/>
      <c r="V107" s="786"/>
      <c r="W107" s="786"/>
      <c r="X107" s="786"/>
      <c r="Y107" s="1374"/>
      <c r="Z107" s="1374"/>
      <c r="AC107" s="782"/>
      <c r="AD107" s="782"/>
    </row>
    <row r="108" spans="1:30">
      <c r="A108" s="383">
        <v>89</v>
      </c>
      <c r="B108" s="383">
        <v>0.72220206911208995</v>
      </c>
      <c r="C108" s="383" t="s">
        <v>787</v>
      </c>
      <c r="D108" s="788" t="s">
        <v>795</v>
      </c>
      <c r="E108" s="699"/>
      <c r="F108" s="335"/>
      <c r="G108" s="335"/>
      <c r="H108" s="335"/>
      <c r="I108" s="335"/>
      <c r="J108" s="335"/>
      <c r="K108" s="335"/>
      <c r="L108" s="335"/>
      <c r="M108" s="335"/>
      <c r="N108" s="335"/>
      <c r="O108" s="335"/>
      <c r="P108" s="1687"/>
      <c r="Q108" s="786"/>
      <c r="R108" s="786"/>
      <c r="S108" s="786"/>
      <c r="T108" s="786"/>
      <c r="U108" s="786"/>
      <c r="V108" s="786"/>
      <c r="W108" s="786"/>
      <c r="X108" s="786"/>
      <c r="Y108" s="1374"/>
      <c r="Z108" s="1374"/>
      <c r="AC108" s="782"/>
      <c r="AD108" s="782"/>
    </row>
    <row r="109" spans="1:30">
      <c r="A109" s="383">
        <v>72</v>
      </c>
      <c r="B109" s="383">
        <v>0.73727817858701783</v>
      </c>
      <c r="C109" s="383" t="s">
        <v>763</v>
      </c>
      <c r="D109" s="788" t="s">
        <v>764</v>
      </c>
      <c r="E109" s="699"/>
      <c r="F109" s="335"/>
      <c r="G109" s="335"/>
      <c r="H109" s="335"/>
      <c r="I109" s="335"/>
      <c r="J109" s="335"/>
      <c r="K109" s="335"/>
      <c r="L109" s="335"/>
      <c r="M109" s="335"/>
      <c r="N109" s="335"/>
      <c r="O109" s="335"/>
      <c r="P109" s="1687"/>
      <c r="Q109" s="786"/>
      <c r="R109" s="786"/>
      <c r="S109" s="786"/>
      <c r="T109" s="786"/>
      <c r="U109" s="786"/>
      <c r="V109" s="786"/>
      <c r="W109" s="786"/>
      <c r="X109" s="786"/>
      <c r="Y109" s="1374"/>
      <c r="Z109" s="1374"/>
      <c r="AC109" s="782"/>
      <c r="AD109" s="782"/>
    </row>
    <row r="110" spans="1:30">
      <c r="A110" s="383">
        <v>53</v>
      </c>
      <c r="B110" s="383">
        <v>0.75629031145598713</v>
      </c>
      <c r="C110" s="383" t="s">
        <v>711</v>
      </c>
      <c r="D110" s="788" t="s">
        <v>719</v>
      </c>
      <c r="E110" s="699"/>
      <c r="F110" s="335"/>
      <c r="G110" s="335"/>
      <c r="H110" s="335"/>
      <c r="I110" s="335"/>
      <c r="J110" s="335"/>
      <c r="K110" s="335"/>
      <c r="L110" s="335"/>
      <c r="M110" s="335"/>
      <c r="N110" s="335"/>
      <c r="O110" s="335"/>
      <c r="P110" s="1687"/>
      <c r="Q110" s="786"/>
      <c r="R110" s="786"/>
      <c r="S110" s="786"/>
      <c r="T110" s="786"/>
      <c r="U110" s="786"/>
      <c r="V110" s="786"/>
      <c r="W110" s="786"/>
      <c r="X110" s="786"/>
      <c r="Y110" s="1374"/>
      <c r="Z110" s="1374"/>
      <c r="AC110" s="782"/>
      <c r="AD110" s="782"/>
    </row>
    <row r="111" spans="1:30">
      <c r="A111" s="383">
        <v>66</v>
      </c>
      <c r="B111" s="383">
        <v>0.77476171291973506</v>
      </c>
      <c r="C111" s="383" t="s">
        <v>743</v>
      </c>
      <c r="D111" s="788" t="s">
        <v>746</v>
      </c>
      <c r="E111" s="699"/>
      <c r="F111" s="335"/>
      <c r="G111" s="335"/>
      <c r="H111" s="335"/>
      <c r="I111" s="335"/>
      <c r="J111" s="335"/>
      <c r="K111" s="335"/>
      <c r="L111" s="335"/>
      <c r="M111" s="335"/>
      <c r="N111" s="335"/>
      <c r="O111" s="335"/>
      <c r="P111" s="1687"/>
      <c r="Q111" s="786"/>
      <c r="R111" s="786"/>
      <c r="S111" s="786"/>
      <c r="T111" s="786"/>
      <c r="U111" s="786"/>
      <c r="V111" s="786"/>
      <c r="W111" s="786"/>
      <c r="X111" s="786"/>
      <c r="Y111" s="1374"/>
      <c r="Z111" s="1374"/>
      <c r="AC111" s="782"/>
      <c r="AD111" s="782"/>
    </row>
    <row r="112" spans="1:30">
      <c r="A112" s="383">
        <v>49</v>
      </c>
      <c r="B112" s="383">
        <v>0.78061203581682548</v>
      </c>
      <c r="C112" s="383" t="s">
        <v>1665</v>
      </c>
      <c r="D112" s="788">
        <v>0</v>
      </c>
      <c r="E112" s="699"/>
      <c r="F112" s="335"/>
      <c r="G112" s="335"/>
      <c r="H112" s="335"/>
      <c r="I112" s="335"/>
      <c r="J112" s="335"/>
      <c r="K112" s="335"/>
      <c r="L112" s="335"/>
      <c r="M112" s="335"/>
      <c r="N112" s="335"/>
      <c r="O112" s="335"/>
      <c r="P112" s="1687"/>
      <c r="Q112" s="786"/>
      <c r="R112" s="786"/>
      <c r="S112" s="786"/>
      <c r="T112" s="786"/>
      <c r="U112" s="786"/>
      <c r="V112" s="786"/>
      <c r="W112" s="786"/>
      <c r="X112" s="786"/>
      <c r="Y112" s="1374"/>
      <c r="Z112" s="1374"/>
      <c r="AC112" s="782"/>
      <c r="AD112" s="782"/>
    </row>
    <row r="113" spans="1:30">
      <c r="A113" s="383">
        <v>75</v>
      </c>
      <c r="B113" s="383">
        <v>0.79575380450394928</v>
      </c>
      <c r="C113" s="383" t="s">
        <v>770</v>
      </c>
      <c r="D113" s="788" t="s">
        <v>764</v>
      </c>
      <c r="E113" s="699"/>
      <c r="F113" s="335"/>
      <c r="G113" s="335"/>
      <c r="H113" s="335"/>
      <c r="I113" s="335"/>
      <c r="J113" s="335"/>
      <c r="K113" s="335"/>
      <c r="L113" s="335"/>
      <c r="M113" s="335"/>
      <c r="N113" s="335"/>
      <c r="O113" s="335"/>
      <c r="P113" s="1687"/>
      <c r="Q113" s="786"/>
      <c r="R113" s="786"/>
      <c r="S113" s="786"/>
      <c r="T113" s="786"/>
      <c r="U113" s="786"/>
      <c r="V113" s="786"/>
      <c r="W113" s="786"/>
      <c r="X113" s="786"/>
      <c r="Y113" s="1374"/>
      <c r="Z113" s="1374"/>
      <c r="AC113" s="782"/>
      <c r="AD113" s="782"/>
    </row>
    <row r="114" spans="1:30">
      <c r="A114" s="383">
        <v>76</v>
      </c>
      <c r="B114" s="383">
        <v>0.79575380450394928</v>
      </c>
      <c r="C114" s="383" t="s">
        <v>770</v>
      </c>
      <c r="D114" s="788" t="s">
        <v>774</v>
      </c>
      <c r="E114" s="699"/>
      <c r="F114" s="335"/>
      <c r="G114" s="335"/>
      <c r="H114" s="335"/>
      <c r="I114" s="335"/>
      <c r="J114" s="335"/>
      <c r="K114" s="335"/>
      <c r="L114" s="335"/>
      <c r="M114" s="335"/>
      <c r="N114" s="335"/>
      <c r="O114" s="335"/>
      <c r="P114" s="1687"/>
      <c r="Q114" s="786"/>
      <c r="R114" s="786"/>
      <c r="S114" s="786"/>
      <c r="T114" s="786"/>
      <c r="U114" s="786"/>
      <c r="V114" s="786"/>
      <c r="W114" s="786"/>
      <c r="X114" s="786"/>
      <c r="Y114" s="1374"/>
      <c r="Z114" s="1374"/>
      <c r="AC114" s="782"/>
      <c r="AD114" s="782"/>
    </row>
    <row r="115" spans="1:30">
      <c r="A115" s="383">
        <v>77</v>
      </c>
      <c r="B115" s="383">
        <v>0.79575380450394928</v>
      </c>
      <c r="C115" s="383" t="s">
        <v>770</v>
      </c>
      <c r="D115" s="788" t="s">
        <v>776</v>
      </c>
      <c r="E115" s="699"/>
      <c r="F115" s="335"/>
      <c r="G115" s="335"/>
      <c r="H115" s="335"/>
      <c r="I115" s="335"/>
      <c r="J115" s="335"/>
      <c r="K115" s="335"/>
      <c r="L115" s="335"/>
      <c r="M115" s="335"/>
      <c r="N115" s="335"/>
      <c r="O115" s="335"/>
      <c r="P115" s="1687"/>
      <c r="Q115" s="786"/>
      <c r="R115" s="786"/>
      <c r="S115" s="786"/>
      <c r="T115" s="786"/>
      <c r="U115" s="786"/>
      <c r="V115" s="786"/>
      <c r="W115" s="786"/>
      <c r="X115" s="786"/>
      <c r="Y115" s="1374"/>
      <c r="Z115" s="1374"/>
      <c r="AC115" s="782"/>
      <c r="AD115" s="782"/>
    </row>
    <row r="116" spans="1:30">
      <c r="A116" s="383">
        <v>74</v>
      </c>
      <c r="B116" s="383">
        <v>0.79575380450394928</v>
      </c>
      <c r="C116" s="383" t="s">
        <v>770</v>
      </c>
      <c r="D116" s="788" t="s">
        <v>771</v>
      </c>
      <c r="E116" s="699"/>
      <c r="F116" s="335"/>
      <c r="G116" s="335"/>
      <c r="H116" s="335"/>
      <c r="I116" s="335"/>
      <c r="J116" s="335"/>
      <c r="K116" s="335"/>
      <c r="L116" s="335"/>
      <c r="M116" s="335"/>
      <c r="N116" s="335"/>
      <c r="O116" s="335"/>
      <c r="P116" s="1687"/>
      <c r="Q116" s="786"/>
      <c r="R116" s="786"/>
      <c r="S116" s="786"/>
      <c r="T116" s="786"/>
      <c r="U116" s="786"/>
      <c r="V116" s="786"/>
      <c r="W116" s="786"/>
      <c r="X116" s="786"/>
      <c r="Y116" s="1374"/>
      <c r="Z116" s="1374"/>
      <c r="AC116" s="782"/>
      <c r="AD116" s="782"/>
    </row>
    <row r="117" spans="1:30">
      <c r="A117" s="383">
        <v>65</v>
      </c>
      <c r="B117" s="383">
        <v>0.83429188854833214</v>
      </c>
      <c r="C117" s="383" t="s">
        <v>743</v>
      </c>
      <c r="D117" s="788" t="s">
        <v>744</v>
      </c>
      <c r="E117" s="699"/>
      <c r="F117" s="335"/>
      <c r="G117" s="335"/>
      <c r="H117" s="335"/>
      <c r="I117" s="335"/>
      <c r="J117" s="335"/>
      <c r="K117" s="335"/>
      <c r="L117" s="335"/>
      <c r="M117" s="335"/>
      <c r="N117" s="335"/>
      <c r="O117" s="335"/>
      <c r="P117" s="1687"/>
      <c r="Q117" s="786"/>
      <c r="R117" s="786"/>
      <c r="S117" s="786"/>
      <c r="T117" s="786"/>
      <c r="U117" s="786"/>
      <c r="V117" s="786"/>
      <c r="W117" s="786"/>
      <c r="X117" s="786"/>
      <c r="Y117" s="1374"/>
      <c r="Z117" s="1374"/>
      <c r="AC117" s="782"/>
      <c r="AD117" s="782"/>
    </row>
    <row r="118" spans="1:30">
      <c r="A118" s="383">
        <v>88</v>
      </c>
      <c r="B118" s="383">
        <v>0.8923717559646771</v>
      </c>
      <c r="C118" s="383" t="s">
        <v>787</v>
      </c>
      <c r="D118" s="788" t="s">
        <v>571</v>
      </c>
      <c r="E118" s="699"/>
      <c r="F118" s="335"/>
      <c r="G118" s="335"/>
      <c r="H118" s="335"/>
      <c r="I118" s="335"/>
      <c r="J118" s="335"/>
      <c r="K118" s="335"/>
      <c r="L118" s="335"/>
      <c r="M118" s="335"/>
      <c r="N118" s="335"/>
      <c r="O118" s="335"/>
      <c r="P118" s="1687"/>
      <c r="Q118" s="786"/>
      <c r="R118" s="786"/>
      <c r="S118" s="786"/>
      <c r="T118" s="786"/>
      <c r="U118" s="786"/>
      <c r="V118" s="786"/>
      <c r="W118" s="786"/>
      <c r="X118" s="786"/>
      <c r="Y118" s="1374"/>
      <c r="Z118" s="1374"/>
      <c r="AC118" s="782"/>
      <c r="AD118" s="782"/>
    </row>
    <row r="119" spans="1:30">
      <c r="A119" s="383">
        <v>73</v>
      </c>
      <c r="B119" s="383">
        <v>0.89822546949695148</v>
      </c>
      <c r="C119" s="383" t="s">
        <v>763</v>
      </c>
      <c r="D119" s="788" t="s">
        <v>767</v>
      </c>
      <c r="E119" s="699"/>
      <c r="F119" s="335"/>
      <c r="G119" s="335"/>
      <c r="H119" s="335"/>
      <c r="I119" s="335"/>
      <c r="J119" s="335"/>
      <c r="K119" s="335"/>
      <c r="L119" s="335"/>
      <c r="M119" s="335"/>
      <c r="N119" s="335"/>
      <c r="O119" s="335"/>
      <c r="P119" s="1687"/>
      <c r="Q119" s="786"/>
      <c r="R119" s="786"/>
      <c r="S119" s="786"/>
      <c r="T119" s="786"/>
      <c r="U119" s="786"/>
      <c r="V119" s="786"/>
      <c r="W119" s="786"/>
      <c r="X119" s="786"/>
      <c r="Y119" s="1374"/>
      <c r="Z119" s="1374"/>
      <c r="AC119" s="782"/>
      <c r="AD119" s="782"/>
    </row>
    <row r="120" spans="1:30">
      <c r="A120" s="383">
        <v>67</v>
      </c>
      <c r="B120" s="383">
        <v>0.94523675535765117</v>
      </c>
      <c r="C120" s="383" t="s">
        <v>743</v>
      </c>
      <c r="D120" s="788" t="s">
        <v>748</v>
      </c>
      <c r="E120" s="699"/>
      <c r="F120" s="335"/>
      <c r="G120" s="335"/>
      <c r="H120" s="335"/>
      <c r="I120" s="335"/>
      <c r="J120" s="335"/>
      <c r="K120" s="335"/>
      <c r="L120" s="335"/>
      <c r="M120" s="335"/>
      <c r="N120" s="335"/>
      <c r="O120" s="335"/>
      <c r="P120" s="1687"/>
      <c r="Q120" s="786"/>
      <c r="R120" s="786"/>
      <c r="S120" s="786"/>
      <c r="T120" s="786"/>
      <c r="U120" s="786"/>
      <c r="V120" s="786"/>
      <c r="W120" s="786"/>
      <c r="X120" s="786"/>
      <c r="Y120" s="1374"/>
      <c r="Z120" s="1374"/>
      <c r="AC120" s="782"/>
      <c r="AD120" s="782"/>
    </row>
    <row r="121" spans="1:30">
      <c r="A121" s="383">
        <v>87</v>
      </c>
      <c r="B121" s="383">
        <v>0.95607441954707317</v>
      </c>
      <c r="C121" s="383" t="s">
        <v>787</v>
      </c>
      <c r="D121" s="788" t="s">
        <v>567</v>
      </c>
      <c r="E121" s="699"/>
      <c r="F121" s="335"/>
      <c r="G121" s="335"/>
      <c r="H121" s="335"/>
      <c r="I121" s="335"/>
      <c r="J121" s="335"/>
      <c r="K121" s="335"/>
      <c r="L121" s="335"/>
      <c r="M121" s="335"/>
      <c r="N121" s="335"/>
      <c r="O121" s="335"/>
      <c r="P121" s="1687"/>
      <c r="Q121" s="786"/>
      <c r="R121" s="786"/>
      <c r="S121" s="786"/>
      <c r="T121" s="786"/>
      <c r="U121" s="786"/>
      <c r="V121" s="786"/>
      <c r="W121" s="786"/>
      <c r="X121" s="786"/>
      <c r="Y121" s="1374"/>
      <c r="Z121" s="1374"/>
      <c r="AC121" s="782"/>
      <c r="AD121" s="782"/>
    </row>
    <row r="122" spans="1:30">
      <c r="A122" s="383">
        <v>35</v>
      </c>
      <c r="B122" s="383">
        <v>0.9815714835649737</v>
      </c>
      <c r="C122" s="383" t="s">
        <v>672</v>
      </c>
      <c r="D122" s="788" t="s">
        <v>675</v>
      </c>
      <c r="E122" s="699"/>
      <c r="F122" s="335"/>
      <c r="G122" s="335"/>
      <c r="H122" s="335"/>
      <c r="I122" s="335"/>
      <c r="J122" s="335"/>
      <c r="K122" s="335"/>
      <c r="L122" s="335"/>
      <c r="M122" s="335"/>
      <c r="N122" s="335"/>
      <c r="O122" s="335"/>
      <c r="P122" s="1687"/>
      <c r="Q122" s="786"/>
      <c r="R122" s="786"/>
      <c r="S122" s="786"/>
      <c r="T122" s="786"/>
      <c r="U122" s="786"/>
      <c r="V122" s="786"/>
      <c r="W122" s="786"/>
      <c r="X122" s="786"/>
      <c r="Y122" s="1374"/>
      <c r="Z122" s="1374"/>
      <c r="AC122" s="782"/>
      <c r="AD122" s="782"/>
    </row>
    <row r="123" spans="1:30">
      <c r="A123" s="383">
        <v>38</v>
      </c>
      <c r="B123" s="383">
        <v>1.1344524044808051</v>
      </c>
      <c r="C123" s="383" t="s">
        <v>681</v>
      </c>
      <c r="D123" s="788" t="s">
        <v>682</v>
      </c>
      <c r="E123" s="699"/>
      <c r="F123" s="335"/>
      <c r="G123" s="335"/>
      <c r="H123" s="335"/>
      <c r="I123" s="335"/>
      <c r="J123" s="335"/>
      <c r="K123" s="335"/>
      <c r="L123" s="335"/>
      <c r="M123" s="335"/>
      <c r="N123" s="335"/>
      <c r="O123" s="335"/>
      <c r="P123" s="1687"/>
      <c r="Q123" s="786"/>
      <c r="R123" s="786"/>
      <c r="S123" s="786"/>
      <c r="T123" s="786"/>
      <c r="U123" s="786"/>
      <c r="V123" s="786"/>
      <c r="W123" s="786"/>
      <c r="X123" s="786"/>
      <c r="Y123" s="1374"/>
      <c r="Z123" s="1374"/>
      <c r="AC123" s="782"/>
      <c r="AD123" s="782"/>
    </row>
    <row r="124" spans="1:30">
      <c r="A124" s="383"/>
      <c r="B124" s="383"/>
      <c r="C124" s="383"/>
      <c r="D124" s="788"/>
      <c r="E124" s="699"/>
      <c r="F124" s="335"/>
      <c r="G124" s="335"/>
      <c r="H124" s="335"/>
      <c r="I124" s="335"/>
      <c r="J124" s="335"/>
      <c r="K124" s="335"/>
      <c r="L124" s="335"/>
      <c r="M124" s="335"/>
      <c r="N124" s="335"/>
      <c r="O124" s="335"/>
      <c r="P124" s="1687"/>
      <c r="Q124" s="786"/>
      <c r="R124" s="786"/>
      <c r="S124" s="786"/>
      <c r="T124" s="786"/>
      <c r="U124" s="786"/>
      <c r="V124" s="786"/>
      <c r="W124" s="786"/>
      <c r="X124" s="786"/>
      <c r="Y124" s="1374"/>
      <c r="Z124" s="1374"/>
      <c r="AC124" s="782"/>
      <c r="AD124" s="782"/>
    </row>
    <row r="125" spans="1:30">
      <c r="A125" s="383"/>
      <c r="B125" s="383"/>
      <c r="C125" s="383"/>
      <c r="D125" s="788"/>
      <c r="E125" s="699"/>
      <c r="F125" s="335"/>
      <c r="G125" s="335"/>
      <c r="H125" s="335"/>
      <c r="I125" s="335"/>
      <c r="J125" s="335"/>
      <c r="K125" s="335"/>
      <c r="L125" s="335"/>
      <c r="M125" s="335"/>
      <c r="N125" s="335"/>
      <c r="O125" s="335"/>
      <c r="P125" s="1687"/>
      <c r="Q125" s="786"/>
      <c r="R125" s="786"/>
      <c r="S125" s="786"/>
      <c r="T125" s="786"/>
      <c r="U125" s="786"/>
      <c r="V125" s="786"/>
      <c r="W125" s="786"/>
      <c r="X125" s="786"/>
      <c r="Y125" s="1374"/>
      <c r="Z125" s="1374"/>
      <c r="AC125" s="782"/>
      <c r="AD125" s="782"/>
    </row>
    <row r="126" spans="1:30">
      <c r="A126" s="383"/>
      <c r="B126" s="383"/>
      <c r="C126" s="383"/>
      <c r="D126" s="788"/>
      <c r="E126" s="699"/>
      <c r="F126" s="335"/>
      <c r="G126" s="335"/>
      <c r="H126" s="335"/>
      <c r="I126" s="335"/>
      <c r="J126" s="335"/>
      <c r="K126" s="335"/>
      <c r="L126" s="335"/>
      <c r="M126" s="335"/>
      <c r="N126" s="335"/>
      <c r="O126" s="335"/>
      <c r="P126" s="1687"/>
      <c r="Q126" s="786"/>
      <c r="R126" s="786"/>
      <c r="S126" s="786"/>
      <c r="T126" s="786"/>
      <c r="U126" s="786"/>
      <c r="V126" s="786"/>
      <c r="W126" s="786"/>
      <c r="X126" s="786"/>
      <c r="Y126" s="1374"/>
      <c r="Z126" s="1374"/>
      <c r="AC126" s="782"/>
      <c r="AD126" s="782"/>
    </row>
    <row r="127" spans="1:30">
      <c r="A127" s="383"/>
      <c r="B127" s="383"/>
      <c r="C127" s="383"/>
      <c r="D127" s="788"/>
      <c r="E127" s="699"/>
      <c r="F127" s="335"/>
      <c r="G127" s="335"/>
      <c r="H127" s="335"/>
      <c r="I127" s="335"/>
      <c r="J127" s="335"/>
      <c r="K127" s="335"/>
      <c r="L127" s="335"/>
      <c r="M127" s="335"/>
      <c r="N127" s="335"/>
      <c r="O127" s="335"/>
      <c r="P127" s="1687"/>
      <c r="Q127" s="786"/>
      <c r="R127" s="786"/>
      <c r="S127" s="786"/>
      <c r="T127" s="786"/>
      <c r="U127" s="786"/>
      <c r="V127" s="786"/>
      <c r="W127" s="786"/>
      <c r="X127" s="786"/>
      <c r="Y127" s="1374"/>
      <c r="Z127" s="1374"/>
      <c r="AC127" s="782"/>
      <c r="AD127" s="782"/>
    </row>
    <row r="128" spans="1:30">
      <c r="A128" s="383"/>
      <c r="B128" s="383"/>
      <c r="C128" s="383"/>
      <c r="D128" s="788"/>
      <c r="E128" s="699"/>
      <c r="F128" s="335"/>
      <c r="G128" s="335"/>
      <c r="H128" s="335"/>
      <c r="I128" s="335"/>
      <c r="J128" s="335"/>
      <c r="K128" s="335"/>
      <c r="L128" s="335"/>
      <c r="M128" s="335"/>
      <c r="N128" s="335"/>
      <c r="O128" s="335"/>
      <c r="P128" s="1687"/>
      <c r="Q128" s="786"/>
      <c r="R128" s="786"/>
      <c r="S128" s="786"/>
      <c r="T128" s="786"/>
      <c r="U128" s="786"/>
      <c r="V128" s="786"/>
      <c r="W128" s="786"/>
      <c r="X128" s="786"/>
      <c r="Y128" s="1374"/>
      <c r="Z128" s="1374"/>
      <c r="AC128" s="782"/>
      <c r="AD128" s="782"/>
    </row>
    <row r="129" spans="1:30">
      <c r="A129" s="355"/>
      <c r="B129" s="355"/>
      <c r="C129" s="355"/>
      <c r="D129" s="787"/>
      <c r="E129" s="699"/>
      <c r="F129" s="335"/>
      <c r="G129" s="335"/>
      <c r="H129" s="335"/>
      <c r="I129" s="335"/>
      <c r="J129" s="335"/>
      <c r="K129" s="335"/>
      <c r="L129" s="335"/>
      <c r="M129" s="335"/>
      <c r="N129" s="335"/>
      <c r="O129" s="335"/>
      <c r="P129" s="1687"/>
      <c r="Q129" s="786"/>
      <c r="R129" s="786"/>
      <c r="S129" s="786"/>
      <c r="T129" s="786"/>
      <c r="U129" s="786"/>
      <c r="V129" s="786"/>
      <c r="W129" s="786"/>
      <c r="X129" s="786"/>
      <c r="Y129" s="1374"/>
      <c r="Z129" s="1374"/>
      <c r="AC129" s="782"/>
      <c r="AD129" s="782"/>
    </row>
    <row r="130" spans="1:30">
      <c r="A130" s="355"/>
      <c r="B130" s="355"/>
      <c r="C130" s="355"/>
      <c r="D130" s="787"/>
      <c r="E130" s="784"/>
      <c r="F130" s="335"/>
      <c r="G130" s="335"/>
      <c r="H130" s="335"/>
      <c r="I130" s="335"/>
      <c r="J130" s="335"/>
      <c r="K130" s="335"/>
      <c r="L130" s="335"/>
      <c r="M130" s="335"/>
      <c r="N130" s="335"/>
      <c r="O130" s="335"/>
      <c r="P130" s="1687"/>
      <c r="Q130" s="786"/>
      <c r="R130" s="786"/>
      <c r="S130" s="786"/>
      <c r="T130" s="786"/>
      <c r="U130" s="786"/>
      <c r="V130" s="786"/>
      <c r="W130" s="786"/>
      <c r="X130" s="786"/>
      <c r="Y130" s="1374"/>
      <c r="Z130" s="1374"/>
      <c r="AC130" s="782"/>
      <c r="AD130" s="782"/>
    </row>
    <row r="131" spans="1:30">
      <c r="A131" s="355"/>
      <c r="B131" s="355"/>
      <c r="C131" s="355"/>
      <c r="D131" s="787"/>
      <c r="E131" s="784"/>
      <c r="F131" s="335"/>
      <c r="G131" s="335"/>
      <c r="H131" s="335"/>
      <c r="I131" s="335"/>
      <c r="J131" s="335"/>
      <c r="K131" s="335"/>
      <c r="L131" s="335"/>
      <c r="M131" s="335"/>
      <c r="N131" s="335"/>
      <c r="O131" s="335"/>
      <c r="P131" s="1687"/>
      <c r="Q131" s="786"/>
      <c r="R131" s="786"/>
      <c r="S131" s="786"/>
      <c r="T131" s="786"/>
      <c r="U131" s="786"/>
      <c r="V131" s="786"/>
      <c r="W131" s="786"/>
      <c r="X131" s="786"/>
      <c r="Y131" s="1374"/>
      <c r="Z131" s="1374"/>
      <c r="AC131" s="782"/>
      <c r="AD131" s="782"/>
    </row>
    <row r="132" spans="1:30">
      <c r="A132" s="355"/>
      <c r="B132" s="355"/>
      <c r="C132" s="355"/>
      <c r="D132" s="355"/>
      <c r="E132" s="784"/>
      <c r="F132" s="335"/>
      <c r="G132" s="335"/>
      <c r="H132" s="335"/>
      <c r="I132" s="335"/>
      <c r="J132" s="335"/>
      <c r="K132" s="335"/>
      <c r="L132" s="335"/>
      <c r="M132" s="335"/>
      <c r="N132" s="335"/>
      <c r="O132" s="335"/>
      <c r="P132" s="1687"/>
      <c r="Q132" s="786"/>
      <c r="R132" s="786"/>
      <c r="S132" s="786"/>
      <c r="T132" s="786"/>
      <c r="U132" s="786"/>
      <c r="V132" s="786"/>
      <c r="W132" s="786"/>
      <c r="X132" s="786"/>
      <c r="Y132" s="1374"/>
      <c r="Z132" s="1374"/>
      <c r="AC132" s="782"/>
      <c r="AD132" s="782"/>
    </row>
    <row r="133" spans="1:30">
      <c r="A133" s="355"/>
      <c r="B133" s="355"/>
      <c r="C133" s="355"/>
      <c r="D133" s="355"/>
      <c r="E133" s="784"/>
      <c r="F133" s="335"/>
      <c r="G133" s="335"/>
      <c r="H133" s="335"/>
      <c r="I133" s="335"/>
      <c r="J133" s="335"/>
      <c r="K133" s="335"/>
      <c r="L133" s="335"/>
      <c r="M133" s="335"/>
      <c r="N133" s="335"/>
      <c r="O133" s="335"/>
      <c r="P133" s="1687"/>
      <c r="Q133" s="786"/>
      <c r="R133" s="786"/>
      <c r="S133" s="786"/>
      <c r="T133" s="786"/>
      <c r="U133" s="786"/>
      <c r="V133" s="786"/>
      <c r="W133" s="786"/>
      <c r="X133" s="786"/>
      <c r="Y133" s="1374"/>
      <c r="Z133" s="1374"/>
      <c r="AC133" s="782"/>
      <c r="AD133" s="782"/>
    </row>
    <row r="134" spans="1:30">
      <c r="A134" s="355"/>
      <c r="B134" s="355"/>
      <c r="C134" s="355"/>
      <c r="D134" s="355"/>
      <c r="E134" s="784"/>
      <c r="F134" s="335"/>
      <c r="G134" s="335"/>
      <c r="H134" s="335"/>
      <c r="I134" s="335"/>
      <c r="J134" s="335"/>
      <c r="K134" s="335"/>
      <c r="L134" s="335"/>
      <c r="M134" s="335"/>
      <c r="N134" s="335"/>
      <c r="O134" s="335"/>
      <c r="P134" s="1687"/>
      <c r="Q134" s="786"/>
      <c r="R134" s="786"/>
      <c r="S134" s="786"/>
      <c r="T134" s="786"/>
      <c r="U134" s="786"/>
      <c r="V134" s="786"/>
      <c r="W134" s="786"/>
      <c r="X134" s="786"/>
      <c r="Y134" s="1374"/>
      <c r="Z134" s="1374"/>
      <c r="AC134" s="782"/>
      <c r="AD134" s="782"/>
    </row>
    <row r="135" spans="1:30">
      <c r="E135" s="784"/>
      <c r="F135" s="335"/>
      <c r="G135" s="335"/>
      <c r="H135" s="335"/>
      <c r="I135" s="335"/>
      <c r="J135" s="335"/>
      <c r="K135" s="335"/>
      <c r="L135" s="335"/>
      <c r="M135" s="335"/>
      <c r="N135" s="335"/>
      <c r="O135" s="335"/>
      <c r="P135" s="1687"/>
      <c r="Q135" s="786"/>
      <c r="R135" s="786"/>
      <c r="S135" s="786"/>
      <c r="T135" s="786"/>
      <c r="U135" s="786"/>
      <c r="V135" s="786"/>
      <c r="W135" s="786"/>
      <c r="X135" s="786"/>
      <c r="Y135" s="1374"/>
      <c r="Z135" s="1374"/>
      <c r="AC135" s="782"/>
      <c r="AD135" s="782"/>
    </row>
    <row r="136" spans="1:30">
      <c r="E136" s="784"/>
      <c r="F136" s="335"/>
      <c r="G136" s="335"/>
      <c r="H136" s="335"/>
      <c r="I136" s="335"/>
      <c r="J136" s="335"/>
      <c r="K136" s="335"/>
      <c r="L136" s="335"/>
      <c r="M136" s="335"/>
      <c r="N136" s="335"/>
      <c r="O136" s="335"/>
      <c r="P136" s="1687"/>
      <c r="Q136" s="786"/>
      <c r="R136" s="786"/>
      <c r="S136" s="786"/>
      <c r="T136" s="786"/>
      <c r="U136" s="786"/>
      <c r="V136" s="786"/>
      <c r="W136" s="786"/>
      <c r="X136" s="786"/>
      <c r="Y136" s="1374"/>
      <c r="Z136" s="1374"/>
      <c r="AC136" s="782"/>
      <c r="AD136" s="782"/>
    </row>
    <row r="137" spans="1:30">
      <c r="E137" s="784"/>
      <c r="F137" s="335"/>
      <c r="G137" s="335"/>
      <c r="H137" s="335"/>
      <c r="I137" s="335"/>
      <c r="J137" s="335"/>
      <c r="K137" s="335"/>
      <c r="L137" s="335"/>
      <c r="M137" s="335"/>
      <c r="N137" s="335"/>
      <c r="O137" s="335"/>
      <c r="P137" s="1687"/>
      <c r="Q137" s="786"/>
      <c r="R137" s="786"/>
      <c r="S137" s="786"/>
      <c r="T137" s="786"/>
      <c r="U137" s="786"/>
      <c r="V137" s="786"/>
      <c r="W137" s="786"/>
      <c r="X137" s="786"/>
      <c r="Y137" s="1374"/>
      <c r="Z137" s="1374"/>
      <c r="AC137" s="782"/>
      <c r="AD137" s="782"/>
    </row>
    <row r="138" spans="1:30">
      <c r="E138" s="784"/>
      <c r="F138" s="335"/>
      <c r="G138" s="335"/>
      <c r="H138" s="335"/>
      <c r="I138" s="335"/>
      <c r="J138" s="335"/>
      <c r="K138" s="335"/>
      <c r="L138" s="335"/>
      <c r="M138" s="335"/>
      <c r="N138" s="335"/>
      <c r="O138" s="335"/>
      <c r="P138" s="1687"/>
      <c r="Q138" s="786"/>
      <c r="R138" s="786"/>
      <c r="S138" s="786"/>
      <c r="T138" s="786"/>
      <c r="U138" s="786"/>
      <c r="V138" s="786"/>
      <c r="W138" s="786"/>
      <c r="X138" s="786"/>
      <c r="Y138" s="1374"/>
      <c r="Z138" s="1374"/>
      <c r="AC138" s="782"/>
      <c r="AD138" s="782"/>
    </row>
    <row r="139" spans="1:30">
      <c r="E139" s="784"/>
      <c r="F139" s="335"/>
      <c r="G139" s="335"/>
      <c r="H139" s="335"/>
      <c r="I139" s="335"/>
      <c r="J139" s="335"/>
      <c r="K139" s="335"/>
      <c r="L139" s="335"/>
      <c r="M139" s="335"/>
      <c r="N139" s="335"/>
      <c r="O139" s="335"/>
      <c r="P139" s="1687"/>
      <c r="Q139" s="786"/>
      <c r="R139" s="786"/>
      <c r="S139" s="786"/>
      <c r="T139" s="786"/>
      <c r="U139" s="786"/>
      <c r="V139" s="786"/>
      <c r="W139" s="786"/>
      <c r="X139" s="786"/>
      <c r="Y139" s="1374"/>
      <c r="Z139" s="1374"/>
      <c r="AC139" s="782"/>
      <c r="AD139" s="782"/>
    </row>
    <row r="140" spans="1:30">
      <c r="E140" s="784"/>
      <c r="F140" s="335"/>
      <c r="G140" s="335"/>
      <c r="H140" s="335"/>
      <c r="I140" s="335"/>
      <c r="J140" s="335"/>
      <c r="K140" s="335"/>
      <c r="L140" s="335"/>
      <c r="M140" s="335"/>
      <c r="N140" s="335"/>
      <c r="O140" s="335"/>
      <c r="P140" s="1687"/>
      <c r="Q140" s="786"/>
      <c r="R140" s="786"/>
      <c r="S140" s="786"/>
      <c r="T140" s="786"/>
      <c r="U140" s="786"/>
      <c r="V140" s="786"/>
      <c r="W140" s="786"/>
      <c r="X140" s="786"/>
      <c r="Y140" s="1374"/>
      <c r="Z140" s="1374"/>
      <c r="AC140" s="782"/>
      <c r="AD140" s="782"/>
    </row>
    <row r="141" spans="1:30">
      <c r="E141" s="784"/>
      <c r="F141" s="335"/>
      <c r="G141" s="335"/>
      <c r="H141" s="335"/>
      <c r="I141" s="335"/>
      <c r="J141" s="335"/>
      <c r="K141" s="335"/>
      <c r="L141" s="335"/>
      <c r="M141" s="335"/>
      <c r="N141" s="335"/>
      <c r="O141" s="335"/>
      <c r="P141" s="1687"/>
      <c r="Q141" s="786"/>
      <c r="R141" s="786"/>
      <c r="S141" s="786"/>
      <c r="T141" s="786"/>
      <c r="U141" s="786"/>
      <c r="V141" s="786"/>
      <c r="W141" s="786"/>
      <c r="X141" s="786"/>
      <c r="Y141" s="1374"/>
      <c r="Z141" s="1374"/>
      <c r="AC141" s="782"/>
      <c r="AD141" s="782"/>
    </row>
    <row r="142" spans="1:30">
      <c r="E142" s="784"/>
      <c r="F142" s="335"/>
      <c r="G142" s="335"/>
      <c r="H142" s="335"/>
      <c r="I142" s="335"/>
      <c r="J142" s="335"/>
      <c r="K142" s="335"/>
      <c r="L142" s="335"/>
      <c r="M142" s="335"/>
      <c r="N142" s="335"/>
      <c r="O142" s="335"/>
      <c r="P142" s="1687"/>
      <c r="Q142" s="786"/>
      <c r="R142" s="786"/>
      <c r="S142" s="786"/>
      <c r="T142" s="786"/>
      <c r="U142" s="786"/>
      <c r="V142" s="786"/>
      <c r="W142" s="786"/>
      <c r="X142" s="786"/>
      <c r="Y142" s="1374"/>
      <c r="Z142" s="1374"/>
      <c r="AC142" s="782"/>
      <c r="AD142" s="782"/>
    </row>
    <row r="143" spans="1:30">
      <c r="A143" s="355"/>
      <c r="B143" s="355"/>
      <c r="C143" s="355"/>
      <c r="D143" s="355"/>
      <c r="E143" s="784"/>
      <c r="F143" s="335"/>
      <c r="G143" s="335"/>
      <c r="H143" s="335"/>
      <c r="I143" s="335"/>
      <c r="J143" s="335"/>
      <c r="K143" s="335"/>
      <c r="L143" s="335"/>
      <c r="M143" s="335"/>
      <c r="N143" s="335"/>
      <c r="O143" s="335"/>
      <c r="P143" s="1687"/>
      <c r="Q143" s="786"/>
      <c r="R143" s="786"/>
      <c r="S143" s="786"/>
      <c r="T143" s="786"/>
      <c r="U143" s="786"/>
      <c r="V143" s="786"/>
      <c r="W143" s="786"/>
      <c r="X143" s="786"/>
      <c r="Y143" s="1374"/>
      <c r="Z143" s="1374"/>
      <c r="AC143" s="782"/>
      <c r="AD143" s="782"/>
    </row>
    <row r="144" spans="1:30">
      <c r="D144" s="721"/>
      <c r="E144" s="784"/>
      <c r="F144" s="335"/>
      <c r="G144" s="335"/>
      <c r="H144" s="335"/>
      <c r="I144" s="335"/>
      <c r="J144" s="335"/>
      <c r="K144" s="335"/>
      <c r="L144" s="335"/>
      <c r="M144" s="335"/>
      <c r="N144" s="335"/>
      <c r="O144" s="335"/>
      <c r="P144" s="1687"/>
      <c r="Q144" s="786"/>
      <c r="R144" s="786"/>
      <c r="S144" s="786"/>
      <c r="T144" s="786"/>
      <c r="U144" s="786"/>
      <c r="V144" s="786"/>
      <c r="W144" s="786"/>
      <c r="X144" s="786"/>
      <c r="Y144" s="1374"/>
      <c r="Z144" s="1374"/>
      <c r="AC144" s="782"/>
      <c r="AD144" s="782"/>
    </row>
    <row r="145" spans="1:30">
      <c r="A145" s="355"/>
      <c r="B145" s="355"/>
      <c r="C145" s="355"/>
      <c r="D145" s="355"/>
      <c r="E145" s="784"/>
      <c r="F145" s="335"/>
      <c r="G145" s="335"/>
      <c r="H145" s="335"/>
      <c r="I145" s="335"/>
      <c r="J145" s="335"/>
      <c r="K145" s="335"/>
      <c r="L145" s="335"/>
      <c r="M145" s="335"/>
      <c r="N145" s="335"/>
      <c r="O145" s="335"/>
      <c r="P145" s="1687"/>
      <c r="Q145" s="786"/>
      <c r="R145" s="786"/>
      <c r="S145" s="786"/>
      <c r="T145" s="786"/>
      <c r="U145" s="786"/>
      <c r="V145" s="786"/>
      <c r="W145" s="786"/>
      <c r="X145" s="786"/>
      <c r="Y145" s="1374"/>
      <c r="Z145" s="1374"/>
      <c r="AC145" s="782"/>
      <c r="AD145" s="782"/>
    </row>
    <row r="146" spans="1:30">
      <c r="A146" s="355"/>
      <c r="B146" s="355"/>
      <c r="C146" s="355"/>
      <c r="D146" s="355"/>
      <c r="E146" s="784"/>
      <c r="F146" s="335"/>
      <c r="G146" s="335"/>
      <c r="H146" s="335"/>
      <c r="I146" s="335"/>
      <c r="J146" s="335"/>
      <c r="K146" s="335"/>
      <c r="L146" s="335"/>
      <c r="M146" s="335"/>
      <c r="N146" s="335"/>
      <c r="O146" s="335"/>
      <c r="P146" s="1687"/>
      <c r="Q146" s="786"/>
      <c r="R146" s="786"/>
      <c r="S146" s="786"/>
      <c r="T146" s="786"/>
      <c r="U146" s="786"/>
      <c r="V146" s="786"/>
      <c r="W146" s="786"/>
      <c r="X146" s="786"/>
      <c r="Y146" s="1374"/>
      <c r="Z146" s="1374"/>
      <c r="AC146" s="782"/>
      <c r="AD146" s="782"/>
    </row>
    <row r="147" spans="1:30">
      <c r="A147" s="355"/>
      <c r="B147" s="355"/>
      <c r="C147" s="355"/>
      <c r="D147" s="355"/>
      <c r="E147" s="784"/>
      <c r="F147" s="335"/>
      <c r="G147" s="335"/>
      <c r="H147" s="335"/>
      <c r="I147" s="335"/>
      <c r="J147" s="335"/>
      <c r="K147" s="335"/>
      <c r="L147" s="335"/>
      <c r="M147" s="335"/>
      <c r="N147" s="335"/>
      <c r="O147" s="335"/>
      <c r="P147" s="1687"/>
      <c r="Q147" s="786"/>
      <c r="R147" s="786"/>
      <c r="S147" s="786"/>
      <c r="T147" s="786"/>
      <c r="U147" s="786"/>
      <c r="V147" s="786"/>
      <c r="W147" s="786"/>
      <c r="X147" s="786"/>
      <c r="Y147" s="1374"/>
      <c r="Z147" s="1374"/>
      <c r="AC147" s="782"/>
      <c r="AD147" s="782"/>
    </row>
    <row r="148" spans="1:30">
      <c r="A148" s="355"/>
      <c r="B148" s="355"/>
      <c r="D148" s="721"/>
      <c r="E148" s="784"/>
      <c r="F148" s="335"/>
      <c r="G148" s="335"/>
      <c r="H148" s="335"/>
      <c r="I148" s="335"/>
      <c r="J148" s="335"/>
      <c r="K148" s="335"/>
      <c r="L148" s="335"/>
      <c r="M148" s="335"/>
      <c r="N148" s="335"/>
      <c r="O148" s="335"/>
      <c r="P148" s="1687"/>
      <c r="Q148" s="786"/>
      <c r="R148" s="786"/>
      <c r="S148" s="786"/>
      <c r="T148" s="786"/>
      <c r="U148" s="786"/>
      <c r="V148" s="786"/>
      <c r="W148" s="786"/>
      <c r="X148" s="786"/>
      <c r="Y148" s="1374"/>
      <c r="Z148" s="1374"/>
      <c r="AC148" s="782"/>
      <c r="AD148" s="782"/>
    </row>
    <row r="149" spans="1:30">
      <c r="A149" s="355"/>
      <c r="B149" s="355"/>
      <c r="E149" s="784"/>
      <c r="F149" s="335"/>
      <c r="G149" s="335"/>
      <c r="H149" s="335"/>
      <c r="I149" s="335"/>
      <c r="J149" s="335"/>
      <c r="K149" s="335"/>
      <c r="L149" s="335"/>
      <c r="M149" s="335"/>
      <c r="N149" s="335"/>
      <c r="O149" s="335"/>
      <c r="P149" s="1684"/>
      <c r="Q149" s="355"/>
      <c r="R149" s="355"/>
      <c r="S149" s="355"/>
      <c r="T149" s="355"/>
      <c r="U149" s="355"/>
      <c r="V149" s="355"/>
      <c r="W149" s="355"/>
      <c r="X149" s="355"/>
      <c r="Y149" s="355"/>
      <c r="Z149" s="355"/>
      <c r="AC149" s="782"/>
      <c r="AD149" s="782"/>
    </row>
    <row r="150" spans="1:30">
      <c r="A150" s="355"/>
      <c r="B150" s="355"/>
      <c r="E150" s="784"/>
      <c r="F150" s="335"/>
      <c r="G150" s="335"/>
      <c r="H150" s="335"/>
      <c r="I150" s="335"/>
      <c r="J150" s="335"/>
      <c r="K150" s="335"/>
      <c r="L150" s="335"/>
      <c r="M150" s="335"/>
      <c r="N150" s="335"/>
      <c r="O150" s="335"/>
      <c r="P150" s="1692"/>
      <c r="Q150" s="335"/>
      <c r="R150" s="335"/>
      <c r="S150" s="335"/>
      <c r="T150" s="335"/>
      <c r="U150" s="335"/>
      <c r="V150" s="335"/>
      <c r="W150" s="335"/>
      <c r="X150" s="335"/>
      <c r="Y150" s="335"/>
      <c r="Z150" s="335"/>
      <c r="AC150" s="782"/>
      <c r="AD150" s="782"/>
    </row>
    <row r="151" spans="1:30">
      <c r="A151" s="355"/>
      <c r="B151" s="355"/>
      <c r="E151" s="784"/>
      <c r="F151" s="335"/>
      <c r="G151" s="335"/>
      <c r="H151" s="335"/>
      <c r="I151" s="335"/>
      <c r="J151" s="335"/>
      <c r="K151" s="335"/>
      <c r="L151" s="335"/>
      <c r="M151" s="335"/>
      <c r="N151" s="785"/>
      <c r="O151" s="335"/>
      <c r="P151" s="1692"/>
      <c r="Q151" s="335"/>
      <c r="R151" s="335"/>
      <c r="S151" s="335"/>
      <c r="T151" s="335"/>
      <c r="U151" s="335"/>
      <c r="V151" s="335"/>
      <c r="W151" s="335"/>
      <c r="X151" s="335"/>
      <c r="Y151" s="335"/>
      <c r="Z151" s="335"/>
      <c r="AC151" s="782"/>
      <c r="AD151" s="782"/>
    </row>
    <row r="152" spans="1:30">
      <c r="E152" s="784"/>
      <c r="F152" s="335"/>
      <c r="G152" s="335"/>
      <c r="H152" s="335"/>
      <c r="I152" s="335"/>
      <c r="J152" s="335"/>
      <c r="K152" s="335"/>
      <c r="L152" s="335"/>
      <c r="M152" s="335"/>
      <c r="N152" s="335"/>
      <c r="O152" s="335"/>
      <c r="P152" s="1692"/>
      <c r="Q152" s="335"/>
      <c r="R152" s="335"/>
      <c r="S152" s="335"/>
      <c r="T152" s="335"/>
      <c r="U152" s="335"/>
      <c r="V152" s="335"/>
      <c r="W152" s="335"/>
      <c r="X152" s="335"/>
      <c r="Y152" s="335"/>
      <c r="Z152" s="335"/>
      <c r="AC152" s="782"/>
      <c r="AD152" s="782"/>
    </row>
    <row r="153" spans="1:30">
      <c r="E153" s="784"/>
      <c r="F153" s="335"/>
      <c r="G153" s="335"/>
      <c r="H153" s="335"/>
      <c r="I153" s="335"/>
      <c r="J153" s="335"/>
      <c r="K153" s="335"/>
      <c r="L153" s="335"/>
      <c r="M153" s="335"/>
      <c r="N153" s="335"/>
      <c r="O153" s="335"/>
      <c r="P153" s="1692"/>
      <c r="Q153" s="335"/>
      <c r="R153" s="335"/>
      <c r="S153" s="335"/>
      <c r="T153" s="335"/>
      <c r="U153" s="335"/>
      <c r="V153" s="335"/>
      <c r="W153" s="335"/>
      <c r="X153" s="335"/>
      <c r="Y153" s="335"/>
      <c r="Z153" s="335"/>
      <c r="AC153" s="782"/>
      <c r="AD153" s="782"/>
    </row>
    <row r="154" spans="1:30">
      <c r="E154" s="784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  <c r="P154" s="1692"/>
      <c r="Q154" s="335"/>
      <c r="R154" s="335"/>
      <c r="S154" s="335"/>
      <c r="T154" s="335"/>
      <c r="U154" s="335"/>
      <c r="V154" s="335"/>
      <c r="W154" s="335"/>
      <c r="X154" s="335"/>
      <c r="Y154" s="335"/>
      <c r="Z154" s="335"/>
      <c r="AC154" s="782"/>
      <c r="AD154" s="782"/>
    </row>
    <row r="155" spans="1:30">
      <c r="E155" s="783"/>
      <c r="F155" s="335"/>
      <c r="G155" s="335"/>
      <c r="H155" s="335"/>
      <c r="I155" s="335"/>
      <c r="J155" s="335"/>
      <c r="K155" s="335"/>
      <c r="L155" s="335"/>
      <c r="M155" s="335"/>
      <c r="N155" s="335"/>
      <c r="O155" s="335"/>
      <c r="P155" s="1692"/>
      <c r="Q155" s="335"/>
      <c r="R155" s="335"/>
      <c r="S155" s="335"/>
      <c r="T155" s="335"/>
      <c r="U155" s="335"/>
      <c r="V155" s="335"/>
      <c r="W155" s="335"/>
      <c r="X155" s="335"/>
      <c r="Y155" s="335"/>
      <c r="Z155" s="335"/>
      <c r="AC155" s="782"/>
      <c r="AD155" s="782"/>
    </row>
    <row r="156" spans="1:30">
      <c r="F156" s="335"/>
      <c r="G156" s="335"/>
      <c r="J156" s="335"/>
      <c r="K156" s="335"/>
      <c r="L156" s="335"/>
      <c r="M156" s="335"/>
      <c r="N156" s="335"/>
      <c r="O156" s="335"/>
      <c r="P156" s="1692"/>
      <c r="Q156" s="335"/>
      <c r="R156" s="335"/>
      <c r="S156" s="335"/>
      <c r="T156" s="335"/>
      <c r="U156" s="335"/>
      <c r="V156" s="335"/>
      <c r="W156" s="335"/>
      <c r="X156" s="335"/>
      <c r="Y156" s="335"/>
      <c r="Z156" s="335"/>
      <c r="AC156" s="782"/>
      <c r="AD156" s="782"/>
    </row>
    <row r="157" spans="1:30">
      <c r="F157" s="335"/>
      <c r="G157" s="335"/>
      <c r="H157" s="335"/>
      <c r="I157" s="335"/>
      <c r="J157" s="335"/>
      <c r="K157" s="335"/>
      <c r="L157" s="335"/>
      <c r="M157" s="335"/>
      <c r="N157" s="335"/>
      <c r="O157" s="335"/>
      <c r="P157" s="1692"/>
      <c r="Q157" s="335"/>
      <c r="R157" s="335"/>
      <c r="S157" s="335"/>
      <c r="T157" s="335"/>
      <c r="U157" s="335"/>
      <c r="V157" s="335"/>
      <c r="W157" s="335"/>
      <c r="X157" s="335"/>
      <c r="Y157" s="335"/>
      <c r="Z157" s="335"/>
      <c r="AC157" s="782"/>
      <c r="AD157" s="782"/>
    </row>
    <row r="158" spans="1:30"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  <c r="P158" s="1692"/>
      <c r="Q158" s="335"/>
      <c r="R158" s="335"/>
      <c r="S158" s="335"/>
      <c r="T158" s="335"/>
      <c r="U158" s="335"/>
      <c r="V158" s="335"/>
      <c r="W158" s="335"/>
      <c r="X158" s="335"/>
      <c r="Y158" s="335"/>
      <c r="Z158" s="335"/>
      <c r="AC158" s="782"/>
      <c r="AD158" s="782"/>
    </row>
    <row r="159" spans="1:30"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1692"/>
      <c r="Q159" s="335"/>
      <c r="R159" s="335"/>
      <c r="S159" s="335"/>
      <c r="T159" s="335"/>
      <c r="U159" s="335"/>
      <c r="V159" s="335"/>
      <c r="W159" s="335"/>
      <c r="X159" s="335"/>
      <c r="Y159" s="335"/>
      <c r="Z159" s="335"/>
      <c r="AC159" s="782"/>
      <c r="AD159" s="782"/>
    </row>
    <row r="160" spans="1:30">
      <c r="A160" s="355"/>
      <c r="B160" s="35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1692"/>
      <c r="Q160" s="335"/>
      <c r="R160" s="335"/>
      <c r="S160" s="335"/>
      <c r="T160" s="335"/>
      <c r="U160" s="335"/>
      <c r="V160" s="335"/>
      <c r="W160" s="335"/>
      <c r="X160" s="335"/>
      <c r="Y160" s="335"/>
      <c r="Z160" s="335"/>
      <c r="AC160" s="782"/>
      <c r="AD160" s="782"/>
    </row>
    <row r="161" spans="1:30">
      <c r="A161" s="355"/>
      <c r="B161" s="355"/>
      <c r="F161" s="335"/>
      <c r="G161" s="335"/>
      <c r="H161" s="335"/>
      <c r="I161" s="335"/>
      <c r="J161" s="335"/>
      <c r="K161" s="335"/>
      <c r="L161" s="335"/>
      <c r="M161" s="335"/>
      <c r="N161" s="335"/>
      <c r="O161" s="335"/>
      <c r="P161" s="1692"/>
      <c r="Q161" s="335"/>
      <c r="R161" s="335"/>
      <c r="S161" s="335"/>
      <c r="T161" s="335"/>
      <c r="U161" s="335"/>
      <c r="V161" s="335"/>
      <c r="W161" s="335"/>
      <c r="X161" s="335"/>
      <c r="Y161" s="335"/>
      <c r="Z161" s="335"/>
      <c r="AC161" s="782"/>
      <c r="AD161" s="782"/>
    </row>
    <row r="162" spans="1:30">
      <c r="A162" s="355"/>
      <c r="B162" s="35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  <c r="P162" s="1692"/>
      <c r="Q162" s="335"/>
      <c r="R162" s="335"/>
      <c r="S162" s="335"/>
      <c r="T162" s="335"/>
      <c r="U162" s="335"/>
      <c r="V162" s="335"/>
      <c r="W162" s="335"/>
      <c r="X162" s="335"/>
      <c r="Y162" s="335"/>
      <c r="Z162" s="335"/>
      <c r="AC162" s="782"/>
      <c r="AD162" s="782"/>
    </row>
    <row r="163" spans="1:30">
      <c r="A163" s="355"/>
      <c r="B163" s="35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  <c r="P163" s="1692"/>
      <c r="Q163" s="335"/>
      <c r="R163" s="335"/>
      <c r="S163" s="335"/>
      <c r="T163" s="335"/>
      <c r="U163" s="335"/>
      <c r="V163" s="335"/>
      <c r="W163" s="335"/>
      <c r="X163" s="335"/>
      <c r="Y163" s="335"/>
      <c r="Z163" s="335"/>
      <c r="AC163" s="782"/>
      <c r="AD163" s="782"/>
    </row>
    <row r="164" spans="1:30">
      <c r="A164" s="355"/>
      <c r="B164" s="355"/>
      <c r="F164" s="335"/>
      <c r="G164" s="335"/>
      <c r="H164" s="335"/>
      <c r="I164" s="335"/>
      <c r="J164" s="335"/>
      <c r="K164" s="335"/>
      <c r="L164" s="335"/>
      <c r="M164" s="335"/>
      <c r="N164" s="335"/>
      <c r="O164" s="335"/>
      <c r="P164" s="1692"/>
      <c r="Q164" s="335"/>
      <c r="R164" s="335"/>
      <c r="S164" s="335"/>
      <c r="T164" s="335"/>
      <c r="U164" s="335"/>
      <c r="V164" s="335"/>
      <c r="W164" s="335"/>
      <c r="X164" s="335"/>
      <c r="Y164" s="335"/>
      <c r="Z164" s="335"/>
      <c r="AC164" s="782"/>
      <c r="AD164" s="782"/>
    </row>
    <row r="165" spans="1:30">
      <c r="A165" s="355"/>
      <c r="B165" s="355"/>
      <c r="AC165" s="782"/>
      <c r="AD165" s="782"/>
    </row>
    <row r="166" spans="1:30">
      <c r="A166" s="355"/>
      <c r="B166" s="355"/>
      <c r="AC166" s="782"/>
      <c r="AD166" s="782"/>
    </row>
    <row r="167" spans="1:30">
      <c r="A167" s="355"/>
      <c r="B167" s="355"/>
      <c r="AC167" s="782"/>
      <c r="AD167" s="782"/>
    </row>
    <row r="168" spans="1:30">
      <c r="A168" s="355"/>
      <c r="B168" s="355"/>
      <c r="AC168" s="782"/>
      <c r="AD168" s="782"/>
    </row>
    <row r="169" spans="1:30">
      <c r="A169" s="355"/>
      <c r="B169" s="355"/>
      <c r="AC169" s="782"/>
      <c r="AD169" s="782"/>
    </row>
    <row r="170" spans="1:30">
      <c r="A170" s="355"/>
      <c r="B170" s="355"/>
      <c r="AC170" s="782"/>
      <c r="AD170" s="782"/>
    </row>
    <row r="171" spans="1:30">
      <c r="A171" s="355"/>
      <c r="B171" s="355"/>
      <c r="AC171" s="782"/>
      <c r="AD171" s="782"/>
    </row>
    <row r="172" spans="1:30">
      <c r="A172" s="355"/>
      <c r="B172" s="355"/>
      <c r="AC172" s="782"/>
      <c r="AD172" s="782"/>
    </row>
    <row r="173" spans="1:30">
      <c r="A173" s="355"/>
      <c r="B173" s="355"/>
      <c r="AC173" s="782"/>
      <c r="AD173" s="782"/>
    </row>
    <row r="174" spans="1:30">
      <c r="A174" s="355"/>
      <c r="B174" s="355"/>
      <c r="AC174" s="782"/>
      <c r="AD174" s="782"/>
    </row>
    <row r="175" spans="1:30">
      <c r="A175" s="355"/>
      <c r="B175" s="355"/>
      <c r="AC175" s="782"/>
      <c r="AD175" s="782"/>
    </row>
    <row r="176" spans="1:30">
      <c r="A176" s="355"/>
      <c r="B176" s="355"/>
      <c r="AC176" s="782"/>
      <c r="AD176" s="782"/>
    </row>
    <row r="177" spans="1:30">
      <c r="A177" s="355"/>
      <c r="B177" s="355"/>
      <c r="AC177" s="782"/>
      <c r="AD177" s="782"/>
    </row>
    <row r="178" spans="1:30">
      <c r="A178" s="355"/>
      <c r="B178" s="355"/>
      <c r="AC178" s="782"/>
      <c r="AD178" s="782"/>
    </row>
    <row r="179" spans="1:30">
      <c r="A179" s="355"/>
      <c r="B179" s="355"/>
      <c r="AC179" s="782"/>
      <c r="AD179" s="782"/>
    </row>
    <row r="180" spans="1:30">
      <c r="A180" s="355"/>
      <c r="B180" s="355"/>
      <c r="AC180" s="782"/>
      <c r="AD180" s="782"/>
    </row>
    <row r="181" spans="1:30">
      <c r="A181" s="355"/>
      <c r="B181" s="355"/>
      <c r="AC181" s="782"/>
      <c r="AD181" s="782"/>
    </row>
    <row r="182" spans="1:30">
      <c r="A182" s="355"/>
      <c r="B182" s="355"/>
      <c r="AC182" s="782"/>
      <c r="AD182" s="782"/>
    </row>
    <row r="183" spans="1:30">
      <c r="A183" s="355"/>
      <c r="B183" s="355"/>
      <c r="AC183" s="782"/>
      <c r="AD183" s="782"/>
    </row>
    <row r="184" spans="1:30">
      <c r="A184" s="355"/>
      <c r="B184" s="355"/>
      <c r="AC184" s="782"/>
      <c r="AD184" s="782"/>
    </row>
    <row r="185" spans="1:30">
      <c r="A185" s="355"/>
      <c r="B185" s="355"/>
      <c r="AC185" s="782"/>
      <c r="AD185" s="782"/>
    </row>
    <row r="186" spans="1:30">
      <c r="A186" s="355"/>
      <c r="B186" s="355"/>
      <c r="AC186" s="782"/>
      <c r="AD186" s="782"/>
    </row>
    <row r="187" spans="1:30">
      <c r="A187" s="355"/>
      <c r="B187" s="355"/>
      <c r="AC187" s="782"/>
      <c r="AD187" s="782"/>
    </row>
    <row r="188" spans="1:30">
      <c r="A188" s="355"/>
      <c r="B188" s="355"/>
      <c r="AC188" s="782"/>
      <c r="AD188" s="782"/>
    </row>
    <row r="189" spans="1:30">
      <c r="A189" s="355"/>
      <c r="B189" s="355"/>
      <c r="AC189" s="782"/>
      <c r="AD189" s="782"/>
    </row>
    <row r="190" spans="1:30">
      <c r="A190" s="355"/>
      <c r="B190" s="355"/>
      <c r="AC190" s="782"/>
      <c r="AD190" s="782"/>
    </row>
    <row r="191" spans="1:30">
      <c r="A191" s="355"/>
      <c r="B191" s="355"/>
      <c r="AC191" s="782"/>
      <c r="AD191" s="782"/>
    </row>
    <row r="192" spans="1:30">
      <c r="A192" s="355"/>
      <c r="B192" s="355"/>
      <c r="AC192" s="782"/>
      <c r="AD192" s="782"/>
    </row>
    <row r="193" spans="1:30">
      <c r="A193" s="355"/>
      <c r="B193" s="355"/>
      <c r="AC193" s="782"/>
      <c r="AD193" s="782"/>
    </row>
    <row r="194" spans="1:30">
      <c r="A194" s="355"/>
      <c r="B194" s="355"/>
      <c r="AC194" s="782"/>
      <c r="AD194" s="782"/>
    </row>
    <row r="195" spans="1:30">
      <c r="A195" s="355"/>
      <c r="B195" s="355"/>
      <c r="AC195" s="782"/>
      <c r="AD195" s="782"/>
    </row>
    <row r="196" spans="1:30">
      <c r="A196" s="355"/>
      <c r="B196" s="355"/>
      <c r="AC196" s="782"/>
      <c r="AD196" s="782"/>
    </row>
    <row r="197" spans="1:30">
      <c r="A197" s="355"/>
      <c r="B197" s="355"/>
      <c r="AC197" s="782"/>
      <c r="AD197" s="782"/>
    </row>
    <row r="198" spans="1:30">
      <c r="A198" s="355"/>
      <c r="B198" s="355"/>
      <c r="AC198" s="782"/>
      <c r="AD198" s="782"/>
    </row>
    <row r="199" spans="1:30">
      <c r="A199" s="355"/>
      <c r="B199" s="355"/>
      <c r="AC199" s="782"/>
      <c r="AD199" s="782"/>
    </row>
    <row r="200" spans="1:30">
      <c r="A200" s="355"/>
      <c r="B200" s="355"/>
      <c r="AC200" s="782"/>
      <c r="AD200" s="782"/>
    </row>
    <row r="201" spans="1:30">
      <c r="A201" s="355"/>
      <c r="B201" s="355"/>
      <c r="AC201" s="782"/>
      <c r="AD201" s="782"/>
    </row>
    <row r="202" spans="1:30">
      <c r="A202" s="355"/>
      <c r="B202" s="355"/>
      <c r="AC202" s="782"/>
      <c r="AD202" s="782"/>
    </row>
    <row r="203" spans="1:30">
      <c r="A203" s="355"/>
      <c r="B203" s="355"/>
      <c r="AC203" s="782"/>
      <c r="AD203" s="782"/>
    </row>
    <row r="204" spans="1:30">
      <c r="A204" s="355"/>
      <c r="B204" s="355"/>
      <c r="AC204" s="782"/>
      <c r="AD204" s="782"/>
    </row>
    <row r="205" spans="1:30">
      <c r="A205" s="355"/>
      <c r="B205" s="355"/>
      <c r="AC205" s="782"/>
      <c r="AD205" s="782"/>
    </row>
    <row r="206" spans="1:30">
      <c r="A206" s="355"/>
      <c r="B206" s="355"/>
      <c r="AC206" s="782"/>
      <c r="AD206" s="782"/>
    </row>
    <row r="207" spans="1:30">
      <c r="A207" s="355"/>
      <c r="B207" s="355"/>
      <c r="AC207" s="782"/>
      <c r="AD207" s="782"/>
    </row>
    <row r="208" spans="1:30">
      <c r="A208" s="355"/>
      <c r="B208" s="355"/>
      <c r="AC208" s="782"/>
      <c r="AD208" s="782"/>
    </row>
    <row r="209" spans="1:30">
      <c r="A209" s="355"/>
      <c r="B209" s="355"/>
      <c r="AC209" s="782"/>
      <c r="AD209" s="782"/>
    </row>
    <row r="210" spans="1:30">
      <c r="A210" s="355"/>
      <c r="B210" s="355"/>
      <c r="AC210" s="782"/>
      <c r="AD210" s="782"/>
    </row>
    <row r="211" spans="1:30">
      <c r="A211" s="355"/>
      <c r="B211" s="355"/>
      <c r="AC211" s="782"/>
      <c r="AD211" s="782"/>
    </row>
    <row r="212" spans="1:30">
      <c r="A212" s="355"/>
      <c r="B212" s="355"/>
      <c r="AC212" s="782"/>
      <c r="AD212" s="782"/>
    </row>
    <row r="213" spans="1:30">
      <c r="A213" s="355"/>
      <c r="B213" s="355"/>
      <c r="AC213" s="782"/>
      <c r="AD213" s="782"/>
    </row>
    <row r="214" spans="1:30">
      <c r="A214" s="355"/>
      <c r="B214" s="355"/>
      <c r="AC214" s="782"/>
      <c r="AD214" s="782"/>
    </row>
    <row r="215" spans="1:30">
      <c r="A215" s="355"/>
      <c r="B215" s="355"/>
      <c r="AC215" s="782"/>
      <c r="AD215" s="782"/>
    </row>
    <row r="216" spans="1:30">
      <c r="A216" s="355"/>
      <c r="B216" s="355"/>
      <c r="AC216" s="782"/>
      <c r="AD216" s="782"/>
    </row>
    <row r="217" spans="1:30">
      <c r="A217" s="355"/>
      <c r="B217" s="355"/>
      <c r="AC217" s="782"/>
      <c r="AD217" s="782"/>
    </row>
    <row r="218" spans="1:30">
      <c r="A218" s="355"/>
      <c r="B218" s="355"/>
      <c r="AC218" s="782"/>
      <c r="AD218" s="782"/>
    </row>
    <row r="219" spans="1:30">
      <c r="A219" s="355"/>
      <c r="B219" s="355"/>
      <c r="AC219" s="782"/>
      <c r="AD219" s="782"/>
    </row>
    <row r="220" spans="1:30">
      <c r="A220" s="355"/>
      <c r="B220" s="355"/>
      <c r="AC220" s="782"/>
      <c r="AD220" s="782"/>
    </row>
    <row r="221" spans="1:30">
      <c r="A221" s="355"/>
      <c r="B221" s="355"/>
      <c r="AC221" s="782"/>
      <c r="AD221" s="782"/>
    </row>
    <row r="222" spans="1:30">
      <c r="A222" s="355"/>
      <c r="B222" s="355"/>
      <c r="AC222" s="782"/>
      <c r="AD222" s="782"/>
    </row>
    <row r="223" spans="1:30">
      <c r="A223" s="355"/>
      <c r="B223" s="355"/>
      <c r="AC223" s="782"/>
      <c r="AD223" s="782"/>
    </row>
    <row r="224" spans="1:30">
      <c r="A224" s="355"/>
      <c r="B224" s="355"/>
      <c r="AC224" s="782"/>
      <c r="AD224" s="782"/>
    </row>
    <row r="225" spans="1:30">
      <c r="A225" s="355"/>
      <c r="B225" s="355"/>
      <c r="AC225" s="782"/>
      <c r="AD225" s="782"/>
    </row>
    <row r="226" spans="1:30">
      <c r="A226" s="355"/>
      <c r="B226" s="355"/>
      <c r="AC226" s="782"/>
      <c r="AD226" s="782"/>
    </row>
    <row r="227" spans="1:30">
      <c r="A227" s="355"/>
      <c r="B227" s="355"/>
      <c r="AC227" s="782"/>
      <c r="AD227" s="782"/>
    </row>
    <row r="228" spans="1:30">
      <c r="A228" s="355"/>
      <c r="B228" s="355"/>
      <c r="AC228" s="782"/>
      <c r="AD228" s="782"/>
    </row>
    <row r="229" spans="1:30">
      <c r="A229" s="355"/>
      <c r="B229" s="355"/>
      <c r="AC229" s="782"/>
      <c r="AD229" s="782"/>
    </row>
    <row r="230" spans="1:30">
      <c r="A230" s="355"/>
      <c r="B230" s="355"/>
      <c r="AC230" s="782"/>
      <c r="AD230" s="782"/>
    </row>
    <row r="231" spans="1:30">
      <c r="A231" s="355"/>
      <c r="B231" s="355"/>
      <c r="AC231" s="782"/>
      <c r="AD231" s="782"/>
    </row>
    <row r="232" spans="1:30">
      <c r="A232" s="355"/>
      <c r="B232" s="355"/>
      <c r="AC232" s="782"/>
      <c r="AD232" s="782"/>
    </row>
    <row r="233" spans="1:30">
      <c r="A233" s="355"/>
      <c r="B233" s="355"/>
      <c r="AC233" s="782"/>
      <c r="AD233" s="782"/>
    </row>
    <row r="234" spans="1:30">
      <c r="A234" s="355"/>
      <c r="B234" s="355"/>
      <c r="AC234" s="782"/>
      <c r="AD234" s="782"/>
    </row>
    <row r="235" spans="1:30">
      <c r="A235" s="355"/>
      <c r="B235" s="355"/>
      <c r="AC235" s="782"/>
      <c r="AD235" s="782"/>
    </row>
    <row r="236" spans="1:30">
      <c r="A236" s="355"/>
      <c r="B236" s="355"/>
      <c r="AC236" s="782"/>
      <c r="AD236" s="782"/>
    </row>
    <row r="237" spans="1:30">
      <c r="A237" s="355"/>
      <c r="B237" s="355"/>
      <c r="AC237" s="782"/>
      <c r="AD237" s="782"/>
    </row>
    <row r="238" spans="1:30">
      <c r="A238" s="355"/>
      <c r="B238" s="355"/>
      <c r="AC238" s="782"/>
      <c r="AD238" s="782"/>
    </row>
    <row r="239" spans="1:30">
      <c r="A239" s="355"/>
      <c r="B239" s="355"/>
      <c r="AC239" s="782"/>
      <c r="AD239" s="782"/>
    </row>
    <row r="240" spans="1:30">
      <c r="A240" s="355"/>
      <c r="B240" s="355"/>
      <c r="AC240" s="782"/>
      <c r="AD240" s="782"/>
    </row>
    <row r="241" spans="1:30">
      <c r="A241" s="355"/>
      <c r="B241" s="355"/>
      <c r="AC241" s="782"/>
      <c r="AD241" s="782"/>
    </row>
    <row r="242" spans="1:30">
      <c r="A242" s="355"/>
      <c r="B242" s="355"/>
      <c r="AC242" s="782"/>
      <c r="AD242" s="782"/>
    </row>
    <row r="243" spans="1:30">
      <c r="A243" s="355"/>
      <c r="B243" s="355"/>
      <c r="AC243" s="782"/>
      <c r="AD243" s="782"/>
    </row>
    <row r="244" spans="1:30">
      <c r="A244" s="355"/>
      <c r="B244" s="355"/>
      <c r="AC244" s="782"/>
      <c r="AD244" s="782"/>
    </row>
    <row r="245" spans="1:30">
      <c r="A245" s="355"/>
      <c r="B245" s="355"/>
      <c r="AC245" s="782"/>
      <c r="AD245" s="782"/>
    </row>
    <row r="246" spans="1:30">
      <c r="A246" s="355"/>
      <c r="B246" s="355"/>
      <c r="AC246" s="782"/>
      <c r="AD246" s="782"/>
    </row>
    <row r="247" spans="1:30">
      <c r="A247" s="355"/>
      <c r="B247" s="355"/>
      <c r="AC247" s="782"/>
      <c r="AD247" s="782"/>
    </row>
    <row r="248" spans="1:30">
      <c r="A248" s="355"/>
      <c r="B248" s="355"/>
      <c r="AC248" s="782"/>
      <c r="AD248" s="782"/>
    </row>
    <row r="249" spans="1:30">
      <c r="A249" s="355"/>
      <c r="B249" s="355"/>
      <c r="AC249" s="782"/>
      <c r="AD249" s="782"/>
    </row>
    <row r="250" spans="1:30">
      <c r="A250" s="355"/>
      <c r="B250" s="355"/>
      <c r="AC250" s="782"/>
      <c r="AD250" s="782"/>
    </row>
    <row r="251" spans="1:30">
      <c r="A251" s="355"/>
      <c r="B251" s="355"/>
      <c r="AC251" s="782"/>
      <c r="AD251" s="782"/>
    </row>
    <row r="252" spans="1:30">
      <c r="A252" s="355"/>
      <c r="B252" s="355"/>
      <c r="AC252" s="782"/>
      <c r="AD252" s="782"/>
    </row>
    <row r="253" spans="1:30">
      <c r="A253" s="355"/>
      <c r="B253" s="355"/>
      <c r="AC253" s="782"/>
      <c r="AD253" s="782"/>
    </row>
    <row r="254" spans="1:30">
      <c r="A254" s="355"/>
      <c r="B254" s="355"/>
      <c r="AC254" s="782"/>
      <c r="AD254" s="782"/>
    </row>
    <row r="255" spans="1:30">
      <c r="A255" s="355"/>
      <c r="B255" s="355"/>
      <c r="AC255" s="782"/>
      <c r="AD255" s="782"/>
    </row>
    <row r="256" spans="1:30">
      <c r="A256" s="355"/>
      <c r="B256" s="355"/>
      <c r="AC256" s="782"/>
      <c r="AD256" s="782"/>
    </row>
    <row r="257" spans="1:30">
      <c r="A257" s="355"/>
      <c r="B257" s="355"/>
      <c r="AC257" s="782"/>
      <c r="AD257" s="782"/>
    </row>
    <row r="258" spans="1:30">
      <c r="A258" s="355"/>
      <c r="B258" s="355"/>
      <c r="AC258" s="782"/>
      <c r="AD258" s="782"/>
    </row>
    <row r="259" spans="1:30">
      <c r="A259" s="355"/>
      <c r="B259" s="355"/>
      <c r="AC259" s="782"/>
      <c r="AD259" s="782"/>
    </row>
    <row r="260" spans="1:30">
      <c r="A260" s="355"/>
      <c r="B260" s="355"/>
      <c r="AC260" s="782"/>
      <c r="AD260" s="782"/>
    </row>
    <row r="261" spans="1:30">
      <c r="A261" s="355"/>
      <c r="B261" s="355"/>
      <c r="AC261" s="782"/>
      <c r="AD261" s="782"/>
    </row>
    <row r="262" spans="1:30">
      <c r="A262" s="355"/>
      <c r="B262" s="355"/>
      <c r="AC262" s="782"/>
      <c r="AD262" s="782"/>
    </row>
    <row r="263" spans="1:30">
      <c r="A263" s="355"/>
      <c r="B263" s="355"/>
      <c r="AC263" s="782"/>
      <c r="AD263" s="782"/>
    </row>
    <row r="264" spans="1:30">
      <c r="A264" s="355"/>
      <c r="B264" s="355"/>
      <c r="AC264" s="782"/>
      <c r="AD264" s="782"/>
    </row>
    <row r="265" spans="1:30">
      <c r="A265" s="355"/>
      <c r="B265" s="355"/>
      <c r="AC265" s="782"/>
      <c r="AD265" s="782"/>
    </row>
    <row r="266" spans="1:30">
      <c r="A266" s="355"/>
      <c r="B266" s="355"/>
      <c r="AC266" s="782"/>
      <c r="AD266" s="782"/>
    </row>
    <row r="267" spans="1:30">
      <c r="A267" s="355"/>
      <c r="B267" s="355"/>
      <c r="AC267" s="782"/>
      <c r="AD267" s="782"/>
    </row>
    <row r="268" spans="1:30">
      <c r="A268" s="355"/>
      <c r="B268" s="355"/>
      <c r="AC268" s="782"/>
      <c r="AD268" s="782"/>
    </row>
    <row r="269" spans="1:30">
      <c r="A269" s="355"/>
      <c r="B269" s="355"/>
      <c r="AC269" s="782"/>
      <c r="AD269" s="782"/>
    </row>
    <row r="270" spans="1:30">
      <c r="A270" s="355"/>
      <c r="B270" s="355"/>
      <c r="AC270" s="782"/>
      <c r="AD270" s="782"/>
    </row>
    <row r="271" spans="1:30">
      <c r="A271" s="355"/>
      <c r="B271" s="355"/>
      <c r="AC271" s="782"/>
      <c r="AD271" s="782"/>
    </row>
    <row r="272" spans="1:30">
      <c r="A272" s="355"/>
      <c r="B272" s="355"/>
      <c r="AC272" s="782"/>
      <c r="AD272" s="782"/>
    </row>
    <row r="273" spans="1:30">
      <c r="A273" s="355"/>
      <c r="B273" s="355"/>
      <c r="AC273" s="782"/>
      <c r="AD273" s="782"/>
    </row>
    <row r="274" spans="1:30">
      <c r="A274" s="355"/>
      <c r="B274" s="355"/>
      <c r="AC274" s="782"/>
      <c r="AD274" s="782"/>
    </row>
    <row r="275" spans="1:30">
      <c r="A275" s="355"/>
      <c r="B275" s="355"/>
      <c r="AC275" s="782"/>
      <c r="AD275" s="782"/>
    </row>
    <row r="276" spans="1:30">
      <c r="A276" s="355"/>
      <c r="B276" s="355"/>
      <c r="AC276" s="782"/>
      <c r="AD276" s="782"/>
    </row>
    <row r="277" spans="1:30">
      <c r="A277" s="355"/>
      <c r="B277" s="355"/>
      <c r="AC277" s="782"/>
      <c r="AD277" s="782"/>
    </row>
    <row r="278" spans="1:30">
      <c r="A278" s="355"/>
      <c r="B278" s="355"/>
      <c r="AC278" s="782"/>
      <c r="AD278" s="782"/>
    </row>
    <row r="279" spans="1:30">
      <c r="A279" s="355"/>
      <c r="B279" s="355"/>
      <c r="AC279" s="782"/>
      <c r="AD279" s="782"/>
    </row>
    <row r="280" spans="1:30">
      <c r="A280" s="355"/>
      <c r="B280" s="355"/>
      <c r="AC280" s="782"/>
      <c r="AD280" s="782"/>
    </row>
    <row r="281" spans="1:30">
      <c r="A281" s="355"/>
      <c r="B281" s="355"/>
      <c r="AC281" s="782"/>
      <c r="AD281" s="782"/>
    </row>
    <row r="282" spans="1:30">
      <c r="A282" s="355"/>
      <c r="B282" s="355"/>
      <c r="AC282" s="782"/>
      <c r="AD282" s="782"/>
    </row>
    <row r="283" spans="1:30">
      <c r="A283" s="355"/>
      <c r="B283" s="355"/>
      <c r="AC283" s="782"/>
      <c r="AD283" s="782"/>
    </row>
    <row r="284" spans="1:30">
      <c r="A284" s="355"/>
      <c r="B284" s="355"/>
      <c r="AC284" s="782"/>
      <c r="AD284" s="782"/>
    </row>
    <row r="285" spans="1:30">
      <c r="A285" s="355"/>
      <c r="B285" s="355"/>
      <c r="AC285" s="782"/>
      <c r="AD285" s="782"/>
    </row>
    <row r="286" spans="1:30">
      <c r="A286" s="355"/>
      <c r="B286" s="355"/>
      <c r="AC286" s="782"/>
      <c r="AD286" s="782"/>
    </row>
    <row r="287" spans="1:30">
      <c r="A287" s="355"/>
      <c r="B287" s="355"/>
      <c r="AC287" s="782"/>
      <c r="AD287" s="782"/>
    </row>
    <row r="288" spans="1:30">
      <c r="A288" s="355"/>
      <c r="B288" s="355"/>
      <c r="AC288" s="782"/>
      <c r="AD288" s="782"/>
    </row>
    <row r="289" spans="1:30">
      <c r="A289" s="355"/>
      <c r="B289" s="355"/>
      <c r="AC289" s="782"/>
      <c r="AD289" s="782"/>
    </row>
    <row r="290" spans="1:30">
      <c r="A290" s="355"/>
      <c r="B290" s="355"/>
      <c r="AC290" s="782"/>
      <c r="AD290" s="782"/>
    </row>
    <row r="291" spans="1:30">
      <c r="A291" s="355"/>
      <c r="B291" s="355"/>
      <c r="AC291" s="782"/>
      <c r="AD291" s="782"/>
    </row>
    <row r="292" spans="1:30">
      <c r="AC292" s="782"/>
      <c r="AD292" s="782"/>
    </row>
    <row r="293" spans="1:30">
      <c r="AC293" s="782"/>
      <c r="AD293" s="782"/>
    </row>
    <row r="294" spans="1:30">
      <c r="AC294" s="782"/>
      <c r="AD294" s="782"/>
    </row>
    <row r="295" spans="1:30">
      <c r="AC295" s="782"/>
      <c r="AD295" s="782"/>
    </row>
    <row r="296" spans="1:30">
      <c r="AC296" s="782"/>
      <c r="AD296" s="782"/>
    </row>
    <row r="297" spans="1:30">
      <c r="AC297" s="782"/>
      <c r="AD297" s="782"/>
    </row>
    <row r="298" spans="1:30">
      <c r="AC298" s="782"/>
      <c r="AD298" s="782"/>
    </row>
    <row r="299" spans="1:30">
      <c r="AC299" s="782"/>
      <c r="AD299" s="782"/>
    </row>
  </sheetData>
  <sortState ref="A10:D123">
    <sortCondition ref="B10:B123"/>
    <sortCondition ref="C10:C123"/>
    <sortCondition ref="D10:D123"/>
  </sortState>
  <mergeCells count="4">
    <mergeCell ref="F2:Z2"/>
    <mergeCell ref="A3:D3"/>
    <mergeCell ref="F3:Z3"/>
    <mergeCell ref="A6:D6"/>
  </mergeCells>
  <pageMargins left="0.19685039370078741" right="0.19685039370078741" top="0.19685039370078741" bottom="0.19685039370078741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9"/>
  <sheetViews>
    <sheetView topLeftCell="E58" zoomScale="75" zoomScaleNormal="75" workbookViewId="0">
      <selection activeCell="G144" sqref="G144"/>
    </sheetView>
  </sheetViews>
  <sheetFormatPr defaultColWidth="11.42578125" defaultRowHeight="12.75"/>
  <cols>
    <col min="1" max="1" width="7" style="692" customWidth="1"/>
    <col min="2" max="2" width="7.85546875" style="692" customWidth="1"/>
    <col min="3" max="3" width="12.28515625" style="692" customWidth="1"/>
    <col min="4" max="4" width="21.85546875" style="692" bestFit="1" customWidth="1"/>
    <col min="5" max="5" width="9.5703125" style="692" customWidth="1"/>
    <col min="6" max="6" width="16.7109375" style="692" customWidth="1"/>
    <col min="7" max="7" width="18.7109375" style="692" customWidth="1"/>
    <col min="8" max="8" width="8.140625" style="692" customWidth="1"/>
    <col min="9" max="9" width="9.28515625" style="692" bestFit="1" customWidth="1"/>
    <col min="10" max="10" width="13.28515625" style="692" customWidth="1"/>
    <col min="11" max="11" width="6.7109375" style="692" customWidth="1"/>
    <col min="12" max="12" width="8.7109375" style="692" customWidth="1"/>
    <col min="13" max="13" width="11" style="692" customWidth="1"/>
    <col min="14" max="14" width="9" style="692" customWidth="1"/>
    <col min="15" max="15" width="11.140625" style="692" customWidth="1"/>
    <col min="16" max="16" width="3.7109375" style="1682" customWidth="1"/>
    <col min="17" max="17" width="15.7109375" style="692" customWidth="1"/>
    <col min="18" max="18" width="15.5703125" style="692" customWidth="1"/>
    <col min="19" max="19" width="8.140625" style="692" customWidth="1"/>
    <col min="20" max="20" width="12.7109375" style="692" customWidth="1"/>
    <col min="21" max="21" width="13.28515625" style="692" customWidth="1"/>
    <col min="22" max="22" width="12" style="692" customWidth="1"/>
    <col min="23" max="23" width="9.42578125" style="692" customWidth="1"/>
    <col min="24" max="24" width="11.85546875" style="692" customWidth="1"/>
    <col min="25" max="25" width="10.7109375" style="1372" customWidth="1"/>
    <col min="26" max="26" width="11.140625" style="1372" customWidth="1"/>
    <col min="27" max="27" width="4.28515625" style="1682" customWidth="1"/>
    <col min="28" max="28" width="13.85546875" style="692" bestFit="1" customWidth="1"/>
    <col min="29" max="29" width="12.85546875" style="692" bestFit="1" customWidth="1"/>
    <col min="30" max="16384" width="11.42578125" style="692"/>
  </cols>
  <sheetData>
    <row r="1" spans="1:31">
      <c r="A1" s="355"/>
      <c r="B1" s="355"/>
      <c r="C1" s="355"/>
      <c r="D1" s="787"/>
    </row>
    <row r="2" spans="1:31" ht="15">
      <c r="A2" s="355"/>
      <c r="B2" s="355"/>
      <c r="C2" s="355"/>
      <c r="D2" s="787"/>
      <c r="F2" s="2280"/>
      <c r="G2" s="2280"/>
      <c r="H2" s="2280"/>
      <c r="I2" s="2280"/>
      <c r="J2" s="2280"/>
      <c r="K2" s="2280"/>
      <c r="L2" s="2280"/>
      <c r="M2" s="2280"/>
      <c r="N2" s="2280"/>
      <c r="O2" s="2280"/>
      <c r="P2" s="2280"/>
      <c r="Q2" s="2280"/>
      <c r="R2" s="2280"/>
      <c r="S2" s="2280"/>
      <c r="T2" s="2280"/>
      <c r="U2" s="2280"/>
      <c r="V2" s="2280"/>
      <c r="W2" s="2280"/>
      <c r="X2" s="2280"/>
      <c r="Y2" s="2280"/>
      <c r="Z2" s="2280"/>
    </row>
    <row r="3" spans="1:31" ht="15">
      <c r="A3" s="2281" t="s">
        <v>915</v>
      </c>
      <c r="B3" s="2282"/>
      <c r="C3" s="2282"/>
      <c r="D3" s="2283"/>
      <c r="F3" s="2284"/>
      <c r="G3" s="2284"/>
      <c r="H3" s="2284"/>
      <c r="I3" s="2284"/>
      <c r="J3" s="2284"/>
      <c r="K3" s="2284"/>
      <c r="L3" s="2284"/>
      <c r="M3" s="2284"/>
      <c r="N3" s="2284"/>
      <c r="O3" s="2284"/>
      <c r="P3" s="2284"/>
      <c r="Q3" s="2284"/>
      <c r="R3" s="2284"/>
      <c r="S3" s="2284"/>
      <c r="T3" s="2284"/>
      <c r="U3" s="2284"/>
      <c r="V3" s="2284"/>
      <c r="W3" s="2284"/>
      <c r="X3" s="2284"/>
      <c r="Y3" s="2284"/>
      <c r="Z3" s="2284"/>
    </row>
    <row r="4" spans="1:31" ht="15">
      <c r="A4" s="853"/>
      <c r="B4" s="852"/>
      <c r="C4" s="852"/>
      <c r="D4" s="851"/>
      <c r="F4" s="1623"/>
      <c r="G4" s="1623"/>
      <c r="H4" s="1623"/>
      <c r="I4" s="1623"/>
      <c r="J4" s="1623"/>
      <c r="K4" s="1623"/>
      <c r="L4" s="1623"/>
      <c r="M4" s="1623"/>
      <c r="N4" s="1623"/>
      <c r="O4" s="1623"/>
      <c r="P4" s="1689"/>
      <c r="Q4" s="1623"/>
      <c r="R4" s="1623"/>
      <c r="S4" s="1623"/>
      <c r="T4" s="1623"/>
      <c r="U4" s="1623"/>
      <c r="V4" s="1623"/>
      <c r="W4" s="1623"/>
      <c r="Y4" s="1623"/>
      <c r="Z4" s="850" t="str">
        <f>+RELACION!C65</f>
        <v>COES/D/DO/STR-INF-074-2012 Revision 3</v>
      </c>
    </row>
    <row r="5" spans="1:31" ht="15">
      <c r="A5" s="853"/>
      <c r="B5" s="852"/>
      <c r="C5" s="852"/>
      <c r="D5" s="851"/>
      <c r="F5" s="1341" t="s">
        <v>1678</v>
      </c>
      <c r="G5" s="1623"/>
      <c r="H5" s="1623"/>
      <c r="I5" s="1623"/>
      <c r="J5" s="1623"/>
      <c r="K5" s="1623"/>
      <c r="L5" s="1623"/>
      <c r="M5" s="1623"/>
      <c r="N5" s="1623"/>
      <c r="O5" s="1623"/>
      <c r="P5" s="1689"/>
      <c r="Q5" s="1623"/>
      <c r="R5" s="1623"/>
      <c r="S5" s="1623"/>
      <c r="T5" s="1623"/>
      <c r="U5" s="1623"/>
      <c r="V5" s="1623"/>
      <c r="W5" s="1623"/>
      <c r="X5" s="1623"/>
      <c r="Y5" s="1623"/>
      <c r="Z5" s="1373"/>
    </row>
    <row r="6" spans="1:31">
      <c r="A6" s="2285" t="s">
        <v>914</v>
      </c>
      <c r="B6" s="2286"/>
      <c r="C6" s="2286"/>
      <c r="D6" s="2287"/>
      <c r="F6" s="335"/>
      <c r="G6" s="335"/>
      <c r="H6" s="335"/>
      <c r="I6" s="335"/>
      <c r="J6" s="335"/>
      <c r="K6" s="335"/>
      <c r="L6" s="335"/>
      <c r="M6" s="335"/>
      <c r="N6" s="1622"/>
      <c r="O6" s="1622"/>
      <c r="P6" s="1690"/>
      <c r="Q6" s="1622"/>
      <c r="R6" s="1622"/>
      <c r="S6" s="849"/>
      <c r="T6" s="849"/>
      <c r="U6" s="849"/>
      <c r="V6" s="849"/>
      <c r="W6" s="849"/>
      <c r="X6" s="849"/>
      <c r="Y6" s="849"/>
      <c r="Z6" s="848"/>
    </row>
    <row r="7" spans="1:31">
      <c r="A7" s="722"/>
      <c r="B7" s="695" t="s">
        <v>913</v>
      </c>
      <c r="C7" s="695" t="s">
        <v>912</v>
      </c>
      <c r="D7" s="842" t="s">
        <v>911</v>
      </c>
      <c r="F7" s="846"/>
      <c r="G7" s="845"/>
      <c r="H7" s="847" t="s">
        <v>910</v>
      </c>
      <c r="I7" s="846" t="s">
        <v>5</v>
      </c>
      <c r="J7" s="845" t="s">
        <v>909</v>
      </c>
      <c r="K7" s="844" t="s">
        <v>908</v>
      </c>
      <c r="L7" s="846" t="s">
        <v>5</v>
      </c>
      <c r="M7" s="845" t="s">
        <v>907</v>
      </c>
      <c r="N7" s="844" t="s">
        <v>5</v>
      </c>
      <c r="O7" s="844" t="s">
        <v>906</v>
      </c>
      <c r="P7" s="1691"/>
      <c r="Q7" s="846"/>
      <c r="R7" s="845"/>
      <c r="S7" s="847" t="s">
        <v>910</v>
      </c>
      <c r="T7" s="846" t="s">
        <v>5</v>
      </c>
      <c r="U7" s="845" t="s">
        <v>909</v>
      </c>
      <c r="V7" s="844" t="s">
        <v>908</v>
      </c>
      <c r="W7" s="846" t="s">
        <v>5</v>
      </c>
      <c r="X7" s="845" t="s">
        <v>907</v>
      </c>
      <c r="Y7" s="844" t="s">
        <v>5</v>
      </c>
      <c r="Z7" s="844" t="s">
        <v>906</v>
      </c>
    </row>
    <row r="8" spans="1:31">
      <c r="A8" s="839" t="s">
        <v>557</v>
      </c>
      <c r="B8" s="840" t="s">
        <v>905</v>
      </c>
      <c r="C8" s="840" t="s">
        <v>558</v>
      </c>
      <c r="D8" s="838" t="s">
        <v>559</v>
      </c>
      <c r="F8" s="776" t="s">
        <v>558</v>
      </c>
      <c r="G8" s="842" t="s">
        <v>559</v>
      </c>
      <c r="H8" s="694" t="s">
        <v>564</v>
      </c>
      <c r="I8" s="776" t="s">
        <v>904</v>
      </c>
      <c r="J8" s="842" t="s">
        <v>903</v>
      </c>
      <c r="K8" s="843" t="s">
        <v>902</v>
      </c>
      <c r="L8" s="776" t="s">
        <v>563</v>
      </c>
      <c r="M8" s="842" t="s">
        <v>901</v>
      </c>
      <c r="N8" s="843" t="s">
        <v>900</v>
      </c>
      <c r="O8" s="843" t="s">
        <v>899</v>
      </c>
      <c r="P8" s="1691"/>
      <c r="Q8" s="776" t="s">
        <v>558</v>
      </c>
      <c r="R8" s="842" t="s">
        <v>559</v>
      </c>
      <c r="S8" s="695" t="s">
        <v>564</v>
      </c>
      <c r="T8" s="776" t="s">
        <v>904</v>
      </c>
      <c r="U8" s="842" t="s">
        <v>903</v>
      </c>
      <c r="V8" s="843" t="s">
        <v>902</v>
      </c>
      <c r="W8" s="776" t="s">
        <v>563</v>
      </c>
      <c r="X8" s="842" t="s">
        <v>901</v>
      </c>
      <c r="Y8" s="843" t="s">
        <v>900</v>
      </c>
      <c r="Z8" s="843" t="s">
        <v>899</v>
      </c>
    </row>
    <row r="9" spans="1:31">
      <c r="A9" s="722"/>
      <c r="B9" s="355"/>
      <c r="C9" s="355"/>
      <c r="D9" s="787"/>
      <c r="F9" s="722"/>
      <c r="G9" s="787"/>
      <c r="H9" s="695" t="s">
        <v>897</v>
      </c>
      <c r="I9" s="776" t="s">
        <v>11</v>
      </c>
      <c r="J9" s="842" t="s">
        <v>11</v>
      </c>
      <c r="K9" s="837" t="s">
        <v>898</v>
      </c>
      <c r="L9" s="839" t="s">
        <v>11</v>
      </c>
      <c r="M9" s="838" t="s">
        <v>11</v>
      </c>
      <c r="N9" s="837" t="s">
        <v>11</v>
      </c>
      <c r="O9" s="837" t="s">
        <v>897</v>
      </c>
      <c r="P9" s="1691"/>
      <c r="Q9" s="718"/>
      <c r="R9" s="841"/>
      <c r="S9" s="840" t="s">
        <v>897</v>
      </c>
      <c r="T9" s="839" t="s">
        <v>11</v>
      </c>
      <c r="U9" s="838" t="s">
        <v>11</v>
      </c>
      <c r="V9" s="837" t="s">
        <v>898</v>
      </c>
      <c r="W9" s="839" t="s">
        <v>11</v>
      </c>
      <c r="X9" s="838" t="s">
        <v>11</v>
      </c>
      <c r="Y9" s="837" t="s">
        <v>11</v>
      </c>
      <c r="Z9" s="837" t="s">
        <v>897</v>
      </c>
    </row>
    <row r="10" spans="1:31">
      <c r="A10" s="383">
        <v>26</v>
      </c>
      <c r="B10" s="383">
        <v>0</v>
      </c>
      <c r="C10" s="383" t="s">
        <v>656</v>
      </c>
      <c r="D10" s="788" t="s">
        <v>575</v>
      </c>
      <c r="E10" s="699"/>
      <c r="F10" s="726" t="str">
        <f>+VLOOKUP($A10,Datos!$F$11:$N$133,2,FALSE)</f>
        <v>CAÑA BRAVA</v>
      </c>
      <c r="G10" s="836" t="str">
        <f>+VLOOKUP($A10,Datos!$F$11:$N$133,3,FALSE)</f>
        <v xml:space="preserve"> </v>
      </c>
      <c r="H10" s="835">
        <f>+VLOOKUP($A10,Datos!$F$11:$N$133,7,FALSE)</f>
        <v>0</v>
      </c>
      <c r="I10" s="834">
        <f>+VLOOKUP($A10,Datos!$F$11:$N$133,5,FALSE)*1000</f>
        <v>5711</v>
      </c>
      <c r="J10" s="833">
        <f>+I10</f>
        <v>5711</v>
      </c>
      <c r="K10" s="813">
        <v>1</v>
      </c>
      <c r="L10" s="800">
        <f>+VLOOKUP($A10,Datos!F$11:K$133,6,FALSE)*1000</f>
        <v>5711</v>
      </c>
      <c r="M10" s="1376">
        <f t="shared" ref="M10:M73" si="0">+L10*K10</f>
        <v>5711</v>
      </c>
      <c r="N10" s="812">
        <f t="shared" ref="N10:N73" si="1">+L10/X$83</f>
        <v>4599.6652106878228</v>
      </c>
      <c r="O10" s="832">
        <f>+IF(VLOOKUP($A10,Datos!$F$11:$N$133,9,FALSE)="CR",Datos!$R$5,H10)</f>
        <v>0</v>
      </c>
      <c r="P10" s="1688" t="str">
        <f>+IF(VLOOKUP($A10,Datos!$F$11:$N$133,9,FALSE)="CR","(*)","")</f>
        <v/>
      </c>
      <c r="Q10" s="722" t="str">
        <f>+VLOOKUP($A78,Datos!$F$11:$N$133,2,FALSE)</f>
        <v>SANTA ROSA</v>
      </c>
      <c r="R10" s="698" t="str">
        <f>+VLOOKUP($A78,Datos!$F$11:$N$133,3,FALSE)</f>
        <v>UTI-6</v>
      </c>
      <c r="S10" s="816">
        <f>+VLOOKUP($A78,Datos!$F$11:$N$133,7,FALSE)</f>
        <v>7.3003913471366186E-2</v>
      </c>
      <c r="T10" s="815">
        <f>+VLOOKUP($A78,Datos!$F$11:$N$133,5,FALSE)*1000</f>
        <v>52004.9</v>
      </c>
      <c r="U10" s="814">
        <f>+J77+T10</f>
        <v>5327840.57</v>
      </c>
      <c r="V10" s="813">
        <f>+IF(U10&lt;=$X$81,1,IF(($X$81-J77)/T10&gt;0,($X$81-J77)/T10,0))</f>
        <v>1</v>
      </c>
      <c r="W10" s="800">
        <f>+VLOOKUP($A78,Datos!F$11:K$133,6,FALSE)*1000</f>
        <v>51579.69890996418</v>
      </c>
      <c r="X10" s="1375">
        <f t="shared" ref="X10:X52" si="2">+W10*V10</f>
        <v>51579.69890996418</v>
      </c>
      <c r="Y10" s="812">
        <f t="shared" ref="Y10:Y49" si="3">+W10/X$83</f>
        <v>41542.522614938687</v>
      </c>
      <c r="Z10" s="811">
        <f>+IF(VLOOKUP($A78,Datos!$F$11:$N$133,9,FALSE)="CR",Datos!$R$5,S10)</f>
        <v>7.3003913471366186E-2</v>
      </c>
      <c r="AA10" s="1688" t="str">
        <f>+IF(VLOOKUP($A78,Datos!$F$11:$N$133,9,FALSE)="CR","(*)","")</f>
        <v/>
      </c>
      <c r="AB10" s="784"/>
      <c r="AC10" s="782"/>
      <c r="AD10" s="782"/>
    </row>
    <row r="11" spans="1:31">
      <c r="A11" s="383">
        <v>25</v>
      </c>
      <c r="B11" s="383">
        <v>0</v>
      </c>
      <c r="C11" s="383" t="s">
        <v>653</v>
      </c>
      <c r="D11" s="788" t="s">
        <v>575</v>
      </c>
      <c r="E11" s="699"/>
      <c r="F11" s="722" t="str">
        <f>+VLOOKUP($A11,Datos!$F$11:$N$133,2,FALSE)</f>
        <v>CARHUAQUERO IV</v>
      </c>
      <c r="G11" s="698" t="str">
        <f>+VLOOKUP($A11,Datos!$F$11:$N$133,3,FALSE)</f>
        <v xml:space="preserve"> </v>
      </c>
      <c r="H11" s="816">
        <f>+VLOOKUP($A11,Datos!$F$11:$N$133,7,FALSE)</f>
        <v>0</v>
      </c>
      <c r="I11" s="815">
        <f>+VLOOKUP($A11,Datos!$F$11:$N$133,5,FALSE)*1000</f>
        <v>9980</v>
      </c>
      <c r="J11" s="814">
        <f t="shared" ref="J11:J74" si="4">+J10+I11</f>
        <v>15691</v>
      </c>
      <c r="K11" s="813">
        <f t="shared" ref="K11:K74" si="5">+IF(J11&lt;=$X$81,1,IF(($X$81-J10)/I11&gt;0,($X$81-J10)/I11,0))</f>
        <v>1</v>
      </c>
      <c r="L11" s="800">
        <f>+VLOOKUP($A11,Datos!F$11:K$133,6,FALSE)*1000</f>
        <v>0</v>
      </c>
      <c r="M11" s="1375">
        <f t="shared" si="0"/>
        <v>0</v>
      </c>
      <c r="N11" s="812">
        <f t="shared" si="1"/>
        <v>0</v>
      </c>
      <c r="O11" s="811">
        <f>+IF(VLOOKUP($A11,Datos!$F$11:$N$133,9,FALSE)="CR",Datos!$R$5,H11)</f>
        <v>0</v>
      </c>
      <c r="P11" s="1688" t="str">
        <f>+IF(VLOOKUP($A11,Datos!$F$11:$N$133,9,FALSE)="CR","(*)","")</f>
        <v/>
      </c>
      <c r="Q11" s="722" t="str">
        <f>+VLOOKUP($A79,Datos!$F$11:$N$133,2,FALSE)</f>
        <v>LAS FLORES</v>
      </c>
      <c r="R11" s="698" t="str">
        <f>+VLOOKUP($A79,Datos!$F$11:$N$133,3,FALSE)</f>
        <v>TG1</v>
      </c>
      <c r="S11" s="816">
        <f>+VLOOKUP($A79,Datos!$F$11:$N$133,7,FALSE)</f>
        <v>9.0576861474447365E-2</v>
      </c>
      <c r="T11" s="815">
        <f>+VLOOKUP($A79,Datos!$F$11:$N$133,5,FALSE)*1000</f>
        <v>198443.80000000002</v>
      </c>
      <c r="U11" s="814">
        <f t="shared" ref="U11:U52" si="6">+U10+T11</f>
        <v>5526284.3700000001</v>
      </c>
      <c r="V11" s="813">
        <f t="shared" ref="V11:V52" si="7">+IF(U11&lt;=$X$81,1,IF(($X$81-U10)/T11&gt;0,($X$81-U10)/T11,0))</f>
        <v>1</v>
      </c>
      <c r="W11" s="800">
        <f>+VLOOKUP($A79,Datos!F$11:K$133,6,FALSE)*1000</f>
        <v>197460.72045453716</v>
      </c>
      <c r="X11" s="1375">
        <f t="shared" si="2"/>
        <v>197460.72045453716</v>
      </c>
      <c r="Y11" s="812">
        <f t="shared" si="3"/>
        <v>159035.75667170162</v>
      </c>
      <c r="Z11" s="811">
        <f>+IF(VLOOKUP($A79,Datos!$F$11:$N$133,9,FALSE)="CR",Datos!$R$5,S11)</f>
        <v>9.0576861474447365E-2</v>
      </c>
      <c r="AA11" s="1688" t="str">
        <f>+IF(VLOOKUP($A79,Datos!$F$11:$N$133,9,FALSE)="CR","(*)","")</f>
        <v/>
      </c>
      <c r="AB11" s="784"/>
      <c r="AC11" s="782"/>
      <c r="AD11" s="782"/>
    </row>
    <row r="12" spans="1:31">
      <c r="A12" s="383">
        <v>108</v>
      </c>
      <c r="B12" s="383">
        <v>0</v>
      </c>
      <c r="C12" s="383" t="s">
        <v>830</v>
      </c>
      <c r="D12" s="788" t="s">
        <v>575</v>
      </c>
      <c r="E12" s="699"/>
      <c r="F12" s="722" t="str">
        <f>+VLOOKUP($A12,Datos!$F$11:$N$133,2,FALSE)</f>
        <v>HUASAHUASI I</v>
      </c>
      <c r="G12" s="698" t="str">
        <f>+VLOOKUP($A12,Datos!$F$11:$N$133,3,FALSE)</f>
        <v xml:space="preserve"> </v>
      </c>
      <c r="H12" s="816">
        <f>+VLOOKUP($A12,Datos!$F$11:$N$133,7,FALSE)</f>
        <v>0</v>
      </c>
      <c r="I12" s="815">
        <f>+VLOOKUP($A12,Datos!$F$11:$N$133,5,FALSE)*1000</f>
        <v>10000</v>
      </c>
      <c r="J12" s="814">
        <f t="shared" si="4"/>
        <v>25691</v>
      </c>
      <c r="K12" s="813">
        <f t="shared" si="5"/>
        <v>1</v>
      </c>
      <c r="L12" s="800">
        <f>+VLOOKUP($A12,Datos!F$11:K$133,6,FALSE)*1000</f>
        <v>2592</v>
      </c>
      <c r="M12" s="1375">
        <f t="shared" si="0"/>
        <v>2592</v>
      </c>
      <c r="N12" s="812">
        <f t="shared" si="1"/>
        <v>2087.6085144638132</v>
      </c>
      <c r="O12" s="811">
        <f>+IF(VLOOKUP($A12,Datos!$F$11:$N$133,9,FALSE)="CR",Datos!$R$5,H12)</f>
        <v>0</v>
      </c>
      <c r="P12" s="1688" t="str">
        <f>+IF(VLOOKUP($A12,Datos!$F$11:$N$133,9,FALSE)="CR","(*)","")</f>
        <v/>
      </c>
      <c r="Q12" s="722" t="str">
        <f>+VLOOKUP($A80,Datos!$F$11:$N$133,2,FALSE)</f>
        <v>AGUAYTIA</v>
      </c>
      <c r="R12" s="698" t="str">
        <f>+VLOOKUP($A80,Datos!$F$11:$N$133,3,FALSE)</f>
        <v>TG-1</v>
      </c>
      <c r="S12" s="816">
        <f>+VLOOKUP($A80,Datos!$F$11:$N$133,7,FALSE)</f>
        <v>0.112638332806849</v>
      </c>
      <c r="T12" s="815">
        <f>+VLOOKUP($A80,Datos!$F$11:$N$133,5,FALSE)*1000</f>
        <v>88441.3</v>
      </c>
      <c r="U12" s="814">
        <f t="shared" si="6"/>
        <v>5614725.6699999999</v>
      </c>
      <c r="V12" s="813">
        <f t="shared" si="7"/>
        <v>1</v>
      </c>
      <c r="W12" s="800">
        <f>+VLOOKUP($A80,Datos!F$11:K$133,6,FALSE)*1000</f>
        <v>88216.532505568597</v>
      </c>
      <c r="X12" s="1375">
        <f t="shared" si="2"/>
        <v>88216.532505568597</v>
      </c>
      <c r="Y12" s="812">
        <f t="shared" si="3"/>
        <v>71049.993971874515</v>
      </c>
      <c r="Z12" s="811">
        <f>+IF(VLOOKUP($A80,Datos!$F$11:$N$133,9,FALSE)="CR",Datos!$R$5,S12)</f>
        <v>0.112638332806849</v>
      </c>
      <c r="AA12" s="1688" t="str">
        <f>+IF(VLOOKUP($A80,Datos!$F$11:$N$133,9,FALSE)="CR","(*)","")</f>
        <v/>
      </c>
      <c r="AB12" s="784"/>
      <c r="AC12" s="782"/>
      <c r="AD12" s="782"/>
      <c r="AE12" s="831"/>
    </row>
    <row r="13" spans="1:31">
      <c r="A13" s="383">
        <v>109</v>
      </c>
      <c r="B13" s="383">
        <v>0</v>
      </c>
      <c r="C13" s="383" t="s">
        <v>1620</v>
      </c>
      <c r="D13" s="788" t="s">
        <v>575</v>
      </c>
      <c r="E13" s="699"/>
      <c r="F13" s="722" t="str">
        <f>+VLOOKUP($A13,Datos!$F$11:$N$133,2,FALSE)</f>
        <v>HUASAHUASI II</v>
      </c>
      <c r="G13" s="698" t="str">
        <f>+VLOOKUP($A13,Datos!$F$11:$N$133,3,FALSE)</f>
        <v xml:space="preserve"> </v>
      </c>
      <c r="H13" s="816">
        <f>+VLOOKUP($A13,Datos!$F$11:$N$133,7,FALSE)</f>
        <v>0</v>
      </c>
      <c r="I13" s="815">
        <f>+VLOOKUP($A13,Datos!$F$11:$N$133,5,FALSE)*1000</f>
        <v>10000</v>
      </c>
      <c r="J13" s="814">
        <f t="shared" si="4"/>
        <v>35691</v>
      </c>
      <c r="K13" s="813">
        <f t="shared" si="5"/>
        <v>1</v>
      </c>
      <c r="L13" s="800">
        <f>+VLOOKUP($A13,Datos!F$11:K$133,6,FALSE)*1000</f>
        <v>2619</v>
      </c>
      <c r="M13" s="1375">
        <f t="shared" si="0"/>
        <v>2619</v>
      </c>
      <c r="N13" s="812">
        <f t="shared" si="1"/>
        <v>2109.3544364894778</v>
      </c>
      <c r="O13" s="811">
        <f>+IF(VLOOKUP($A13,Datos!$F$11:$N$133,9,FALSE)="CR",Datos!$R$5,H13)</f>
        <v>0</v>
      </c>
      <c r="P13" s="1688" t="str">
        <f>+IF(VLOOKUP($A13,Datos!$F$11:$N$133,9,FALSE)="CR","(*)","")</f>
        <v/>
      </c>
      <c r="Q13" s="722" t="str">
        <f>+VLOOKUP($A81,Datos!$F$11:$N$133,2,FALSE)</f>
        <v>AGUAYTIA</v>
      </c>
      <c r="R13" s="698" t="str">
        <f>+VLOOKUP($A81,Datos!$F$11:$N$133,3,FALSE)</f>
        <v>TG-2</v>
      </c>
      <c r="S13" s="816">
        <f>+VLOOKUP($A81,Datos!$F$11:$N$133,7,FALSE)</f>
        <v>0.11353027440047173</v>
      </c>
      <c r="T13" s="815">
        <f>+VLOOKUP($A81,Datos!$F$11:$N$133,5,FALSE)*1000</f>
        <v>86964.4</v>
      </c>
      <c r="U13" s="814">
        <f t="shared" si="6"/>
        <v>5701690.0700000003</v>
      </c>
      <c r="V13" s="813">
        <f t="shared" si="7"/>
        <v>1</v>
      </c>
      <c r="W13" s="800">
        <f>+VLOOKUP($A81,Datos!F$11:K$133,6,FALSE)*1000</f>
        <v>86904.165779502582</v>
      </c>
      <c r="X13" s="1375">
        <f t="shared" si="2"/>
        <v>86904.165779502582</v>
      </c>
      <c r="Y13" s="812">
        <f t="shared" si="3"/>
        <v>69993.007879500117</v>
      </c>
      <c r="Z13" s="811">
        <f>+IF(VLOOKUP($A81,Datos!$F$11:$N$133,9,FALSE)="CR",Datos!$R$5,S13)</f>
        <v>0.11353027440047173</v>
      </c>
      <c r="AA13" s="1688" t="str">
        <f>+IF(VLOOKUP($A81,Datos!$F$11:$N$133,9,FALSE)="CR","(*)","")</f>
        <v/>
      </c>
      <c r="AB13" s="784"/>
      <c r="AC13" s="782"/>
      <c r="AD13" s="782"/>
    </row>
    <row r="14" spans="1:31">
      <c r="A14" s="383">
        <v>111</v>
      </c>
      <c r="B14" s="383">
        <v>0</v>
      </c>
      <c r="C14" s="383" t="s">
        <v>834</v>
      </c>
      <c r="D14" s="788" t="s">
        <v>1666</v>
      </c>
      <c r="E14" s="699"/>
      <c r="F14" s="722" t="str">
        <f>+VLOOKUP($A14,Datos!$F$11:$N$133,2,FALSE)</f>
        <v>HUAYCOLORO</v>
      </c>
      <c r="G14" s="698" t="str">
        <f>+VLOOKUP($A14,Datos!$F$11:$N$133,3,FALSE)</f>
        <v>G1</v>
      </c>
      <c r="H14" s="816">
        <f>+VLOOKUP($A14,Datos!$F$11:$N$133,7,FALSE)</f>
        <v>0</v>
      </c>
      <c r="I14" s="815">
        <f>+VLOOKUP($A14,Datos!$F$11:$N$133,5,FALSE)*1000</f>
        <v>1678</v>
      </c>
      <c r="J14" s="814">
        <f t="shared" si="4"/>
        <v>37369</v>
      </c>
      <c r="K14" s="813">
        <f t="shared" si="5"/>
        <v>1</v>
      </c>
      <c r="L14" s="800">
        <f>+VLOOKUP($A14,Datos!F$11:K$133,6,FALSE)*1000</f>
        <v>1636.2285377716978</v>
      </c>
      <c r="M14" s="1375">
        <f t="shared" si="0"/>
        <v>1636.2285377716978</v>
      </c>
      <c r="N14" s="812">
        <f t="shared" si="1"/>
        <v>1317.8258592055829</v>
      </c>
      <c r="O14" s="811">
        <f>+IF(VLOOKUP($A14,Datos!$F$11:$N$133,9,FALSE)="CR",Datos!$R$5,H14)</f>
        <v>0</v>
      </c>
      <c r="P14" s="1688" t="str">
        <f>+IF(VLOOKUP($A14,Datos!$F$11:$N$133,9,FALSE)="CR","(*)","")</f>
        <v/>
      </c>
      <c r="Q14" s="722" t="str">
        <f>+VLOOKUP($A82,Datos!$F$11:$N$133,2,FALSE)</f>
        <v>ILO</v>
      </c>
      <c r="R14" s="698" t="str">
        <f>+VLOOKUP($A82,Datos!$F$11:$N$133,3,FALSE)</f>
        <v>TVC1</v>
      </c>
      <c r="S14" s="816">
        <f>+VLOOKUP($A82,Datos!$F$11:$N$133,7,FALSE)</f>
        <v>0.12760926983236473</v>
      </c>
      <c r="T14" s="815">
        <f>+VLOOKUP($A82,Datos!$F$11:$N$133,5,FALSE)*1000</f>
        <v>140639</v>
      </c>
      <c r="U14" s="814">
        <f t="shared" si="6"/>
        <v>5842329.0700000003</v>
      </c>
      <c r="V14" s="813">
        <f t="shared" si="7"/>
        <v>1</v>
      </c>
      <c r="W14" s="800">
        <f>+VLOOKUP($A82,Datos!F$11:K$133,6,FALSE)*1000</f>
        <v>140521.57853960528</v>
      </c>
      <c r="X14" s="1375">
        <f t="shared" si="2"/>
        <v>140521.57853960528</v>
      </c>
      <c r="Y14" s="812">
        <f t="shared" si="3"/>
        <v>113176.71443872507</v>
      </c>
      <c r="Z14" s="811">
        <f>+IF(VLOOKUP($A82,Datos!$F$11:$N$133,9,FALSE)="CR",Datos!$R$5,S14)</f>
        <v>0.12760926983236473</v>
      </c>
      <c r="AA14" s="1688" t="str">
        <f>+IF(VLOOKUP($A82,Datos!$F$11:$N$133,9,FALSE)="CR","(*)","")</f>
        <v/>
      </c>
      <c r="AB14" s="784"/>
      <c r="AC14" s="782"/>
      <c r="AD14" s="782"/>
    </row>
    <row r="15" spans="1:31">
      <c r="A15" s="383">
        <v>112</v>
      </c>
      <c r="B15" s="383">
        <v>0</v>
      </c>
      <c r="C15" s="383" t="s">
        <v>834</v>
      </c>
      <c r="D15" s="788" t="s">
        <v>1667</v>
      </c>
      <c r="E15" s="699"/>
      <c r="F15" s="722" t="str">
        <f>+VLOOKUP($A15,Datos!$F$11:$N$133,2,FALSE)</f>
        <v>HUAYCOLORO</v>
      </c>
      <c r="G15" s="698" t="str">
        <f>+VLOOKUP($A15,Datos!$F$11:$N$133,3,FALSE)</f>
        <v>G2</v>
      </c>
      <c r="H15" s="816">
        <f>+VLOOKUP($A15,Datos!$F$11:$N$133,7,FALSE)</f>
        <v>0</v>
      </c>
      <c r="I15" s="815">
        <f>+VLOOKUP($A15,Datos!$F$11:$N$133,5,FALSE)*1000</f>
        <v>1692</v>
      </c>
      <c r="J15" s="814">
        <f t="shared" si="4"/>
        <v>39061</v>
      </c>
      <c r="K15" s="813">
        <f t="shared" si="5"/>
        <v>1</v>
      </c>
      <c r="L15" s="800">
        <f>+VLOOKUP($A15,Datos!F$11:K$133,6,FALSE)*1000</f>
        <v>1643.6819425444598</v>
      </c>
      <c r="M15" s="1375">
        <f t="shared" si="0"/>
        <v>1643.6819425444598</v>
      </c>
      <c r="N15" s="812">
        <f t="shared" si="1"/>
        <v>1323.8288650949978</v>
      </c>
      <c r="O15" s="811">
        <f>+IF(VLOOKUP($A15,Datos!$F$11:$N$133,9,FALSE)="CR",Datos!$R$5,H15)</f>
        <v>0</v>
      </c>
      <c r="P15" s="1688" t="str">
        <f>+IF(VLOOKUP($A15,Datos!$F$11:$N$133,9,FALSE)="CR","(*)","")</f>
        <v/>
      </c>
      <c r="Q15" s="722" t="str">
        <f>+VLOOKUP($A83,Datos!$F$11:$N$133,2,FALSE)</f>
        <v>MALACAS</v>
      </c>
      <c r="R15" s="698" t="str">
        <f>+VLOOKUP($A83,Datos!$F$11:$N$133,3,FALSE)</f>
        <v>TG-4</v>
      </c>
      <c r="S15" s="816">
        <f>+VLOOKUP($A83,Datos!$F$11:$N$133,7,FALSE)</f>
        <v>0.27377897217993652</v>
      </c>
      <c r="T15" s="815">
        <f>+VLOOKUP($A83,Datos!$F$11:$N$133,5,FALSE)*1000</f>
        <v>102739</v>
      </c>
      <c r="U15" s="814">
        <f t="shared" si="6"/>
        <v>5945068.0700000003</v>
      </c>
      <c r="V15" s="813">
        <f t="shared" si="7"/>
        <v>1</v>
      </c>
      <c r="W15" s="800">
        <f>+VLOOKUP($A83,Datos!F$11:K$133,6,FALSE)*1000</f>
        <v>102508.27059963522</v>
      </c>
      <c r="X15" s="1375">
        <f t="shared" si="2"/>
        <v>102508.27059963522</v>
      </c>
      <c r="Y15" s="812">
        <f t="shared" si="3"/>
        <v>82560.624423903952</v>
      </c>
      <c r="Z15" s="811">
        <f>+IF(VLOOKUP($A83,Datos!$F$11:$N$133,9,FALSE)="CR",Datos!$R$5,S15)</f>
        <v>0.27377897217993652</v>
      </c>
      <c r="AA15" s="1688" t="str">
        <f>+IF(VLOOKUP($A83,Datos!$F$11:$N$133,9,FALSE)="CR","(*)","")</f>
        <v/>
      </c>
      <c r="AB15" s="784"/>
      <c r="AC15" s="782"/>
      <c r="AD15" s="782"/>
    </row>
    <row r="16" spans="1:31">
      <c r="A16" s="383">
        <v>113</v>
      </c>
      <c r="B16" s="383">
        <v>0</v>
      </c>
      <c r="C16" s="383" t="s">
        <v>834</v>
      </c>
      <c r="D16" s="788" t="s">
        <v>1668</v>
      </c>
      <c r="E16" s="699"/>
      <c r="F16" s="722" t="str">
        <f>+VLOOKUP($A16,Datos!$F$11:$N$133,2,FALSE)</f>
        <v>HUAYCOLORO</v>
      </c>
      <c r="G16" s="698" t="str">
        <f>+VLOOKUP($A16,Datos!$F$11:$N$133,3,FALSE)</f>
        <v>G3</v>
      </c>
      <c r="H16" s="816">
        <f>+VLOOKUP($A16,Datos!$F$11:$N$133,7,FALSE)</f>
        <v>0</v>
      </c>
      <c r="I16" s="815">
        <f>+VLOOKUP($A16,Datos!$F$11:$N$133,5,FALSE)*1000</f>
        <v>1676</v>
      </c>
      <c r="J16" s="814">
        <f t="shared" si="4"/>
        <v>40737</v>
      </c>
      <c r="K16" s="813">
        <f t="shared" si="5"/>
        <v>1</v>
      </c>
      <c r="L16" s="800">
        <f>+VLOOKUP($A16,Datos!F$11:K$133,6,FALSE)*1000</f>
        <v>1626.674038607691</v>
      </c>
      <c r="M16" s="1375">
        <f t="shared" si="0"/>
        <v>1626.674038607691</v>
      </c>
      <c r="N16" s="812">
        <f t="shared" si="1"/>
        <v>1310.1306223976285</v>
      </c>
      <c r="O16" s="811">
        <f>+IF(VLOOKUP($A16,Datos!$F$11:$N$133,9,FALSE)="CR",Datos!$R$5,H16)</f>
        <v>0</v>
      </c>
      <c r="P16" s="1688" t="str">
        <f>+IF(VLOOKUP($A16,Datos!$F$11:$N$133,9,FALSE)="CR","(*)","")</f>
        <v/>
      </c>
      <c r="Q16" s="722" t="str">
        <f>+VLOOKUP($A84,Datos!$F$11:$N$133,2,FALSE)</f>
        <v>MOLLENDO</v>
      </c>
      <c r="R16" s="698" t="str">
        <f>+VLOOKUP($A84,Datos!$F$11:$N$133,3,FALSE)</f>
        <v>MIRLESS 1</v>
      </c>
      <c r="S16" s="816">
        <f>+VLOOKUP($A84,Datos!$F$11:$N$133,7,FALSE)</f>
        <v>0.40790078683625619</v>
      </c>
      <c r="T16" s="815">
        <f>+VLOOKUP($A84,Datos!$F$11:$N$133,5,FALSE)*1000</f>
        <v>8914</v>
      </c>
      <c r="U16" s="814">
        <f t="shared" si="6"/>
        <v>5953982.0700000003</v>
      </c>
      <c r="V16" s="813">
        <f t="shared" si="7"/>
        <v>1</v>
      </c>
      <c r="W16" s="800">
        <f>+VLOOKUP($A84,Datos!F$11:K$133,6,FALSE)*1000</f>
        <v>8870.2361757105955</v>
      </c>
      <c r="X16" s="1375">
        <f t="shared" si="2"/>
        <v>8870.2361757105955</v>
      </c>
      <c r="Y16" s="812">
        <f t="shared" si="3"/>
        <v>7144.1283046752969</v>
      </c>
      <c r="Z16" s="811">
        <f>+IF(VLOOKUP($A84,Datos!$F$11:$N$133,9,FALSE)="CR",Datos!$R$5,S16)</f>
        <v>1.9978626000000002</v>
      </c>
      <c r="AA16" s="1688" t="str">
        <f>+IF(VLOOKUP($A84,Datos!$F$11:$N$133,9,FALSE)="CR","(*)","")</f>
        <v>(*)</v>
      </c>
      <c r="AB16" s="784"/>
      <c r="AC16" s="782"/>
      <c r="AD16" s="782"/>
    </row>
    <row r="17" spans="1:30">
      <c r="A17" s="383">
        <v>102</v>
      </c>
      <c r="B17" s="383">
        <v>0</v>
      </c>
      <c r="C17" s="383" t="s">
        <v>818</v>
      </c>
      <c r="D17" s="788" t="s">
        <v>575</v>
      </c>
      <c r="E17" s="699"/>
      <c r="F17" s="722" t="str">
        <f>+VLOOKUP($A17,Datos!$F$11:$N$133,2,FALSE)</f>
        <v>LA JOYA</v>
      </c>
      <c r="G17" s="698" t="str">
        <f>+VLOOKUP($A17,Datos!$F$11:$N$133,3,FALSE)</f>
        <v xml:space="preserve"> </v>
      </c>
      <c r="H17" s="816">
        <f>+VLOOKUP($A17,Datos!$F$11:$N$133,7,FALSE)</f>
        <v>0</v>
      </c>
      <c r="I17" s="815">
        <f>+VLOOKUP($A17,Datos!$F$11:$N$133,5,FALSE)*1000</f>
        <v>9997</v>
      </c>
      <c r="J17" s="814">
        <f t="shared" si="4"/>
        <v>50734</v>
      </c>
      <c r="K17" s="813">
        <f t="shared" si="5"/>
        <v>1</v>
      </c>
      <c r="L17" s="800">
        <f>+VLOOKUP($A17,Datos!F$11:K$133,6,FALSE)*1000</f>
        <v>4310</v>
      </c>
      <c r="M17" s="1375">
        <f t="shared" si="0"/>
        <v>4310</v>
      </c>
      <c r="N17" s="812">
        <f t="shared" si="1"/>
        <v>3471.2934789116644</v>
      </c>
      <c r="O17" s="811">
        <f>+IF(VLOOKUP($A17,Datos!$F$11:$N$133,9,FALSE)="CR",Datos!$R$5,H17)</f>
        <v>0</v>
      </c>
      <c r="P17" s="1688" t="str">
        <f>+IF(VLOOKUP($A17,Datos!$F$11:$N$133,9,FALSE)="CR","(*)","")</f>
        <v/>
      </c>
      <c r="Q17" s="722" t="str">
        <f>+VLOOKUP($A85,Datos!$F$11:$N$133,2,FALSE)</f>
        <v>MOLLENDO</v>
      </c>
      <c r="R17" s="698" t="str">
        <f>+VLOOKUP($A85,Datos!$F$11:$N$133,3,FALSE)</f>
        <v>MIRLESS 2</v>
      </c>
      <c r="S17" s="816">
        <f>+VLOOKUP($A85,Datos!$F$11:$N$133,7,FALSE)</f>
        <v>0.40790078683625619</v>
      </c>
      <c r="T17" s="815">
        <f>+VLOOKUP($A85,Datos!$F$11:$N$133,5,FALSE)*1000</f>
        <v>10676</v>
      </c>
      <c r="U17" s="814">
        <f t="shared" si="6"/>
        <v>5964658.0700000003</v>
      </c>
      <c r="V17" s="813">
        <f t="shared" si="7"/>
        <v>1</v>
      </c>
      <c r="W17" s="800">
        <f>+VLOOKUP($A85,Datos!F$11:K$133,6,FALSE)*1000</f>
        <v>10346.448784009728</v>
      </c>
      <c r="X17" s="1375">
        <f t="shared" si="2"/>
        <v>10346.448784009728</v>
      </c>
      <c r="Y17" s="812">
        <f t="shared" si="3"/>
        <v>8333.0766110966324</v>
      </c>
      <c r="Z17" s="811">
        <f>+IF(VLOOKUP($A85,Datos!$F$11:$N$133,9,FALSE)="CR",Datos!$R$5,S17)</f>
        <v>1.9978626000000002</v>
      </c>
      <c r="AA17" s="1688" t="str">
        <f>+IF(VLOOKUP($A85,Datos!$F$11:$N$133,9,FALSE)="CR","(*)","")</f>
        <v>(*)</v>
      </c>
      <c r="AB17" s="784"/>
      <c r="AC17" s="782"/>
      <c r="AD17" s="782"/>
    </row>
    <row r="18" spans="1:30">
      <c r="A18" s="383">
        <v>114</v>
      </c>
      <c r="B18" s="383">
        <v>0</v>
      </c>
      <c r="C18" s="383" t="s">
        <v>1621</v>
      </c>
      <c r="D18" s="788" t="s">
        <v>575</v>
      </c>
      <c r="E18" s="699"/>
      <c r="F18" s="722" t="str">
        <f>+VLOOKUP($A18,Datos!$F$11:$N$133,2,FALSE)</f>
        <v>NUEVO IMPERIAL</v>
      </c>
      <c r="G18" s="698" t="str">
        <f>+VLOOKUP($A18,Datos!$F$11:$N$133,3,FALSE)</f>
        <v xml:space="preserve"> </v>
      </c>
      <c r="H18" s="816">
        <f>+VLOOKUP($A18,Datos!$F$11:$N$133,7,FALSE)</f>
        <v>0</v>
      </c>
      <c r="I18" s="815">
        <f>+VLOOKUP($A18,Datos!$F$11:$N$133,5,FALSE)*1000</f>
        <v>3970</v>
      </c>
      <c r="J18" s="814">
        <f t="shared" si="4"/>
        <v>54704</v>
      </c>
      <c r="K18" s="813">
        <f t="shared" si="5"/>
        <v>1</v>
      </c>
      <c r="L18" s="800">
        <f>+VLOOKUP($A18,Datos!F$11:K$133,6,FALSE)*1000</f>
        <v>2640</v>
      </c>
      <c r="M18" s="1375">
        <f t="shared" si="0"/>
        <v>2640</v>
      </c>
      <c r="N18" s="812">
        <f t="shared" si="1"/>
        <v>2126.2679313983281</v>
      </c>
      <c r="O18" s="811">
        <f>+IF(VLOOKUP($A18,Datos!$F$11:$N$133,9,FALSE)="CR",Datos!$R$5,H18)</f>
        <v>0</v>
      </c>
      <c r="P18" s="1688" t="str">
        <f>+IF(VLOOKUP($A18,Datos!$F$11:$N$133,9,FALSE)="CR","(*)","")</f>
        <v/>
      </c>
      <c r="Q18" s="722" t="str">
        <f>+VLOOKUP($A86,Datos!$F$11:$N$133,2,FALSE)</f>
        <v>MOLLENDO</v>
      </c>
      <c r="R18" s="698" t="str">
        <f>+VLOOKUP($A86,Datos!$F$11:$N$133,3,FALSE)</f>
        <v>MIRLESS 3</v>
      </c>
      <c r="S18" s="816">
        <f>+VLOOKUP($A86,Datos!$F$11:$N$133,7,FALSE)</f>
        <v>0.40790078683625619</v>
      </c>
      <c r="T18" s="815">
        <f>+VLOOKUP($A86,Datos!$F$11:$N$133,5,FALSE)*1000</f>
        <v>10219</v>
      </c>
      <c r="U18" s="814">
        <f t="shared" si="6"/>
        <v>5974877.0700000003</v>
      </c>
      <c r="V18" s="813">
        <f t="shared" si="7"/>
        <v>1</v>
      </c>
      <c r="W18" s="800">
        <f>+VLOOKUP($A86,Datos!F$11:K$133,6,FALSE)*1000</f>
        <v>9944.8886019654183</v>
      </c>
      <c r="X18" s="1375">
        <f t="shared" si="2"/>
        <v>9944.8886019654183</v>
      </c>
      <c r="Y18" s="812">
        <f t="shared" si="3"/>
        <v>8009.6582256393258</v>
      </c>
      <c r="Z18" s="811">
        <f>+IF(VLOOKUP($A86,Datos!$F$11:$N$133,9,FALSE)="CR",Datos!$R$5,S18)</f>
        <v>1.9978626000000002</v>
      </c>
      <c r="AA18" s="1688" t="str">
        <f>+IF(VLOOKUP($A86,Datos!$F$11:$N$133,9,FALSE)="CR","(*)","")</f>
        <v>(*)</v>
      </c>
      <c r="AB18" s="784"/>
      <c r="AC18" s="782"/>
      <c r="AD18" s="782"/>
    </row>
    <row r="19" spans="1:30">
      <c r="A19" s="383">
        <v>101</v>
      </c>
      <c r="B19" s="383">
        <v>0</v>
      </c>
      <c r="C19" s="383" t="s">
        <v>816</v>
      </c>
      <c r="D19" s="788" t="s">
        <v>686</v>
      </c>
      <c r="E19" s="699"/>
      <c r="F19" s="722" t="str">
        <f>+VLOOKUP($A19,Datos!$F$11:$N$133,2,FALSE)</f>
        <v>OQUENDO</v>
      </c>
      <c r="G19" s="698" t="str">
        <f>+VLOOKUP($A19,Datos!$F$11:$N$133,3,FALSE)</f>
        <v>TG1</v>
      </c>
      <c r="H19" s="816">
        <f>+VLOOKUP($A19,Datos!$F$11:$N$133,7,FALSE)</f>
        <v>0</v>
      </c>
      <c r="I19" s="815">
        <f>+VLOOKUP($A19,Datos!$F$11:$N$133,5,FALSE)*1000</f>
        <v>30310</v>
      </c>
      <c r="J19" s="814">
        <f t="shared" si="4"/>
        <v>85014</v>
      </c>
      <c r="K19" s="813">
        <f t="shared" si="5"/>
        <v>1</v>
      </c>
      <c r="L19" s="800">
        <f>+VLOOKUP($A19,Datos!F$11:K$133,6,FALSE)*1000</f>
        <v>27827.37012551535</v>
      </c>
      <c r="M19" s="1375">
        <f t="shared" si="0"/>
        <v>27827.37012551535</v>
      </c>
      <c r="N19" s="812">
        <f t="shared" si="1"/>
        <v>22412.289664028467</v>
      </c>
      <c r="O19" s="811">
        <f>+IF(VLOOKUP($A19,Datos!$F$11:$N$133,9,FALSE)="CR",Datos!$R$5,H19)</f>
        <v>0</v>
      </c>
      <c r="P19" s="1688" t="str">
        <f>+IF(VLOOKUP($A19,Datos!$F$11:$N$133,9,FALSE)="CR","(*)","")</f>
        <v/>
      </c>
      <c r="Q19" s="722" t="str">
        <f>+VLOOKUP($A87,Datos!$F$11:$N$133,2,FALSE)</f>
        <v>TUMBES</v>
      </c>
      <c r="R19" s="698" t="str">
        <f>+VLOOKUP($A87,Datos!$F$11:$N$133,3,FALSE)</f>
        <v>MAK1</v>
      </c>
      <c r="S19" s="816">
        <f>+VLOOKUP($A87,Datos!$F$11:$N$133,7,FALSE)</f>
        <v>0.45741719487354848</v>
      </c>
      <c r="T19" s="815">
        <f>+VLOOKUP($A87,Datos!$F$11:$N$133,5,FALSE)*1000</f>
        <v>8035.5000000000009</v>
      </c>
      <c r="U19" s="814">
        <f t="shared" si="6"/>
        <v>5982912.5700000003</v>
      </c>
      <c r="V19" s="813">
        <f t="shared" si="7"/>
        <v>1</v>
      </c>
      <c r="W19" s="800">
        <f>+VLOOKUP($A87,Datos!F$11:K$133,6,FALSE)*1000</f>
        <v>7216.782230280015</v>
      </c>
      <c r="X19" s="1375">
        <f t="shared" si="2"/>
        <v>7216.782230280015</v>
      </c>
      <c r="Y19" s="812">
        <f t="shared" si="3"/>
        <v>5812.4290242915531</v>
      </c>
      <c r="Z19" s="811">
        <f>+IF(VLOOKUP($A87,Datos!$F$11:$N$133,9,FALSE)="CR",Datos!$R$5,S19)</f>
        <v>1.9978626000000002</v>
      </c>
      <c r="AA19" s="1688" t="str">
        <f>+IF(VLOOKUP($A87,Datos!$F$11:$N$133,9,FALSE)="CR","(*)","")</f>
        <v>(*)</v>
      </c>
      <c r="AB19" s="784"/>
      <c r="AC19" s="782"/>
      <c r="AD19" s="782"/>
    </row>
    <row r="20" spans="1:30">
      <c r="A20" s="383">
        <v>104</v>
      </c>
      <c r="B20" s="383">
        <v>0</v>
      </c>
      <c r="C20" s="383" t="s">
        <v>451</v>
      </c>
      <c r="D20" s="788" t="s">
        <v>822</v>
      </c>
      <c r="E20" s="699"/>
      <c r="F20" s="722" t="str">
        <f>+VLOOKUP($A20,Datos!$F$11:$N$133,2,FALSE)</f>
        <v>PARAMONGA</v>
      </c>
      <c r="G20" s="698" t="str">
        <f>+VLOOKUP($A20,Datos!$F$11:$N$133,3,FALSE)</f>
        <v>TV1</v>
      </c>
      <c r="H20" s="816">
        <f>+VLOOKUP($A20,Datos!$F$11:$N$133,7,FALSE)</f>
        <v>0</v>
      </c>
      <c r="I20" s="815">
        <f>+VLOOKUP($A20,Datos!$F$11:$N$133,5,FALSE)*1000</f>
        <v>20000</v>
      </c>
      <c r="J20" s="814">
        <f t="shared" si="4"/>
        <v>105014</v>
      </c>
      <c r="K20" s="813">
        <f t="shared" si="5"/>
        <v>1</v>
      </c>
      <c r="L20" s="800">
        <f>+VLOOKUP($A20,Datos!F$11:K$133,6,FALSE)*1000</f>
        <v>10805.851372915287</v>
      </c>
      <c r="M20" s="1375">
        <f t="shared" si="0"/>
        <v>10805.851372915287</v>
      </c>
      <c r="N20" s="812">
        <f t="shared" si="1"/>
        <v>8703.0815324569594</v>
      </c>
      <c r="O20" s="811">
        <f>+IF(VLOOKUP($A20,Datos!$F$11:$N$133,9,FALSE)="CR",Datos!$R$5,H20)</f>
        <v>0</v>
      </c>
      <c r="P20" s="1688" t="str">
        <f>+IF(VLOOKUP($A20,Datos!$F$11:$N$133,9,FALSE)="CR","(*)","")</f>
        <v/>
      </c>
      <c r="Q20" s="722" t="str">
        <f>+VLOOKUP($A88,Datos!$F$11:$N$133,2,FALSE)</f>
        <v>TUMBES</v>
      </c>
      <c r="R20" s="698" t="str">
        <f>+VLOOKUP($A88,Datos!$F$11:$N$133,3,FALSE)</f>
        <v>MAK2</v>
      </c>
      <c r="S20" s="816">
        <f>+VLOOKUP($A88,Datos!$F$11:$N$133,7,FALSE)</f>
        <v>0.45741719487354848</v>
      </c>
      <c r="T20" s="815">
        <f>+VLOOKUP($A88,Datos!$F$11:$N$133,5,FALSE)*1000</f>
        <v>8311.5</v>
      </c>
      <c r="U20" s="814">
        <f t="shared" si="6"/>
        <v>5991224.0700000003</v>
      </c>
      <c r="V20" s="813">
        <f t="shared" si="7"/>
        <v>1</v>
      </c>
      <c r="W20" s="800">
        <f>+VLOOKUP($A88,Datos!F$11:K$133,6,FALSE)*1000</f>
        <v>8026.7092189146697</v>
      </c>
      <c r="X20" s="1375">
        <f t="shared" si="2"/>
        <v>8026.7092189146697</v>
      </c>
      <c r="Y20" s="812">
        <f t="shared" si="3"/>
        <v>6464.7478813778725</v>
      </c>
      <c r="Z20" s="811">
        <f>+IF(VLOOKUP($A88,Datos!$F$11:$N$133,9,FALSE)="CR",Datos!$R$5,S20)</f>
        <v>1.9978626000000002</v>
      </c>
      <c r="AA20" s="1688" t="str">
        <f>+IF(VLOOKUP($A88,Datos!$F$11:$N$133,9,FALSE)="CR","(*)","")</f>
        <v>(*)</v>
      </c>
      <c r="AB20" s="784"/>
      <c r="AC20" s="782"/>
      <c r="AD20" s="782"/>
    </row>
    <row r="21" spans="1:30">
      <c r="A21" s="383">
        <v>106</v>
      </c>
      <c r="B21" s="383">
        <v>0</v>
      </c>
      <c r="C21" s="383" t="s">
        <v>826</v>
      </c>
      <c r="D21" s="788" t="s">
        <v>575</v>
      </c>
      <c r="E21" s="699"/>
      <c r="F21" s="722" t="str">
        <f>+VLOOKUP($A21,Datos!$F$11:$N$133,2,FALSE)</f>
        <v>POECHOS II</v>
      </c>
      <c r="G21" s="698" t="str">
        <f>+VLOOKUP($A21,Datos!$F$11:$N$133,3,FALSE)</f>
        <v xml:space="preserve"> </v>
      </c>
      <c r="H21" s="816">
        <f>+VLOOKUP($A21,Datos!$F$11:$N$133,7,FALSE)</f>
        <v>0</v>
      </c>
      <c r="I21" s="815">
        <f>+VLOOKUP($A21,Datos!$F$11:$N$133,5,FALSE)*1000</f>
        <v>10003.259999999998</v>
      </c>
      <c r="J21" s="814">
        <f t="shared" si="4"/>
        <v>115017.26</v>
      </c>
      <c r="K21" s="813">
        <f t="shared" si="5"/>
        <v>1</v>
      </c>
      <c r="L21" s="800">
        <f>+VLOOKUP($A21,Datos!F$11:K$133,6,FALSE)*1000</f>
        <v>5339</v>
      </c>
      <c r="M21" s="1375">
        <f t="shared" si="0"/>
        <v>5339</v>
      </c>
      <c r="N21" s="812">
        <f t="shared" si="1"/>
        <v>4300.0547294453308</v>
      </c>
      <c r="O21" s="811">
        <f>+IF(VLOOKUP($A21,Datos!$F$11:$N$133,9,FALSE)="CR",Datos!$R$5,H21)</f>
        <v>0</v>
      </c>
      <c r="P21" s="1688" t="str">
        <f>+IF(VLOOKUP($A21,Datos!$F$11:$N$133,9,FALSE)="CR","(*)","")</f>
        <v/>
      </c>
      <c r="Q21" s="722" t="str">
        <f>+VLOOKUP($A89,Datos!$F$11:$N$133,2,FALSE)</f>
        <v>CHILINA</v>
      </c>
      <c r="R21" s="698" t="str">
        <f>+VLOOKUP($A89,Datos!$F$11:$N$133,3,FALSE)</f>
        <v>SULZER1</v>
      </c>
      <c r="S21" s="816">
        <f>+VLOOKUP($A89,Datos!$F$11:$N$133,7,FALSE)</f>
        <v>0.4726708592965993</v>
      </c>
      <c r="T21" s="815">
        <f>+VLOOKUP($A89,Datos!$F$11:$N$133,5,FALSE)*1000</f>
        <v>5131</v>
      </c>
      <c r="U21" s="814">
        <f t="shared" si="6"/>
        <v>5996355.0700000003</v>
      </c>
      <c r="V21" s="813">
        <f t="shared" si="7"/>
        <v>1</v>
      </c>
      <c r="W21" s="800">
        <f>+VLOOKUP($A89,Datos!F$11:K$133,6,FALSE)*1000</f>
        <v>5037.3275079799359</v>
      </c>
      <c r="X21" s="1375">
        <f t="shared" si="2"/>
        <v>5037.3275079799359</v>
      </c>
      <c r="Y21" s="812">
        <f t="shared" si="3"/>
        <v>4057.0863409728763</v>
      </c>
      <c r="Z21" s="811">
        <f>+IF(VLOOKUP($A89,Datos!$F$11:$N$133,9,FALSE)="CR",Datos!$R$5,S21)</f>
        <v>1.9978626000000002</v>
      </c>
      <c r="AA21" s="1688" t="str">
        <f>+IF(VLOOKUP($A89,Datos!$F$11:$N$133,9,FALSE)="CR","(*)","")</f>
        <v>(*)</v>
      </c>
      <c r="AB21" s="784"/>
      <c r="AC21" s="782"/>
      <c r="AD21" s="782"/>
    </row>
    <row r="22" spans="1:30">
      <c r="A22" s="383">
        <v>107</v>
      </c>
      <c r="B22" s="383">
        <v>0</v>
      </c>
      <c r="C22" s="383" t="s">
        <v>829</v>
      </c>
      <c r="D22" s="788" t="s">
        <v>575</v>
      </c>
      <c r="E22" s="699"/>
      <c r="F22" s="722" t="str">
        <f>+VLOOKUP($A22,Datos!$F$11:$N$133,2,FALSE)</f>
        <v>PURMACANA</v>
      </c>
      <c r="G22" s="698" t="str">
        <f>+VLOOKUP($A22,Datos!$F$11:$N$133,3,FALSE)</f>
        <v xml:space="preserve"> </v>
      </c>
      <c r="H22" s="816">
        <f>+VLOOKUP($A22,Datos!$F$11:$N$133,7,FALSE)</f>
        <v>0</v>
      </c>
      <c r="I22" s="815">
        <f>+VLOOKUP($A22,Datos!$F$11:$N$133,5,FALSE)*1000</f>
        <v>1790</v>
      </c>
      <c r="J22" s="814">
        <f t="shared" si="4"/>
        <v>116807.26</v>
      </c>
      <c r="K22" s="813">
        <f t="shared" si="5"/>
        <v>1</v>
      </c>
      <c r="L22" s="800">
        <f>+VLOOKUP($A22,Datos!F$11:K$133,6,FALSE)*1000</f>
        <v>358</v>
      </c>
      <c r="M22" s="1375">
        <f t="shared" si="0"/>
        <v>358</v>
      </c>
      <c r="N22" s="812">
        <f t="shared" si="1"/>
        <v>288.33481796992481</v>
      </c>
      <c r="O22" s="811">
        <f>+IF(VLOOKUP($A22,Datos!$F$11:$N$133,9,FALSE)="CR",Datos!$R$5,H22)</f>
        <v>0</v>
      </c>
      <c r="P22" s="1688" t="str">
        <f>+IF(VLOOKUP($A22,Datos!$F$11:$N$133,9,FALSE)="CR","(*)","")</f>
        <v/>
      </c>
      <c r="Q22" s="722" t="str">
        <f>+VLOOKUP($A90,Datos!$F$11:$N$133,2,FALSE)</f>
        <v>CHILINA</v>
      </c>
      <c r="R22" s="698" t="str">
        <f>+VLOOKUP($A90,Datos!$F$11:$N$133,3,FALSE)</f>
        <v xml:space="preserve">SULZER2 </v>
      </c>
      <c r="S22" s="816">
        <f>+VLOOKUP($A90,Datos!$F$11:$N$133,7,FALSE)</f>
        <v>0.4726708592965993</v>
      </c>
      <c r="T22" s="815">
        <f>+VLOOKUP($A90,Datos!$F$11:$N$133,5,FALSE)*1000</f>
        <v>4980.6000000000004</v>
      </c>
      <c r="U22" s="814">
        <f t="shared" si="6"/>
        <v>6001335.6699999999</v>
      </c>
      <c r="V22" s="813">
        <f t="shared" si="7"/>
        <v>1</v>
      </c>
      <c r="W22" s="800">
        <f>+VLOOKUP($A90,Datos!F$11:K$133,6,FALSE)*1000</f>
        <v>4860.9548044184548</v>
      </c>
      <c r="X22" s="1375">
        <f t="shared" si="2"/>
        <v>4860.9548044184548</v>
      </c>
      <c r="Y22" s="812">
        <f t="shared" si="3"/>
        <v>3915.0349684134817</v>
      </c>
      <c r="Z22" s="811">
        <f>+IF(VLOOKUP($A90,Datos!$F$11:$N$133,9,FALSE)="CR",Datos!$R$5,S22)</f>
        <v>1.9978626000000002</v>
      </c>
      <c r="AA22" s="1688" t="str">
        <f>+IF(VLOOKUP($A90,Datos!$F$11:$N$133,9,FALSE)="CR","(*)","")</f>
        <v>(*)</v>
      </c>
      <c r="AB22" s="784"/>
      <c r="AC22" s="782"/>
      <c r="AD22" s="782"/>
    </row>
    <row r="23" spans="1:30">
      <c r="A23" s="383">
        <v>105</v>
      </c>
      <c r="B23" s="383">
        <v>0</v>
      </c>
      <c r="C23" s="383" t="s">
        <v>824</v>
      </c>
      <c r="D23" s="788" t="s">
        <v>575</v>
      </c>
      <c r="E23" s="699"/>
      <c r="F23" s="722" t="str">
        <f>+VLOOKUP($A23,Datos!$F$11:$N$133,2,FALSE)</f>
        <v>RONCADOR</v>
      </c>
      <c r="G23" s="698" t="str">
        <f>+VLOOKUP($A23,Datos!$F$11:$N$133,3,FALSE)</f>
        <v xml:space="preserve"> </v>
      </c>
      <c r="H23" s="816">
        <f>+VLOOKUP($A23,Datos!$F$11:$N$133,7,FALSE)</f>
        <v>0</v>
      </c>
      <c r="I23" s="815">
        <f>+VLOOKUP($A23,Datos!$F$11:$N$133,5,FALSE)*1000</f>
        <v>3480</v>
      </c>
      <c r="J23" s="814">
        <f t="shared" si="4"/>
        <v>120287.26</v>
      </c>
      <c r="K23" s="813">
        <f t="shared" si="5"/>
        <v>1</v>
      </c>
      <c r="L23" s="800">
        <f>+VLOOKUP($A23,Datos!F$11:K$133,6,FALSE)*1000</f>
        <v>1615</v>
      </c>
      <c r="M23" s="1375">
        <f t="shared" si="0"/>
        <v>1615</v>
      </c>
      <c r="N23" s="812">
        <f t="shared" si="1"/>
        <v>1300.7282989425378</v>
      </c>
      <c r="O23" s="811">
        <f>+IF(VLOOKUP($A23,Datos!$F$11:$N$133,9,FALSE)="CR",Datos!$R$5,H23)</f>
        <v>0</v>
      </c>
      <c r="P23" s="1688" t="str">
        <f>+IF(VLOOKUP($A23,Datos!$F$11:$N$133,9,FALSE)="CR","(*)","")</f>
        <v/>
      </c>
      <c r="Q23" s="722" t="str">
        <f>+VLOOKUP($A91,Datos!$F$11:$N$133,2,FALSE)</f>
        <v>ILO</v>
      </c>
      <c r="R23" s="698" t="str">
        <f>+VLOOKUP($A91,Datos!$F$11:$N$133,3,FALSE)</f>
        <v>TV3</v>
      </c>
      <c r="S23" s="816">
        <f>+VLOOKUP($A91,Datos!$F$11:$N$133,7,FALSE)</f>
        <v>0.51975622242064912</v>
      </c>
      <c r="T23" s="815">
        <f>+VLOOKUP($A91,Datos!$F$11:$N$133,5,FALSE)*1000</f>
        <v>67639.700000000012</v>
      </c>
      <c r="U23" s="814">
        <f t="shared" si="6"/>
        <v>6068975.3700000001</v>
      </c>
      <c r="V23" s="813">
        <f t="shared" si="7"/>
        <v>1</v>
      </c>
      <c r="W23" s="800">
        <f>+VLOOKUP($A91,Datos!F$11:K$133,6,FALSE)*1000</f>
        <v>67036.453397552817</v>
      </c>
      <c r="X23" s="1375">
        <f t="shared" si="2"/>
        <v>67036.453397552817</v>
      </c>
      <c r="Y23" s="812">
        <f t="shared" si="3"/>
        <v>53991.462535566308</v>
      </c>
      <c r="Z23" s="811">
        <f>+IF(VLOOKUP($A91,Datos!$F$11:$N$133,9,FALSE)="CR",Datos!$R$5,S23)</f>
        <v>0.51975622242064912</v>
      </c>
      <c r="AA23" s="1688" t="str">
        <f>+IF(VLOOKUP($A91,Datos!$F$11:$N$133,9,FALSE)="CR","(*)","")</f>
        <v/>
      </c>
      <c r="AB23" s="784"/>
      <c r="AC23" s="782"/>
      <c r="AD23" s="782"/>
    </row>
    <row r="24" spans="1:30">
      <c r="A24" s="383">
        <v>99</v>
      </c>
      <c r="B24" s="383">
        <v>0</v>
      </c>
      <c r="C24" s="383" t="s">
        <v>812</v>
      </c>
      <c r="D24" s="788" t="s">
        <v>575</v>
      </c>
      <c r="E24" s="699"/>
      <c r="F24" s="722" t="str">
        <f>+VLOOKUP($A24,Datos!$F$11:$N$133,2,FALSE)</f>
        <v>SANTA CRUZ I</v>
      </c>
      <c r="G24" s="698" t="str">
        <f>+VLOOKUP($A24,Datos!$F$11:$N$133,3,FALSE)</f>
        <v xml:space="preserve"> </v>
      </c>
      <c r="H24" s="816">
        <f>+VLOOKUP($A24,Datos!$F$11:$N$133,7,FALSE)</f>
        <v>0</v>
      </c>
      <c r="I24" s="815">
        <f>+VLOOKUP($A24,Datos!$F$11:$N$133,5,FALSE)*1000</f>
        <v>6958.8</v>
      </c>
      <c r="J24" s="814">
        <f t="shared" si="4"/>
        <v>127246.06</v>
      </c>
      <c r="K24" s="813">
        <f t="shared" si="5"/>
        <v>1</v>
      </c>
      <c r="L24" s="800">
        <f>+VLOOKUP($A24,Datos!F$11:K$133,6,FALSE)*1000</f>
        <v>2236</v>
      </c>
      <c r="M24" s="1375">
        <f t="shared" si="0"/>
        <v>2236</v>
      </c>
      <c r="N24" s="812">
        <f t="shared" si="1"/>
        <v>1800.8845055328263</v>
      </c>
      <c r="O24" s="811">
        <f>+IF(VLOOKUP($A24,Datos!$F$11:$N$133,9,FALSE)="CR",Datos!$R$5,H24)</f>
        <v>0</v>
      </c>
      <c r="P24" s="1688" t="str">
        <f>+IF(VLOOKUP($A24,Datos!$F$11:$N$133,9,FALSE)="CR","(*)","")</f>
        <v/>
      </c>
      <c r="Q24" s="722" t="str">
        <f>+VLOOKUP($A92,Datos!$F$11:$N$133,2,FALSE)</f>
        <v>ILO</v>
      </c>
      <c r="R24" s="698" t="str">
        <f>+VLOOKUP($A92,Datos!$F$11:$N$133,3,FALSE)</f>
        <v>TV4</v>
      </c>
      <c r="S24" s="816">
        <f>+VLOOKUP($A92,Datos!$F$11:$N$133,7,FALSE)</f>
        <v>0.54833780894880868</v>
      </c>
      <c r="T24" s="815">
        <f>+VLOOKUP($A92,Datos!$F$11:$N$133,5,FALSE)*1000</f>
        <v>61430.700000000004</v>
      </c>
      <c r="U24" s="814">
        <f t="shared" si="6"/>
        <v>6130406.0700000003</v>
      </c>
      <c r="V24" s="813">
        <f t="shared" si="7"/>
        <v>1</v>
      </c>
      <c r="W24" s="800">
        <f>+VLOOKUP($A92,Datos!F$11:K$133,6,FALSE)*1000</f>
        <v>61221.775860693124</v>
      </c>
      <c r="X24" s="1375">
        <f t="shared" si="2"/>
        <v>61221.775860693124</v>
      </c>
      <c r="Y24" s="812">
        <f t="shared" si="3"/>
        <v>49308.294968124268</v>
      </c>
      <c r="Z24" s="811">
        <f>+IF(VLOOKUP($A92,Datos!$F$11:$N$133,9,FALSE)="CR",Datos!$R$5,S24)</f>
        <v>0.54833780894880868</v>
      </c>
      <c r="AA24" s="1688" t="str">
        <f>+IF(VLOOKUP($A92,Datos!$F$11:$N$133,9,FALSE)="CR","(*)","")</f>
        <v/>
      </c>
      <c r="AB24" s="784"/>
      <c r="AC24" s="782"/>
      <c r="AD24" s="782"/>
    </row>
    <row r="25" spans="1:30">
      <c r="A25" s="383">
        <v>100</v>
      </c>
      <c r="B25" s="383">
        <v>0</v>
      </c>
      <c r="C25" s="383" t="s">
        <v>814</v>
      </c>
      <c r="D25" s="788" t="s">
        <v>575</v>
      </c>
      <c r="E25" s="699"/>
      <c r="F25" s="722" t="str">
        <f>+VLOOKUP($A25,Datos!$F$11:$N$133,2,FALSE)</f>
        <v>SANTA CRUZ II</v>
      </c>
      <c r="G25" s="698" t="str">
        <f>+VLOOKUP($A25,Datos!$F$11:$N$133,3,FALSE)</f>
        <v xml:space="preserve"> </v>
      </c>
      <c r="H25" s="816">
        <f>+VLOOKUP($A25,Datos!$F$11:$N$133,7,FALSE)</f>
        <v>0</v>
      </c>
      <c r="I25" s="815">
        <f>+VLOOKUP($A25,Datos!$F$11:$N$133,5,FALSE)*1000</f>
        <v>7424.5999999999995</v>
      </c>
      <c r="J25" s="814">
        <f t="shared" si="4"/>
        <v>134670.66</v>
      </c>
      <c r="K25" s="813">
        <f t="shared" si="5"/>
        <v>1</v>
      </c>
      <c r="L25" s="800">
        <f>+VLOOKUP($A25,Datos!F$11:K$133,6,FALSE)*1000</f>
        <v>2595</v>
      </c>
      <c r="M25" s="1375">
        <f t="shared" si="0"/>
        <v>2595</v>
      </c>
      <c r="N25" s="812">
        <f t="shared" si="1"/>
        <v>2090.0247280222202</v>
      </c>
      <c r="O25" s="811">
        <f>+IF(VLOOKUP($A25,Datos!$F$11:$N$133,9,FALSE)="CR",Datos!$R$5,H25)</f>
        <v>0</v>
      </c>
      <c r="P25" s="1688" t="str">
        <f>+IF(VLOOKUP($A25,Datos!$F$11:$N$133,9,FALSE)="CR","(*)","")</f>
        <v/>
      </c>
      <c r="Q25" s="722" t="str">
        <f>+VLOOKUP($A93,Datos!$F$11:$N$133,2,FALSE)</f>
        <v>ILO</v>
      </c>
      <c r="R25" s="698" t="str">
        <f>+VLOOKUP($A93,Datos!$F$11:$N$133,3,FALSE)</f>
        <v>TV2</v>
      </c>
      <c r="S25" s="816">
        <f>+VLOOKUP($A93,Datos!$F$11:$N$133,7,FALSE)</f>
        <v>0.55174709236427522</v>
      </c>
      <c r="T25" s="815">
        <f>+VLOOKUP($A93,Datos!$F$11:$N$133,5,FALSE)*1000</f>
        <v>0</v>
      </c>
      <c r="U25" s="814">
        <f t="shared" si="6"/>
        <v>6130406.0700000003</v>
      </c>
      <c r="V25" s="813">
        <f t="shared" si="7"/>
        <v>1</v>
      </c>
      <c r="W25" s="800">
        <f>+VLOOKUP($A93,Datos!F$11:K$133,6,FALSE)*1000</f>
        <v>0</v>
      </c>
      <c r="X25" s="1375">
        <f t="shared" si="2"/>
        <v>0</v>
      </c>
      <c r="Y25" s="812">
        <f t="shared" si="3"/>
        <v>0</v>
      </c>
      <c r="Z25" s="811">
        <f>+IF(VLOOKUP($A93,Datos!$F$11:$N$133,9,FALSE)="CR",Datos!$R$5,S25)</f>
        <v>0.55174709236427522</v>
      </c>
      <c r="AA25" s="1688" t="str">
        <f>+IF(VLOOKUP($A93,Datos!$F$11:$N$133,9,FALSE)="CR","(*)","")</f>
        <v/>
      </c>
      <c r="AB25" s="784"/>
      <c r="AC25" s="782"/>
      <c r="AD25" s="782"/>
    </row>
    <row r="26" spans="1:30">
      <c r="A26" s="383">
        <v>78</v>
      </c>
      <c r="B26" s="383">
        <v>9.8711859999999992E-4</v>
      </c>
      <c r="C26" s="383" t="s">
        <v>777</v>
      </c>
      <c r="D26" s="788" t="s">
        <v>575</v>
      </c>
      <c r="E26" s="699"/>
      <c r="F26" s="722" t="str">
        <f>+VLOOKUP($A26,Datos!$F$11:$N$133,2,FALSE)</f>
        <v>ARICOTA 1</v>
      </c>
      <c r="G26" s="698" t="str">
        <f>+VLOOKUP($A26,Datos!$F$11:$N$133,3,FALSE)</f>
        <v xml:space="preserve"> </v>
      </c>
      <c r="H26" s="816">
        <f>+VLOOKUP($A26,Datos!$F$11:$N$133,7,FALSE)</f>
        <v>9.8711859999999992E-4</v>
      </c>
      <c r="I26" s="815">
        <f>+VLOOKUP($A26,Datos!$F$11:$N$133,5,FALSE)*1000</f>
        <v>22500</v>
      </c>
      <c r="J26" s="814">
        <f t="shared" si="4"/>
        <v>157170.66</v>
      </c>
      <c r="K26" s="813">
        <f t="shared" si="5"/>
        <v>1</v>
      </c>
      <c r="L26" s="800">
        <f>+VLOOKUP($A26,Datos!F$11:K$133,6,FALSE)*1000</f>
        <v>22500</v>
      </c>
      <c r="M26" s="1375">
        <f t="shared" si="0"/>
        <v>22500</v>
      </c>
      <c r="N26" s="812">
        <f t="shared" si="1"/>
        <v>18121.601688053932</v>
      </c>
      <c r="O26" s="811">
        <f>+IF(VLOOKUP($A26,Datos!$F$11:$N$133,9,FALSE)="CR",Datos!$R$5,H26)</f>
        <v>9.8711859999999992E-4</v>
      </c>
      <c r="P26" s="1688" t="str">
        <f>+IF(VLOOKUP($A26,Datos!$F$11:$N$133,9,FALSE)="CR","(*)","")</f>
        <v/>
      </c>
      <c r="Q26" s="722" t="str">
        <f>+VLOOKUP($A94,Datos!$F$11:$N$133,2,FALSE)</f>
        <v>SAN NICOLAS</v>
      </c>
      <c r="R26" s="698" t="str">
        <f>+VLOOKUP($A94,Datos!$F$11:$N$133,3,FALSE)</f>
        <v>TV-3</v>
      </c>
      <c r="S26" s="816">
        <f>+VLOOKUP($A94,Datos!$F$11:$N$133,7,FALSE)</f>
        <v>0.59656133031250702</v>
      </c>
      <c r="T26" s="815">
        <f>+VLOOKUP($A94,Datos!$F$11:$N$133,5,FALSE)*1000</f>
        <v>25924</v>
      </c>
      <c r="U26" s="814">
        <f t="shared" si="6"/>
        <v>6156330.0700000003</v>
      </c>
      <c r="V26" s="813">
        <f t="shared" si="7"/>
        <v>1</v>
      </c>
      <c r="W26" s="800">
        <f>+VLOOKUP($A94,Datos!F$11:K$133,6,FALSE)*1000</f>
        <v>25443.398560773239</v>
      </c>
      <c r="X26" s="1375">
        <f t="shared" si="2"/>
        <v>25443.398560773239</v>
      </c>
      <c r="Y26" s="812">
        <f t="shared" si="3"/>
        <v>20492.228191499438</v>
      </c>
      <c r="Z26" s="811">
        <f>+IF(VLOOKUP($A94,Datos!$F$11:$N$133,9,FALSE)="CR",Datos!$R$5,S26)</f>
        <v>0.59656133031250702</v>
      </c>
      <c r="AA26" s="1688" t="str">
        <f>+IF(VLOOKUP($A94,Datos!$F$11:$N$133,9,FALSE)="CR","(*)","")</f>
        <v/>
      </c>
      <c r="AB26" s="784"/>
      <c r="AC26" s="782"/>
      <c r="AD26" s="782"/>
    </row>
    <row r="27" spans="1:30">
      <c r="A27" s="383">
        <v>79</v>
      </c>
      <c r="B27" s="383">
        <v>9.8711859999999992E-4</v>
      </c>
      <c r="C27" s="383" t="s">
        <v>779</v>
      </c>
      <c r="D27" s="788" t="s">
        <v>575</v>
      </c>
      <c r="E27" s="699"/>
      <c r="F27" s="722" t="str">
        <f>+VLOOKUP($A27,Datos!$F$11:$N$133,2,FALSE)</f>
        <v>ARICOTA 2</v>
      </c>
      <c r="G27" s="698" t="str">
        <f>+VLOOKUP($A27,Datos!$F$11:$N$133,3,FALSE)</f>
        <v xml:space="preserve"> </v>
      </c>
      <c r="H27" s="816">
        <f>+VLOOKUP($A27,Datos!$F$11:$N$133,7,FALSE)</f>
        <v>9.8711859999999992E-4</v>
      </c>
      <c r="I27" s="815">
        <f>+VLOOKUP($A27,Datos!$F$11:$N$133,5,FALSE)*1000</f>
        <v>12400</v>
      </c>
      <c r="J27" s="814">
        <f t="shared" si="4"/>
        <v>169570.66</v>
      </c>
      <c r="K27" s="813">
        <f t="shared" si="5"/>
        <v>1</v>
      </c>
      <c r="L27" s="800">
        <f>+VLOOKUP($A27,Datos!F$11:K$133,6,FALSE)*1000</f>
        <v>12400</v>
      </c>
      <c r="M27" s="1375">
        <f t="shared" si="0"/>
        <v>12400</v>
      </c>
      <c r="N27" s="812">
        <f t="shared" si="1"/>
        <v>9987.0160414163893</v>
      </c>
      <c r="O27" s="811">
        <f>+IF(VLOOKUP($A27,Datos!$F$11:$N$133,9,FALSE)="CR",Datos!$R$5,H27)</f>
        <v>9.8711859999999992E-4</v>
      </c>
      <c r="P27" s="1688" t="str">
        <f>+IF(VLOOKUP($A27,Datos!$F$11:$N$133,9,FALSE)="CR","(*)","")</f>
        <v/>
      </c>
      <c r="Q27" s="722" t="str">
        <f>+VLOOKUP($A95,Datos!$F$11:$N$133,2,FALSE)</f>
        <v>CHICLAYO OESTE</v>
      </c>
      <c r="R27" s="698" t="str">
        <f>+VLOOKUP($A95,Datos!$F$11:$N$133,3,FALSE)</f>
        <v>GMT-2</v>
      </c>
      <c r="S27" s="816">
        <f>+VLOOKUP($A95,Datos!$F$11:$N$133,7,FALSE)</f>
        <v>0.59894207934550747</v>
      </c>
      <c r="T27" s="815">
        <f>+VLOOKUP($A95,Datos!$F$11:$N$133,5,FALSE)*1000</f>
        <v>3168.5</v>
      </c>
      <c r="U27" s="814">
        <f t="shared" si="6"/>
        <v>6159498.5700000003</v>
      </c>
      <c r="V27" s="813">
        <f t="shared" si="7"/>
        <v>1</v>
      </c>
      <c r="W27" s="800">
        <f>+VLOOKUP($A95,Datos!F$11:K$133,6,FALSE)*1000</f>
        <v>2782.3055392792417</v>
      </c>
      <c r="X27" s="1375">
        <f t="shared" si="2"/>
        <v>2782.3055392792417</v>
      </c>
      <c r="Y27" s="812">
        <f t="shared" si="3"/>
        <v>2240.8814558793115</v>
      </c>
      <c r="Z27" s="811">
        <f>+IF(VLOOKUP($A95,Datos!$F$11:$N$133,9,FALSE)="CR",Datos!$R$5,S27)</f>
        <v>0.59894207934550747</v>
      </c>
      <c r="AA27" s="1688" t="str">
        <f>+IF(VLOOKUP($A95,Datos!$F$11:$N$133,9,FALSE)="CR","(*)","")</f>
        <v/>
      </c>
      <c r="AB27" s="784"/>
      <c r="AC27" s="782"/>
      <c r="AD27" s="782"/>
    </row>
    <row r="28" spans="1:30">
      <c r="A28" s="383">
        <v>3</v>
      </c>
      <c r="B28" s="383">
        <v>9.8711859999999992E-4</v>
      </c>
      <c r="C28" s="383" t="s">
        <v>574</v>
      </c>
      <c r="D28" s="788" t="s">
        <v>575</v>
      </c>
      <c r="E28" s="699"/>
      <c r="F28" s="722" t="str">
        <f>+VLOOKUP($A28,Datos!$F$11:$N$133,2,FALSE)</f>
        <v>CAHUA</v>
      </c>
      <c r="G28" s="698" t="str">
        <f>+VLOOKUP($A28,Datos!$F$11:$N$133,3,FALSE)</f>
        <v xml:space="preserve"> </v>
      </c>
      <c r="H28" s="816">
        <f>+VLOOKUP($A28,Datos!$F$11:$N$133,7,FALSE)</f>
        <v>9.8711859999999992E-4</v>
      </c>
      <c r="I28" s="815">
        <f>+VLOOKUP($A28,Datos!$F$11:$N$133,5,FALSE)*1000</f>
        <v>43114</v>
      </c>
      <c r="J28" s="814">
        <f t="shared" si="4"/>
        <v>212684.66</v>
      </c>
      <c r="K28" s="813">
        <f t="shared" si="5"/>
        <v>1</v>
      </c>
      <c r="L28" s="800">
        <f>+VLOOKUP($A28,Datos!F$11:K$133,6,FALSE)*1000</f>
        <v>40946</v>
      </c>
      <c r="M28" s="1375">
        <f t="shared" si="0"/>
        <v>40946</v>
      </c>
      <c r="N28" s="812">
        <f t="shared" si="1"/>
        <v>32978.093454180278</v>
      </c>
      <c r="O28" s="811">
        <f>+IF(VLOOKUP($A28,Datos!$F$11:$N$133,9,FALSE)="CR",Datos!$R$5,H28)</f>
        <v>9.8711859999999992E-4</v>
      </c>
      <c r="P28" s="1688" t="str">
        <f>+IF(VLOOKUP($A28,Datos!$F$11:$N$133,9,FALSE)="CR","(*)","")</f>
        <v/>
      </c>
      <c r="Q28" s="722" t="str">
        <f>+VLOOKUP($A96,Datos!$F$11:$N$133,2,FALSE)</f>
        <v>CHICLAYO OESTE</v>
      </c>
      <c r="R28" s="698" t="str">
        <f>+VLOOKUP($A96,Datos!$F$11:$N$133,3,FALSE)</f>
        <v>SULZER-1</v>
      </c>
      <c r="S28" s="816">
        <f>+VLOOKUP($A96,Datos!$F$11:$N$133,7,FALSE)</f>
        <v>0.59894207934550747</v>
      </c>
      <c r="T28" s="815">
        <f>+VLOOKUP($A96,Datos!$F$11:$N$133,5,FALSE)*1000</f>
        <v>3689.1</v>
      </c>
      <c r="U28" s="814">
        <f t="shared" si="6"/>
        <v>6163187.6699999999</v>
      </c>
      <c r="V28" s="813">
        <f t="shared" si="7"/>
        <v>1</v>
      </c>
      <c r="W28" s="800">
        <f>+VLOOKUP($A96,Datos!F$11:K$133,6,FALSE)*1000</f>
        <v>3194.3735122681778</v>
      </c>
      <c r="X28" s="1375">
        <f t="shared" si="2"/>
        <v>3194.3735122681778</v>
      </c>
      <c r="Y28" s="812">
        <f t="shared" si="3"/>
        <v>2572.7628636530567</v>
      </c>
      <c r="Z28" s="811">
        <f>+IF(VLOOKUP($A96,Datos!$F$11:$N$133,9,FALSE)="CR",Datos!$R$5,S28)</f>
        <v>0.59894207934550747</v>
      </c>
      <c r="AA28" s="1688" t="str">
        <f>+IF(VLOOKUP($A96,Datos!$F$11:$N$133,9,FALSE)="CR","(*)","")</f>
        <v/>
      </c>
      <c r="AB28" s="784"/>
      <c r="AC28" s="782"/>
      <c r="AD28" s="782"/>
    </row>
    <row r="29" spans="1:30">
      <c r="A29" s="383">
        <v>12</v>
      </c>
      <c r="B29" s="383">
        <v>9.8711859999999992E-4</v>
      </c>
      <c r="C29" s="383" t="s">
        <v>605</v>
      </c>
      <c r="D29" s="788" t="s">
        <v>575</v>
      </c>
      <c r="E29" s="699"/>
      <c r="F29" s="722" t="str">
        <f>+VLOOKUP($A29,Datos!$F$11:$N$133,2,FALSE)</f>
        <v>CALLAHUANCA</v>
      </c>
      <c r="G29" s="698" t="str">
        <f>+VLOOKUP($A29,Datos!$F$11:$N$133,3,FALSE)</f>
        <v xml:space="preserve"> </v>
      </c>
      <c r="H29" s="816">
        <f>+VLOOKUP($A29,Datos!$F$11:$N$133,7,FALSE)</f>
        <v>9.8711859999999992E-4</v>
      </c>
      <c r="I29" s="815">
        <f>+VLOOKUP($A29,Datos!$F$11:$N$133,5,FALSE)*1000</f>
        <v>80433</v>
      </c>
      <c r="J29" s="814">
        <f t="shared" si="4"/>
        <v>293117.66000000003</v>
      </c>
      <c r="K29" s="813">
        <f t="shared" si="5"/>
        <v>1</v>
      </c>
      <c r="L29" s="800">
        <f>+VLOOKUP($A29,Datos!F$11:K$133,6,FALSE)*1000</f>
        <v>80433.400000000009</v>
      </c>
      <c r="M29" s="1375">
        <f t="shared" si="0"/>
        <v>80433.400000000009</v>
      </c>
      <c r="N29" s="812">
        <f t="shared" si="1"/>
        <v>64781.42387626299</v>
      </c>
      <c r="O29" s="811">
        <f>+IF(VLOOKUP($A29,Datos!$F$11:$N$133,9,FALSE)="CR",Datos!$R$5,H29)</f>
        <v>9.8711859999999992E-4</v>
      </c>
      <c r="P29" s="1688" t="str">
        <f>+IF(VLOOKUP($A29,Datos!$F$11:$N$133,9,FALSE)="CR","(*)","")</f>
        <v/>
      </c>
      <c r="Q29" s="722" t="str">
        <f>+VLOOKUP($A97,Datos!$F$11:$N$133,2,FALSE)</f>
        <v>CHICLAYO OESTE</v>
      </c>
      <c r="R29" s="698" t="str">
        <f>+VLOOKUP($A97,Datos!$F$11:$N$133,3,FALSE)</f>
        <v>SULZER-2</v>
      </c>
      <c r="S29" s="816">
        <f>+VLOOKUP($A97,Datos!$F$11:$N$133,7,FALSE)</f>
        <v>0.59894207934550747</v>
      </c>
      <c r="T29" s="815">
        <f>+VLOOKUP($A97,Datos!$F$11:$N$133,5,FALSE)*1000</f>
        <v>3342</v>
      </c>
      <c r="U29" s="814">
        <f t="shared" si="6"/>
        <v>6166529.6699999999</v>
      </c>
      <c r="V29" s="813">
        <f t="shared" si="7"/>
        <v>1</v>
      </c>
      <c r="W29" s="800">
        <f>+VLOOKUP($A97,Datos!F$11:K$133,6,FALSE)*1000</f>
        <v>3123.1354289196493</v>
      </c>
      <c r="X29" s="1375">
        <f t="shared" si="2"/>
        <v>3123.1354289196493</v>
      </c>
      <c r="Y29" s="812">
        <f t="shared" si="3"/>
        <v>2515.3873893658383</v>
      </c>
      <c r="Z29" s="811">
        <f>+IF(VLOOKUP($A97,Datos!$F$11:$N$133,9,FALSE)="CR",Datos!$R$5,S29)</f>
        <v>1.9978626000000002</v>
      </c>
      <c r="AA29" s="1688" t="str">
        <f>+IF(VLOOKUP($A97,Datos!$F$11:$N$133,9,FALSE)="CR","(*)","")</f>
        <v>(*)</v>
      </c>
      <c r="AB29" s="784"/>
      <c r="AC29" s="782"/>
      <c r="AD29" s="782"/>
    </row>
    <row r="30" spans="1:30">
      <c r="A30" s="383">
        <v>24</v>
      </c>
      <c r="B30" s="383">
        <v>9.8711859999999992E-4</v>
      </c>
      <c r="C30" s="383" t="s">
        <v>650</v>
      </c>
      <c r="D30" s="788" t="s">
        <v>575</v>
      </c>
      <c r="E30" s="699"/>
      <c r="F30" s="722" t="str">
        <f>+VLOOKUP($A30,Datos!$F$11:$N$133,2,FALSE)</f>
        <v>CARHUAQUERO</v>
      </c>
      <c r="G30" s="698" t="str">
        <f>+VLOOKUP($A30,Datos!$F$11:$N$133,3,FALSE)</f>
        <v xml:space="preserve"> </v>
      </c>
      <c r="H30" s="816">
        <f>+VLOOKUP($A30,Datos!$F$11:$N$133,7,FALSE)</f>
        <v>9.8711859999999992E-4</v>
      </c>
      <c r="I30" s="815">
        <f>+VLOOKUP($A30,Datos!$F$11:$N$133,5,FALSE)*1000</f>
        <v>95110</v>
      </c>
      <c r="J30" s="814">
        <f t="shared" si="4"/>
        <v>388227.66000000003</v>
      </c>
      <c r="K30" s="813">
        <f t="shared" si="5"/>
        <v>1</v>
      </c>
      <c r="L30" s="800">
        <f>+VLOOKUP($A30,Datos!F$11:K$133,6,FALSE)*1000</f>
        <v>87723</v>
      </c>
      <c r="M30" s="1375">
        <f t="shared" si="0"/>
        <v>87723</v>
      </c>
      <c r="N30" s="812">
        <f t="shared" si="1"/>
        <v>70652.500661384664</v>
      </c>
      <c r="O30" s="811">
        <f>+IF(VLOOKUP($A30,Datos!$F$11:$N$133,9,FALSE)="CR",Datos!$R$5,H30)</f>
        <v>9.8711859999999992E-4</v>
      </c>
      <c r="P30" s="1688" t="str">
        <f>+IF(VLOOKUP($A30,Datos!$F$11:$N$133,9,FALSE)="CR","(*)","")</f>
        <v/>
      </c>
      <c r="Q30" s="722" t="str">
        <f>+VLOOKUP($A98,Datos!$F$11:$N$133,2,FALSE)</f>
        <v>SAN NICOLAS</v>
      </c>
      <c r="R30" s="698" t="str">
        <f>+VLOOKUP($A98,Datos!$F$11:$N$133,3,FALSE)</f>
        <v>TV-2</v>
      </c>
      <c r="S30" s="816">
        <f>+VLOOKUP($A98,Datos!$F$11:$N$133,7,FALSE)</f>
        <v>0.61339179491236118</v>
      </c>
      <c r="T30" s="815">
        <f>+VLOOKUP($A98,Datos!$F$11:$N$133,5,FALSE)*1000</f>
        <v>17082</v>
      </c>
      <c r="U30" s="814">
        <f t="shared" si="6"/>
        <v>6183611.6699999999</v>
      </c>
      <c r="V30" s="813">
        <f t="shared" si="7"/>
        <v>1</v>
      </c>
      <c r="W30" s="800">
        <f>+VLOOKUP($A98,Datos!F$11:K$133,6,FALSE)*1000</f>
        <v>16870.025642426244</v>
      </c>
      <c r="X30" s="1375">
        <f t="shared" si="2"/>
        <v>16870.025642426244</v>
      </c>
      <c r="Y30" s="812">
        <f t="shared" si="3"/>
        <v>13587.194895969091</v>
      </c>
      <c r="Z30" s="811">
        <f>+IF(VLOOKUP($A98,Datos!$F$11:$N$133,9,FALSE)="CR",Datos!$R$5,S30)</f>
        <v>1.9978626000000002</v>
      </c>
      <c r="AA30" s="1688" t="str">
        <f>+IF(VLOOKUP($A98,Datos!$F$11:$N$133,9,FALSE)="CR","(*)","")</f>
        <v>(*)</v>
      </c>
      <c r="AB30" s="784"/>
      <c r="AC30" s="782"/>
      <c r="AD30" s="782"/>
    </row>
    <row r="31" spans="1:30">
      <c r="A31" s="383">
        <v>54</v>
      </c>
      <c r="B31" s="383">
        <v>9.8711859999999992E-4</v>
      </c>
      <c r="C31" s="383" t="s">
        <v>720</v>
      </c>
      <c r="D31" s="788" t="s">
        <v>575</v>
      </c>
      <c r="E31" s="699"/>
      <c r="F31" s="722" t="str">
        <f>+VLOOKUP($A31,Datos!$F$11:$N$133,2,FALSE)</f>
        <v>CHARCANI 1</v>
      </c>
      <c r="G31" s="698" t="str">
        <f>+VLOOKUP($A31,Datos!$F$11:$N$133,3,FALSE)</f>
        <v xml:space="preserve"> </v>
      </c>
      <c r="H31" s="816">
        <f>+VLOOKUP($A31,Datos!$F$11:$N$133,7,FALSE)</f>
        <v>9.8711859999999992E-4</v>
      </c>
      <c r="I31" s="815">
        <f>+VLOOKUP($A31,Datos!$F$11:$N$133,5,FALSE)*1000</f>
        <v>1729</v>
      </c>
      <c r="J31" s="814">
        <f t="shared" si="4"/>
        <v>389956.66000000003</v>
      </c>
      <c r="K31" s="813">
        <f t="shared" si="5"/>
        <v>1</v>
      </c>
      <c r="L31" s="800">
        <f>+VLOOKUP($A31,Datos!F$11:K$133,6,FALSE)*1000</f>
        <v>1491</v>
      </c>
      <c r="M31" s="1375">
        <f t="shared" si="0"/>
        <v>1491</v>
      </c>
      <c r="N31" s="812">
        <f t="shared" si="1"/>
        <v>1200.858138528374</v>
      </c>
      <c r="O31" s="811">
        <f>+IF(VLOOKUP($A31,Datos!$F$11:$N$133,9,FALSE)="CR",Datos!$R$5,H31)</f>
        <v>9.8711859999999992E-4</v>
      </c>
      <c r="P31" s="1688" t="str">
        <f>+IF(VLOOKUP($A31,Datos!$F$11:$N$133,9,FALSE)="CR","(*)","")</f>
        <v/>
      </c>
      <c r="Q31" s="722" t="str">
        <f>+VLOOKUP($A99,Datos!$F$11:$N$133,2,FALSE)</f>
        <v>SAN NICOLAS</v>
      </c>
      <c r="R31" s="698" t="str">
        <f>+VLOOKUP($A99,Datos!$F$11:$N$133,3,FALSE)</f>
        <v>TV-1</v>
      </c>
      <c r="S31" s="816">
        <f>+VLOOKUP($A99,Datos!$F$11:$N$133,7,FALSE)</f>
        <v>0.62374590076825864</v>
      </c>
      <c r="T31" s="815">
        <f>+VLOOKUP($A99,Datos!$F$11:$N$133,5,FALSE)*1000</f>
        <v>18708</v>
      </c>
      <c r="U31" s="814">
        <f t="shared" si="6"/>
        <v>6202319.6699999999</v>
      </c>
      <c r="V31" s="813">
        <f t="shared" si="7"/>
        <v>1</v>
      </c>
      <c r="W31" s="800">
        <f>+VLOOKUP($A99,Datos!F$11:K$133,6,FALSE)*1000</f>
        <v>18524.730482629038</v>
      </c>
      <c r="X31" s="1375">
        <f t="shared" si="2"/>
        <v>18524.730482629038</v>
      </c>
      <c r="Y31" s="812">
        <f t="shared" si="3"/>
        <v>14919.901652655757</v>
      </c>
      <c r="Z31" s="811">
        <f>+IF(VLOOKUP($A99,Datos!$F$11:$N$133,9,FALSE)="CR",Datos!$R$5,S31)</f>
        <v>0.62374590076825864</v>
      </c>
      <c r="AA31" s="1688" t="str">
        <f>+IF(VLOOKUP($A99,Datos!$F$11:$N$133,9,FALSE)="CR","(*)","")</f>
        <v/>
      </c>
      <c r="AB31" s="784"/>
      <c r="AC31" s="782"/>
      <c r="AD31" s="782"/>
    </row>
    <row r="32" spans="1:30">
      <c r="A32" s="383">
        <v>55</v>
      </c>
      <c r="B32" s="383">
        <v>9.8711859999999992E-4</v>
      </c>
      <c r="C32" s="383" t="s">
        <v>723</v>
      </c>
      <c r="D32" s="788" t="s">
        <v>575</v>
      </c>
      <c r="E32" s="699"/>
      <c r="F32" s="722" t="str">
        <f>+VLOOKUP($A32,Datos!$F$11:$N$133,2,FALSE)</f>
        <v>CHARCANI 2</v>
      </c>
      <c r="G32" s="698" t="str">
        <f>+VLOOKUP($A32,Datos!$F$11:$N$133,3,FALSE)</f>
        <v xml:space="preserve"> </v>
      </c>
      <c r="H32" s="816">
        <f>+VLOOKUP($A32,Datos!$F$11:$N$133,7,FALSE)</f>
        <v>9.8711859999999992E-4</v>
      </c>
      <c r="I32" s="815">
        <f>+VLOOKUP($A32,Datos!$F$11:$N$133,5,FALSE)*1000</f>
        <v>600</v>
      </c>
      <c r="J32" s="814">
        <f t="shared" si="4"/>
        <v>390556.66000000003</v>
      </c>
      <c r="K32" s="813">
        <f t="shared" si="5"/>
        <v>1</v>
      </c>
      <c r="L32" s="800">
        <f>+VLOOKUP($A32,Datos!F$11:K$133,6,FALSE)*1000</f>
        <v>599</v>
      </c>
      <c r="M32" s="1375">
        <f t="shared" si="0"/>
        <v>599</v>
      </c>
      <c r="N32" s="812">
        <f t="shared" si="1"/>
        <v>482.4373071619691</v>
      </c>
      <c r="O32" s="811">
        <f>+IF(VLOOKUP($A32,Datos!$F$11:$N$133,9,FALSE)="CR",Datos!$R$5,H32)</f>
        <v>9.8711859999999992E-4</v>
      </c>
      <c r="P32" s="1688" t="str">
        <f>+IF(VLOOKUP($A32,Datos!$F$11:$N$133,9,FALSE)="CR","(*)","")</f>
        <v/>
      </c>
      <c r="Q32" s="722" t="str">
        <f>+VLOOKUP($A100,Datos!$F$11:$N$133,2,FALSE)</f>
        <v>PIURA</v>
      </c>
      <c r="R32" s="698" t="str">
        <f>+VLOOKUP($A100,Datos!$F$11:$N$133,3,FALSE)</f>
        <v>MIRLEES-1</v>
      </c>
      <c r="S32" s="816">
        <f>+VLOOKUP($A100,Datos!$F$11:$N$133,7,FALSE)</f>
        <v>0.6249566946233226</v>
      </c>
      <c r="T32" s="815">
        <f>+VLOOKUP($A100,Datos!$F$11:$N$133,5,FALSE)*1000</f>
        <v>684.5</v>
      </c>
      <c r="U32" s="814">
        <f t="shared" si="6"/>
        <v>6203004.1699999999</v>
      </c>
      <c r="V32" s="813">
        <f t="shared" si="7"/>
        <v>1</v>
      </c>
      <c r="W32" s="800">
        <f>+VLOOKUP($A100,Datos!F$11:K$133,6,FALSE)*1000</f>
        <v>567.73391577447205</v>
      </c>
      <c r="X32" s="1375">
        <f t="shared" si="2"/>
        <v>567.73391577447205</v>
      </c>
      <c r="Y32" s="812">
        <f t="shared" si="3"/>
        <v>457.25546162062852</v>
      </c>
      <c r="Z32" s="811">
        <f>+IF(VLOOKUP($A100,Datos!$F$11:$N$133,9,FALSE)="CR",Datos!$R$5,S32)</f>
        <v>1.9978626000000002</v>
      </c>
      <c r="AA32" s="1688" t="str">
        <f>+IF(VLOOKUP($A100,Datos!$F$11:$N$133,9,FALSE)="CR","(*)","")</f>
        <v>(*)</v>
      </c>
      <c r="AB32" s="784"/>
      <c r="AC32" s="782"/>
      <c r="AD32" s="782"/>
    </row>
    <row r="33" spans="1:30">
      <c r="A33" s="383">
        <v>56</v>
      </c>
      <c r="B33" s="383">
        <v>9.8711859999999992E-4</v>
      </c>
      <c r="C33" s="383" t="s">
        <v>726</v>
      </c>
      <c r="D33" s="788" t="s">
        <v>575</v>
      </c>
      <c r="E33" s="699"/>
      <c r="F33" s="722" t="str">
        <f>+VLOOKUP($A33,Datos!$F$11:$N$133,2,FALSE)</f>
        <v>CHARCANI 3</v>
      </c>
      <c r="G33" s="698" t="str">
        <f>+VLOOKUP($A33,Datos!$F$11:$N$133,3,FALSE)</f>
        <v xml:space="preserve"> </v>
      </c>
      <c r="H33" s="816">
        <f>+VLOOKUP($A33,Datos!$F$11:$N$133,7,FALSE)</f>
        <v>9.8711859999999992E-4</v>
      </c>
      <c r="I33" s="815">
        <f>+VLOOKUP($A33,Datos!$F$11:$N$133,5,FALSE)*1000</f>
        <v>4580</v>
      </c>
      <c r="J33" s="814">
        <f t="shared" si="4"/>
        <v>395136.66000000003</v>
      </c>
      <c r="K33" s="813">
        <f t="shared" si="5"/>
        <v>1</v>
      </c>
      <c r="L33" s="800">
        <f>+VLOOKUP($A33,Datos!F$11:K$133,6,FALSE)*1000</f>
        <v>4408</v>
      </c>
      <c r="M33" s="1375">
        <f t="shared" si="0"/>
        <v>4408</v>
      </c>
      <c r="N33" s="812">
        <f t="shared" si="1"/>
        <v>3550.2231218196325</v>
      </c>
      <c r="O33" s="811">
        <f>+IF(VLOOKUP($A33,Datos!$F$11:$N$133,9,FALSE)="CR",Datos!$R$5,H33)</f>
        <v>1.9978626000000002</v>
      </c>
      <c r="P33" s="1688" t="str">
        <f>+IF(VLOOKUP($A33,Datos!$F$11:$N$133,9,FALSE)="CR","(*)","")</f>
        <v>(*)</v>
      </c>
      <c r="Q33" s="722" t="str">
        <f>+VLOOKUP($A101,Datos!$F$11:$N$133,2,FALSE)</f>
        <v>PIURA</v>
      </c>
      <c r="R33" s="698" t="str">
        <f>+VLOOKUP($A101,Datos!$F$11:$N$133,3,FALSE)</f>
        <v>MIRLEES-4</v>
      </c>
      <c r="S33" s="816">
        <f>+VLOOKUP($A101,Datos!$F$11:$N$133,7,FALSE)</f>
        <v>0.6249566946233226</v>
      </c>
      <c r="T33" s="815">
        <f>+VLOOKUP($A101,Datos!$F$11:$N$133,5,FALSE)*1000</f>
        <v>1122</v>
      </c>
      <c r="U33" s="814">
        <f t="shared" si="6"/>
        <v>6204126.1699999999</v>
      </c>
      <c r="V33" s="813">
        <f t="shared" si="7"/>
        <v>1</v>
      </c>
      <c r="W33" s="800">
        <f>+VLOOKUP($A101,Datos!F$11:K$133,6,FALSE)*1000</f>
        <v>918.01988308897887</v>
      </c>
      <c r="X33" s="1375">
        <f t="shared" si="2"/>
        <v>918.01988308897887</v>
      </c>
      <c r="Y33" s="812">
        <f t="shared" si="3"/>
        <v>739.37736280232502</v>
      </c>
      <c r="Z33" s="811">
        <f>+IF(VLOOKUP($A101,Datos!$F$11:$N$133,9,FALSE)="CR",Datos!$R$5,S33)</f>
        <v>1.9978626000000002</v>
      </c>
      <c r="AA33" s="1688" t="str">
        <f>+IF(VLOOKUP($A101,Datos!$F$11:$N$133,9,FALSE)="CR","(*)","")</f>
        <v>(*)</v>
      </c>
      <c r="AB33" s="784"/>
      <c r="AC33" s="782"/>
      <c r="AD33" s="782"/>
    </row>
    <row r="34" spans="1:30">
      <c r="A34" s="383">
        <v>57</v>
      </c>
      <c r="B34" s="383">
        <v>9.8711859999999992E-4</v>
      </c>
      <c r="C34" s="383" t="s">
        <v>728</v>
      </c>
      <c r="D34" s="788" t="s">
        <v>575</v>
      </c>
      <c r="E34" s="699"/>
      <c r="F34" s="722" t="str">
        <f>+VLOOKUP($A34,Datos!$F$11:$N$133,2,FALSE)</f>
        <v>CHARCANI 4</v>
      </c>
      <c r="G34" s="698" t="str">
        <f>+VLOOKUP($A34,Datos!$F$11:$N$133,3,FALSE)</f>
        <v xml:space="preserve"> </v>
      </c>
      <c r="H34" s="816">
        <f>+VLOOKUP($A34,Datos!$F$11:$N$133,7,FALSE)</f>
        <v>9.8711859999999992E-4</v>
      </c>
      <c r="I34" s="815">
        <f>+VLOOKUP($A34,Datos!$F$11:$N$133,5,FALSE)*1000</f>
        <v>15301</v>
      </c>
      <c r="J34" s="814">
        <f t="shared" si="4"/>
        <v>410437.66000000003</v>
      </c>
      <c r="K34" s="813">
        <f t="shared" si="5"/>
        <v>1</v>
      </c>
      <c r="L34" s="800">
        <f>+VLOOKUP($A34,Datos!F$11:K$133,6,FALSE)*1000</f>
        <v>15301</v>
      </c>
      <c r="M34" s="1375">
        <f t="shared" si="0"/>
        <v>15301</v>
      </c>
      <c r="N34" s="812">
        <f t="shared" si="1"/>
        <v>12323.494552396143</v>
      </c>
      <c r="O34" s="811">
        <f>+IF(VLOOKUP($A34,Datos!$F$11:$N$133,9,FALSE)="CR",Datos!$R$5,H34)</f>
        <v>9.8711859999999992E-4</v>
      </c>
      <c r="P34" s="1688" t="str">
        <f>+IF(VLOOKUP($A34,Datos!$F$11:$N$133,9,FALSE)="CR","(*)","")</f>
        <v/>
      </c>
      <c r="Q34" s="722" t="str">
        <f>+VLOOKUP($A102,Datos!$F$11:$N$133,2,FALSE)</f>
        <v>PIURA</v>
      </c>
      <c r="R34" s="698" t="str">
        <f>+VLOOKUP($A102,Datos!$F$11:$N$133,3,FALSE)</f>
        <v>GMT-1</v>
      </c>
      <c r="S34" s="816">
        <f>+VLOOKUP($A102,Datos!$F$11:$N$133,7,FALSE)</f>
        <v>0.63174916287144056</v>
      </c>
      <c r="T34" s="815">
        <f>+VLOOKUP($A102,Datos!$F$11:$N$133,5,FALSE)*1000</f>
        <v>3123.9</v>
      </c>
      <c r="U34" s="814">
        <f t="shared" si="6"/>
        <v>6207250.0700000003</v>
      </c>
      <c r="V34" s="813">
        <f t="shared" si="7"/>
        <v>1</v>
      </c>
      <c r="W34" s="800">
        <f>+VLOOKUP($A102,Datos!F$11:K$133,6,FALSE)*1000</f>
        <v>2747.8132732165823</v>
      </c>
      <c r="X34" s="1375">
        <f t="shared" si="2"/>
        <v>2747.8132732165823</v>
      </c>
      <c r="Y34" s="812">
        <f t="shared" si="3"/>
        <v>2213.1012289057162</v>
      </c>
      <c r="Z34" s="811">
        <f>+IF(VLOOKUP($A102,Datos!$F$11:$N$133,9,FALSE)="CR",Datos!$R$5,S34)</f>
        <v>1.9978626000000002</v>
      </c>
      <c r="AA34" s="1688" t="str">
        <f>+IF(VLOOKUP($A102,Datos!$F$11:$N$133,9,FALSE)="CR","(*)","")</f>
        <v>(*)</v>
      </c>
      <c r="AB34" s="784"/>
      <c r="AC34" s="782"/>
      <c r="AD34" s="782"/>
    </row>
    <row r="35" spans="1:30">
      <c r="A35" s="383">
        <v>58</v>
      </c>
      <c r="B35" s="383">
        <v>9.8711859999999992E-4</v>
      </c>
      <c r="C35" s="383" t="s">
        <v>730</v>
      </c>
      <c r="D35" s="788" t="s">
        <v>575</v>
      </c>
      <c r="E35" s="699"/>
      <c r="F35" s="722" t="str">
        <f>+VLOOKUP($A35,Datos!$F$11:$N$133,2,FALSE)</f>
        <v>CHARCANI 5</v>
      </c>
      <c r="G35" s="698" t="str">
        <f>+VLOOKUP($A35,Datos!$F$11:$N$133,3,FALSE)</f>
        <v xml:space="preserve"> </v>
      </c>
      <c r="H35" s="816">
        <f>+VLOOKUP($A35,Datos!$F$11:$N$133,7,FALSE)</f>
        <v>9.8711859999999992E-4</v>
      </c>
      <c r="I35" s="815">
        <f>+VLOOKUP($A35,Datos!$F$11:$N$133,5,FALSE)*1000</f>
        <v>144622</v>
      </c>
      <c r="J35" s="814">
        <f t="shared" si="4"/>
        <v>555059.66</v>
      </c>
      <c r="K35" s="813">
        <f t="shared" si="5"/>
        <v>1</v>
      </c>
      <c r="L35" s="800">
        <f>+VLOOKUP($A35,Datos!F$11:K$133,6,FALSE)*1000</f>
        <v>144622</v>
      </c>
      <c r="M35" s="1375">
        <f t="shared" si="0"/>
        <v>144622</v>
      </c>
      <c r="N35" s="812">
        <f t="shared" si="1"/>
        <v>116479.21241465492</v>
      </c>
      <c r="O35" s="811">
        <f>+IF(VLOOKUP($A35,Datos!$F$11:$N$133,9,FALSE)="CR",Datos!$R$5,H35)</f>
        <v>9.8711859999999992E-4</v>
      </c>
      <c r="P35" s="1688" t="str">
        <f>+IF(VLOOKUP($A35,Datos!$F$11:$N$133,9,FALSE)="CR","(*)","")</f>
        <v/>
      </c>
      <c r="Q35" s="722" t="str">
        <f>+VLOOKUP($A103,Datos!$F$11:$N$133,2,FALSE)</f>
        <v>PIURA</v>
      </c>
      <c r="R35" s="698" t="str">
        <f>+VLOOKUP($A103,Datos!$F$11:$N$133,3,FALSE)</f>
        <v>GMT-2</v>
      </c>
      <c r="S35" s="816">
        <f>+VLOOKUP($A103,Datos!$F$11:$N$133,7,FALSE)</f>
        <v>0.63174916287144056</v>
      </c>
      <c r="T35" s="815">
        <f>+VLOOKUP($A103,Datos!$F$11:$N$133,5,FALSE)*1000</f>
        <v>3107.5</v>
      </c>
      <c r="U35" s="814">
        <f t="shared" si="6"/>
        <v>6210357.5700000003</v>
      </c>
      <c r="V35" s="813">
        <f t="shared" si="7"/>
        <v>1</v>
      </c>
      <c r="W35" s="800">
        <f>+VLOOKUP($A103,Datos!F$11:K$133,6,FALSE)*1000</f>
        <v>2759.1861632159121</v>
      </c>
      <c r="X35" s="1375">
        <f t="shared" si="2"/>
        <v>2759.1861632159121</v>
      </c>
      <c r="Y35" s="812">
        <f t="shared" si="3"/>
        <v>2222.2610059106009</v>
      </c>
      <c r="Z35" s="811">
        <f>+IF(VLOOKUP($A103,Datos!$F$11:$N$133,9,FALSE)="CR",Datos!$R$5,S35)</f>
        <v>1.9978626000000002</v>
      </c>
      <c r="AA35" s="1688" t="str">
        <f>+IF(VLOOKUP($A103,Datos!$F$11:$N$133,9,FALSE)="CR","(*)","")</f>
        <v>(*)</v>
      </c>
      <c r="AB35" s="784"/>
      <c r="AC35" s="782"/>
      <c r="AD35" s="782"/>
    </row>
    <row r="36" spans="1:30">
      <c r="A36" s="383">
        <v>59</v>
      </c>
      <c r="B36" s="383">
        <v>9.8711859999999992E-4</v>
      </c>
      <c r="C36" s="383" t="s">
        <v>732</v>
      </c>
      <c r="D36" s="788" t="s">
        <v>575</v>
      </c>
      <c r="E36" s="699"/>
      <c r="F36" s="722" t="str">
        <f>+VLOOKUP($A36,Datos!$F$11:$N$133,2,FALSE)</f>
        <v>CHARCANI 6</v>
      </c>
      <c r="G36" s="698" t="str">
        <f>+VLOOKUP($A36,Datos!$F$11:$N$133,3,FALSE)</f>
        <v xml:space="preserve"> </v>
      </c>
      <c r="H36" s="816">
        <f>+VLOOKUP($A36,Datos!$F$11:$N$133,7,FALSE)</f>
        <v>9.8711859999999992E-4</v>
      </c>
      <c r="I36" s="815">
        <f>+VLOOKUP($A36,Datos!$F$11:$N$133,5,FALSE)*1000</f>
        <v>8947</v>
      </c>
      <c r="J36" s="814">
        <f t="shared" si="4"/>
        <v>564006.66</v>
      </c>
      <c r="K36" s="813">
        <f t="shared" si="5"/>
        <v>1</v>
      </c>
      <c r="L36" s="800">
        <f>+VLOOKUP($A36,Datos!F$11:K$133,6,FALSE)*1000</f>
        <v>8947</v>
      </c>
      <c r="M36" s="1375">
        <f t="shared" si="0"/>
        <v>8947</v>
      </c>
      <c r="N36" s="812">
        <f t="shared" si="1"/>
        <v>7205.9542356897127</v>
      </c>
      <c r="O36" s="811">
        <f>+IF(VLOOKUP($A36,Datos!$F$11:$N$133,9,FALSE)="CR",Datos!$R$5,H36)</f>
        <v>9.8711859999999992E-4</v>
      </c>
      <c r="P36" s="1688" t="str">
        <f>+IF(VLOOKUP($A36,Datos!$F$11:$N$133,9,FALSE)="CR","(*)","")</f>
        <v/>
      </c>
      <c r="Q36" s="722" t="str">
        <f>+VLOOKUP($A104,Datos!$F$11:$N$133,2,FALSE)</f>
        <v>MALACAS</v>
      </c>
      <c r="R36" s="698" t="str">
        <f>+VLOOKUP($A104,Datos!$F$11:$N$133,3,FALSE)</f>
        <v>TG-1</v>
      </c>
      <c r="S36" s="816">
        <f>+VLOOKUP($A104,Datos!$F$11:$N$133,7,FALSE)</f>
        <v>0.68406368908470427</v>
      </c>
      <c r="T36" s="815">
        <f>+VLOOKUP($A104,Datos!$F$11:$N$133,5,FALSE)*1000</f>
        <v>13135</v>
      </c>
      <c r="U36" s="814">
        <f t="shared" si="6"/>
        <v>6223492.5700000003</v>
      </c>
      <c r="V36" s="813">
        <f t="shared" si="7"/>
        <v>1</v>
      </c>
      <c r="W36" s="800">
        <f>+VLOOKUP($A104,Datos!F$11:K$133,6,FALSE)*1000</f>
        <v>12956.518645976148</v>
      </c>
      <c r="X36" s="1375">
        <f t="shared" si="2"/>
        <v>12956.518645976148</v>
      </c>
      <c r="Y36" s="812">
        <f t="shared" si="3"/>
        <v>10435.238674054382</v>
      </c>
      <c r="Z36" s="811">
        <f>+IF(VLOOKUP($A104,Datos!$F$11:$N$133,9,FALSE)="CR",Datos!$R$5,S36)</f>
        <v>1.9978626000000002</v>
      </c>
      <c r="AA36" s="1688" t="str">
        <f>+IF(VLOOKUP($A104,Datos!$F$11:$N$133,9,FALSE)="CR","(*)","")</f>
        <v>(*)</v>
      </c>
      <c r="AB36" s="784"/>
      <c r="AC36" s="782"/>
      <c r="AD36" s="782"/>
    </row>
    <row r="37" spans="1:30">
      <c r="A37" s="383">
        <v>16</v>
      </c>
      <c r="B37" s="383">
        <v>9.8711859999999992E-4</v>
      </c>
      <c r="C37" s="383" t="s">
        <v>621</v>
      </c>
      <c r="D37" s="788" t="s">
        <v>575</v>
      </c>
      <c r="E37" s="699"/>
      <c r="F37" s="722" t="str">
        <f>+VLOOKUP($A37,Datos!$F$11:$N$133,2,FALSE)</f>
        <v>CHIMAY</v>
      </c>
      <c r="G37" s="698" t="str">
        <f>+VLOOKUP($A37,Datos!$F$11:$N$133,3,FALSE)</f>
        <v xml:space="preserve"> </v>
      </c>
      <c r="H37" s="816">
        <f>+VLOOKUP($A37,Datos!$F$11:$N$133,7,FALSE)</f>
        <v>9.8711859999999992E-4</v>
      </c>
      <c r="I37" s="815">
        <f>+VLOOKUP($A37,Datos!$F$11:$N$133,5,FALSE)*1000</f>
        <v>150900</v>
      </c>
      <c r="J37" s="814">
        <f t="shared" si="4"/>
        <v>714906.66</v>
      </c>
      <c r="K37" s="813">
        <f t="shared" si="5"/>
        <v>1</v>
      </c>
      <c r="L37" s="800">
        <f>+VLOOKUP($A37,Datos!F$11:K$133,6,FALSE)*1000</f>
        <v>150900</v>
      </c>
      <c r="M37" s="1375">
        <f t="shared" si="0"/>
        <v>150900</v>
      </c>
      <c r="N37" s="812">
        <f t="shared" si="1"/>
        <v>121535.5419878817</v>
      </c>
      <c r="O37" s="811">
        <f>+IF(VLOOKUP($A37,Datos!$F$11:$N$133,9,FALSE)="CR",Datos!$R$5,H37)</f>
        <v>9.8711859999999992E-4</v>
      </c>
      <c r="P37" s="1688" t="str">
        <f>+IF(VLOOKUP($A37,Datos!$F$11:$N$133,9,FALSE)="CR","(*)","")</f>
        <v/>
      </c>
      <c r="Q37" s="722" t="str">
        <f>+VLOOKUP($A105,Datos!$F$11:$N$133,2,FALSE)</f>
        <v>EMERGENCIA MOLLENDO</v>
      </c>
      <c r="R37" s="698" t="str">
        <f>+VLOOKUP($A105,Datos!$F$11:$N$133,3,FALSE)</f>
        <v xml:space="preserve"> </v>
      </c>
      <c r="S37" s="816">
        <f>+VLOOKUP($A105,Datos!$F$11:$N$133,7,FALSE)</f>
        <v>0.69813999999999998</v>
      </c>
      <c r="T37" s="815">
        <f>+VLOOKUP($A105,Datos!$F$11:$N$133,5,FALSE)*1000</f>
        <v>60000</v>
      </c>
      <c r="U37" s="814">
        <f t="shared" si="6"/>
        <v>6283492.5700000003</v>
      </c>
      <c r="V37" s="813">
        <f t="shared" si="7"/>
        <v>1</v>
      </c>
      <c r="W37" s="800">
        <f>+VLOOKUP($A105,Datos!F$11:K$133,6,FALSE)*1000</f>
        <v>58199.999999999993</v>
      </c>
      <c r="X37" s="1375">
        <f t="shared" si="2"/>
        <v>58199.999999999993</v>
      </c>
      <c r="Y37" s="812">
        <f t="shared" si="3"/>
        <v>46874.5430330995</v>
      </c>
      <c r="Z37" s="811">
        <f>+IF(VLOOKUP($A105,Datos!$F$11:$N$133,9,FALSE)="CR",Datos!$R$5,S37)</f>
        <v>0.69813999999999998</v>
      </c>
      <c r="AA37" s="1688" t="str">
        <f>+IF(VLOOKUP($A105,Datos!$F$11:$N$133,9,FALSE)="CR","(*)","")</f>
        <v/>
      </c>
      <c r="AB37" s="784"/>
      <c r="AC37" s="782"/>
      <c r="AD37" s="782"/>
    </row>
    <row r="38" spans="1:30">
      <c r="A38" s="383">
        <v>44</v>
      </c>
      <c r="B38" s="383">
        <v>9.8711859999999992E-4</v>
      </c>
      <c r="C38" s="383" t="s">
        <v>700</v>
      </c>
      <c r="D38" s="788" t="s">
        <v>701</v>
      </c>
      <c r="E38" s="699"/>
      <c r="F38" s="722" t="str">
        <f>+VLOOKUP($A38,Datos!$F$11:$N$133,2,FALSE)</f>
        <v>COMPLEJO MANTARO</v>
      </c>
      <c r="G38" s="698" t="str">
        <f>+VLOOKUP($A38,Datos!$F$11:$N$133,3,FALSE)</f>
        <v>MANTARO</v>
      </c>
      <c r="H38" s="816">
        <f>+VLOOKUP($A38,Datos!$F$11:$N$133,7,FALSE)</f>
        <v>9.8711859999999992E-4</v>
      </c>
      <c r="I38" s="815">
        <f>+VLOOKUP($A38,Datos!$F$11:$N$133,5,FALSE)*1000</f>
        <v>670657</v>
      </c>
      <c r="J38" s="814">
        <f t="shared" si="4"/>
        <v>1385563.6600000001</v>
      </c>
      <c r="K38" s="813">
        <f t="shared" si="5"/>
        <v>1</v>
      </c>
      <c r="L38" s="800">
        <f>+VLOOKUP($A38,Datos!F$11:K$133,6,FALSE)*1000</f>
        <v>670656.99999999988</v>
      </c>
      <c r="M38" s="1375">
        <f t="shared" si="0"/>
        <v>670656.99999999988</v>
      </c>
      <c r="N38" s="812">
        <f t="shared" si="1"/>
        <v>540150.17881356378</v>
      </c>
      <c r="O38" s="811">
        <f>+IF(VLOOKUP($A38,Datos!$F$11:$N$133,9,FALSE)="CR",Datos!$R$5,H38)</f>
        <v>9.8711859999999992E-4</v>
      </c>
      <c r="P38" s="1688" t="str">
        <f>+IF(VLOOKUP($A38,Datos!$F$11:$N$133,9,FALSE)="CR","(*)","")</f>
        <v/>
      </c>
      <c r="Q38" s="722" t="str">
        <f>+VLOOKUP($A106,Datos!$F$11:$N$133,2,FALSE)</f>
        <v>ILO</v>
      </c>
      <c r="R38" s="698" t="str">
        <f>+VLOOKUP($A106,Datos!$F$11:$N$133,3,FALSE)</f>
        <v>CATKATO</v>
      </c>
      <c r="S38" s="816">
        <f>+VLOOKUP($A106,Datos!$F$11:$N$133,7,FALSE)</f>
        <v>0.72220206911208995</v>
      </c>
      <c r="T38" s="815">
        <f>+VLOOKUP($A106,Datos!$F$11:$N$133,5,FALSE)*1000</f>
        <v>3279.7000000000003</v>
      </c>
      <c r="U38" s="814">
        <f t="shared" si="6"/>
        <v>6286772.2700000005</v>
      </c>
      <c r="V38" s="813">
        <f t="shared" si="7"/>
        <v>1</v>
      </c>
      <c r="W38" s="800">
        <f>+VLOOKUP($A106,Datos!F$11:K$133,6,FALSE)*1000</f>
        <v>3272.7575672594621</v>
      </c>
      <c r="X38" s="1375">
        <f t="shared" si="2"/>
        <v>3272.7575672594621</v>
      </c>
      <c r="Y38" s="812">
        <f t="shared" si="3"/>
        <v>2635.8937357973487</v>
      </c>
      <c r="Z38" s="811">
        <f>+IF(VLOOKUP($A106,Datos!$F$11:$N$133,9,FALSE)="CR",Datos!$R$5,S38)</f>
        <v>0.72220206911208995</v>
      </c>
      <c r="AA38" s="1688" t="str">
        <f>+IF(VLOOKUP($A106,Datos!$F$11:$N$133,9,FALSE)="CR","(*)","")</f>
        <v/>
      </c>
      <c r="AB38" s="784"/>
      <c r="AC38" s="782"/>
      <c r="AD38" s="782"/>
    </row>
    <row r="39" spans="1:30">
      <c r="A39" s="383">
        <v>45</v>
      </c>
      <c r="B39" s="383">
        <v>9.8711859999999992E-4</v>
      </c>
      <c r="C39" s="383" t="s">
        <v>700</v>
      </c>
      <c r="D39" s="788" t="s">
        <v>704</v>
      </c>
      <c r="E39" s="699"/>
      <c r="F39" s="722" t="str">
        <f>+VLOOKUP($A39,Datos!$F$11:$N$133,2,FALSE)</f>
        <v>COMPLEJO MANTARO</v>
      </c>
      <c r="G39" s="698" t="str">
        <f>+VLOOKUP($A39,Datos!$F$11:$N$133,3,FALSE)</f>
        <v>RESTITUCION</v>
      </c>
      <c r="H39" s="816">
        <f>+VLOOKUP($A39,Datos!$F$11:$N$133,7,FALSE)</f>
        <v>9.8711859999999992E-4</v>
      </c>
      <c r="I39" s="815">
        <f>+VLOOKUP($A39,Datos!$F$11:$N$133,5,FALSE)*1000</f>
        <v>215359</v>
      </c>
      <c r="J39" s="814">
        <f t="shared" si="4"/>
        <v>1600922.6600000001</v>
      </c>
      <c r="K39" s="813">
        <f t="shared" si="5"/>
        <v>1</v>
      </c>
      <c r="L39" s="800">
        <f>+VLOOKUP($A39,Datos!F$11:K$133,6,FALSE)*1000</f>
        <v>215358.49999999997</v>
      </c>
      <c r="M39" s="1375">
        <f t="shared" si="0"/>
        <v>215358.49999999997</v>
      </c>
      <c r="N39" s="812">
        <f t="shared" si="1"/>
        <v>173450.70920607832</v>
      </c>
      <c r="O39" s="811">
        <f>+IF(VLOOKUP($A39,Datos!$F$11:$N$133,9,FALSE)="CR",Datos!$R$5,H39)</f>
        <v>9.8711859999999992E-4</v>
      </c>
      <c r="P39" s="1688" t="str">
        <f>+IF(VLOOKUP($A39,Datos!$F$11:$N$133,9,FALSE)="CR","(*)","")</f>
        <v/>
      </c>
      <c r="Q39" s="722" t="str">
        <f>+VLOOKUP($A107,Datos!$F$11:$N$133,2,FALSE)</f>
        <v>SAN NICOLAS</v>
      </c>
      <c r="R39" s="698" t="str">
        <f>+VLOOKUP($A107,Datos!$F$11:$N$133,3,FALSE)</f>
        <v>CUMMINS</v>
      </c>
      <c r="S39" s="816">
        <f>+VLOOKUP($A107,Datos!$F$11:$N$133,7,FALSE)</f>
        <v>0.75629031145598713</v>
      </c>
      <c r="T39" s="815">
        <f>+VLOOKUP($A107,Datos!$F$11:$N$133,5,FALSE)*1000</f>
        <v>1241</v>
      </c>
      <c r="U39" s="814">
        <f t="shared" si="6"/>
        <v>6288013.2700000005</v>
      </c>
      <c r="V39" s="813">
        <f t="shared" si="7"/>
        <v>1</v>
      </c>
      <c r="W39" s="800">
        <f>+VLOOKUP($A107,Datos!F$11:K$133,6,FALSE)*1000</f>
        <v>1235.1418807377997</v>
      </c>
      <c r="X39" s="1375">
        <f t="shared" si="2"/>
        <v>1235.1418807377997</v>
      </c>
      <c r="Y39" s="812">
        <f t="shared" si="3"/>
        <v>994.78885293174312</v>
      </c>
      <c r="Z39" s="811">
        <f>+IF(VLOOKUP($A107,Datos!$F$11:$N$133,9,FALSE)="CR",Datos!$R$5,S39)</f>
        <v>0.75629031145598713</v>
      </c>
      <c r="AA39" s="1688" t="str">
        <f>+IF(VLOOKUP($A107,Datos!$F$11:$N$133,9,FALSE)="CR","(*)","")</f>
        <v/>
      </c>
      <c r="AB39" s="784"/>
      <c r="AC39" s="782"/>
      <c r="AD39" s="782"/>
    </row>
    <row r="40" spans="1:30">
      <c r="A40" s="383">
        <v>5</v>
      </c>
      <c r="B40" s="383">
        <v>9.8711859999999992E-4</v>
      </c>
      <c r="C40" s="383" t="s">
        <v>582</v>
      </c>
      <c r="D40" s="788" t="s">
        <v>575</v>
      </c>
      <c r="E40" s="699"/>
      <c r="F40" s="722" t="str">
        <f>+VLOOKUP($A40,Datos!$F$11:$N$133,2,FALSE)</f>
        <v>GALLITO CIEGO</v>
      </c>
      <c r="G40" s="698" t="str">
        <f>+VLOOKUP($A40,Datos!$F$11:$N$133,3,FALSE)</f>
        <v xml:space="preserve"> </v>
      </c>
      <c r="H40" s="816">
        <f>+VLOOKUP($A40,Datos!$F$11:$N$133,7,FALSE)</f>
        <v>9.8711859999999992E-4</v>
      </c>
      <c r="I40" s="815">
        <f>+VLOOKUP($A40,Datos!$F$11:$N$133,5,FALSE)*1000</f>
        <v>38147</v>
      </c>
      <c r="J40" s="814">
        <f t="shared" si="4"/>
        <v>1639069.6600000001</v>
      </c>
      <c r="K40" s="813">
        <f t="shared" si="5"/>
        <v>1</v>
      </c>
      <c r="L40" s="800">
        <f>+VLOOKUP($A40,Datos!F$11:K$133,6,FALSE)*1000</f>
        <v>28782</v>
      </c>
      <c r="M40" s="1375">
        <f t="shared" si="0"/>
        <v>28782</v>
      </c>
      <c r="N40" s="812">
        <f t="shared" si="1"/>
        <v>23181.152879358589</v>
      </c>
      <c r="O40" s="811">
        <f>+IF(VLOOKUP($A40,Datos!$F$11:$N$133,9,FALSE)="CR",Datos!$R$5,H40)</f>
        <v>9.8711859999999992E-4</v>
      </c>
      <c r="P40" s="1688" t="str">
        <f>+IF(VLOOKUP($A40,Datos!$F$11:$N$133,9,FALSE)="CR","(*)","")</f>
        <v/>
      </c>
      <c r="Q40" s="722" t="str">
        <f>+VLOOKUP($A108,Datos!$F$11:$N$133,2,FALSE)</f>
        <v>CHILINA</v>
      </c>
      <c r="R40" s="698" t="str">
        <f>+VLOOKUP($A108,Datos!$F$11:$N$133,3,FALSE)</f>
        <v>TV3</v>
      </c>
      <c r="S40" s="816">
        <f>+VLOOKUP($A108,Datos!$F$11:$N$133,7,FALSE)</f>
        <v>0.77476171291973506</v>
      </c>
      <c r="T40" s="815">
        <f>+VLOOKUP($A108,Datos!$F$11:$N$133,5,FALSE)*1000</f>
        <v>10205.199999999999</v>
      </c>
      <c r="U40" s="814">
        <f t="shared" si="6"/>
        <v>6298218.4700000007</v>
      </c>
      <c r="V40" s="813">
        <f t="shared" si="7"/>
        <v>1</v>
      </c>
      <c r="W40" s="800">
        <f>+VLOOKUP($A108,Datos!F$11:K$133,6,FALSE)*1000</f>
        <v>9713.1010126394194</v>
      </c>
      <c r="X40" s="1375">
        <f t="shared" si="2"/>
        <v>9713.1010126394194</v>
      </c>
      <c r="Y40" s="812">
        <f t="shared" si="3"/>
        <v>7822.9754536393275</v>
      </c>
      <c r="Z40" s="811">
        <f>+IF(VLOOKUP($A108,Datos!$F$11:$N$133,9,FALSE)="CR",Datos!$R$5,S40)</f>
        <v>0.77476171291973506</v>
      </c>
      <c r="AA40" s="1688" t="str">
        <f>+IF(VLOOKUP($A108,Datos!$F$11:$N$133,9,FALSE)="CR","(*)","")</f>
        <v/>
      </c>
      <c r="AB40" s="784"/>
      <c r="AC40" s="782"/>
      <c r="AD40" s="782"/>
    </row>
    <row r="41" spans="1:30">
      <c r="A41" s="383">
        <v>14</v>
      </c>
      <c r="B41" s="383">
        <v>9.8711859999999992E-4</v>
      </c>
      <c r="C41" s="383" t="s">
        <v>613</v>
      </c>
      <c r="D41" s="788" t="s">
        <v>575</v>
      </c>
      <c r="E41" s="699"/>
      <c r="F41" s="722" t="str">
        <f>+VLOOKUP($A41,Datos!$F$11:$N$133,2,FALSE)</f>
        <v>HUAMPANI</v>
      </c>
      <c r="G41" s="698" t="str">
        <f>+VLOOKUP($A41,Datos!$F$11:$N$133,3,FALSE)</f>
        <v xml:space="preserve"> </v>
      </c>
      <c r="H41" s="816">
        <f>+VLOOKUP($A41,Datos!$F$11:$N$133,7,FALSE)</f>
        <v>9.8711859999999992E-4</v>
      </c>
      <c r="I41" s="815">
        <f>+VLOOKUP($A41,Datos!$F$11:$N$133,5,FALSE)*1000</f>
        <v>30176</v>
      </c>
      <c r="J41" s="814">
        <f t="shared" si="4"/>
        <v>1669245.6600000001</v>
      </c>
      <c r="K41" s="813">
        <f t="shared" si="5"/>
        <v>1</v>
      </c>
      <c r="L41" s="800">
        <f>+VLOOKUP($A41,Datos!F$11:K$133,6,FALSE)*1000</f>
        <v>30176.216000000004</v>
      </c>
      <c r="M41" s="1375">
        <f t="shared" si="0"/>
        <v>30176.216000000004</v>
      </c>
      <c r="N41" s="812">
        <f t="shared" si="1"/>
        <v>24304.060746874675</v>
      </c>
      <c r="O41" s="811">
        <f>+IF(VLOOKUP($A41,Datos!$F$11:$N$133,9,FALSE)="CR",Datos!$R$5,H41)</f>
        <v>9.8711859999999992E-4</v>
      </c>
      <c r="P41" s="1688" t="str">
        <f>+IF(VLOOKUP($A41,Datos!$F$11:$N$133,9,FALSE)="CR","(*)","")</f>
        <v/>
      </c>
      <c r="Q41" s="722" t="str">
        <f>+VLOOKUP($A109,Datos!$F$11:$N$133,2,FALSE)</f>
        <v>EMERGENCIA PIURA</v>
      </c>
      <c r="R41" s="698" t="str">
        <f>+VLOOKUP($A109,Datos!$F$11:$N$133,3,FALSE)</f>
        <v xml:space="preserve"> </v>
      </c>
      <c r="S41" s="816">
        <f>+VLOOKUP($A109,Datos!$F$11:$N$133,7,FALSE)</f>
        <v>0.77510000000000001</v>
      </c>
      <c r="T41" s="815">
        <f>+VLOOKUP($A109,Datos!$F$11:$N$133,5,FALSE)*1000</f>
        <v>80000</v>
      </c>
      <c r="U41" s="814">
        <f t="shared" si="6"/>
        <v>6378218.4700000007</v>
      </c>
      <c r="V41" s="813">
        <f t="shared" si="7"/>
        <v>1</v>
      </c>
      <c r="W41" s="800">
        <f>+VLOOKUP($A109,Datos!F$11:K$133,6,FALSE)*1000</f>
        <v>77600</v>
      </c>
      <c r="X41" s="1375">
        <f t="shared" si="2"/>
        <v>77600</v>
      </c>
      <c r="Y41" s="812">
        <f t="shared" si="3"/>
        <v>62499.390710799336</v>
      </c>
      <c r="Z41" s="811">
        <f>+IF(VLOOKUP($A109,Datos!$F$11:$N$133,9,FALSE)="CR",Datos!$R$5,S41)</f>
        <v>0.77510000000000001</v>
      </c>
      <c r="AA41" s="1688" t="str">
        <f>+IF(VLOOKUP($A109,Datos!$F$11:$N$133,9,FALSE)="CR","(*)","")</f>
        <v/>
      </c>
      <c r="AB41" s="784"/>
      <c r="AC41" s="782"/>
      <c r="AD41" s="782"/>
    </row>
    <row r="42" spans="1:30">
      <c r="A42" s="383">
        <v>95</v>
      </c>
      <c r="B42" s="383">
        <v>9.8711859999999992E-4</v>
      </c>
      <c r="C42" s="383" t="s">
        <v>807</v>
      </c>
      <c r="D42" s="788" t="s">
        <v>575</v>
      </c>
      <c r="E42" s="699"/>
      <c r="F42" s="722" t="str">
        <f>+VLOOKUP($A42,Datos!$F$11:$N$133,2,FALSE)</f>
        <v>HUANCHOR</v>
      </c>
      <c r="G42" s="698" t="str">
        <f>+VLOOKUP($A42,Datos!$F$11:$N$133,3,FALSE)</f>
        <v xml:space="preserve"> </v>
      </c>
      <c r="H42" s="816">
        <f>+VLOOKUP($A42,Datos!$F$11:$N$133,7,FALSE)</f>
        <v>9.8711859999999992E-4</v>
      </c>
      <c r="I42" s="815">
        <f>+VLOOKUP($A42,Datos!$F$11:$N$133,5,FALSE)*1000</f>
        <v>19632</v>
      </c>
      <c r="J42" s="814">
        <f t="shared" si="4"/>
        <v>1688877.6600000001</v>
      </c>
      <c r="K42" s="813">
        <f t="shared" si="5"/>
        <v>1</v>
      </c>
      <c r="L42" s="800">
        <f>+VLOOKUP($A42,Datos!F$11:K$133,6,FALSE)*1000</f>
        <v>19632</v>
      </c>
      <c r="M42" s="1375">
        <f t="shared" si="0"/>
        <v>19632</v>
      </c>
      <c r="N42" s="812">
        <f t="shared" si="1"/>
        <v>15811.701526216657</v>
      </c>
      <c r="O42" s="811">
        <f>+IF(VLOOKUP($A42,Datos!$F$11:$N$133,9,FALSE)="CR",Datos!$R$5,H42)</f>
        <v>9.8711859999999992E-4</v>
      </c>
      <c r="P42" s="1688" t="str">
        <f>+IF(VLOOKUP($A42,Datos!$F$11:$N$133,9,FALSE)="CR","(*)","")</f>
        <v/>
      </c>
      <c r="Q42" s="722" t="str">
        <f>+VLOOKUP($A110,Datos!$F$11:$N$133,2,FALSE)</f>
        <v>TAPARACHI</v>
      </c>
      <c r="R42" s="698" t="str">
        <f>+VLOOKUP($A110,Datos!$F$11:$N$133,3,FALSE)</f>
        <v>MAN 1</v>
      </c>
      <c r="S42" s="816">
        <f>+VLOOKUP($A110,Datos!$F$11:$N$133,7,FALSE)</f>
        <v>0.79575380450394928</v>
      </c>
      <c r="T42" s="815">
        <f>+VLOOKUP($A110,Datos!$F$11:$N$133,5,FALSE)*1000</f>
        <v>618.9</v>
      </c>
      <c r="U42" s="814">
        <f t="shared" si="6"/>
        <v>6378837.370000001</v>
      </c>
      <c r="V42" s="813">
        <f t="shared" si="7"/>
        <v>1</v>
      </c>
      <c r="W42" s="800">
        <f>+VLOOKUP($A110,Datos!F$11:K$133,6,FALSE)*1000</f>
        <v>601.9869398771707</v>
      </c>
      <c r="X42" s="1375">
        <f t="shared" si="2"/>
        <v>601.9869398771707</v>
      </c>
      <c r="Y42" s="812">
        <f t="shared" si="3"/>
        <v>484.8430020384248</v>
      </c>
      <c r="Z42" s="811">
        <f>+IF(VLOOKUP($A110,Datos!$F$11:$N$133,9,FALSE)="CR",Datos!$R$5,S42)</f>
        <v>1.9978626000000002</v>
      </c>
      <c r="AA42" s="1688" t="str">
        <f>+IF(VLOOKUP($A110,Datos!$F$11:$N$133,9,FALSE)="CR","(*)","")</f>
        <v>(*)</v>
      </c>
      <c r="AB42" s="784"/>
      <c r="AC42" s="782"/>
      <c r="AD42" s="782"/>
    </row>
    <row r="43" spans="1:30">
      <c r="A43" s="383">
        <v>8</v>
      </c>
      <c r="B43" s="383">
        <v>9.8711859999999992E-4</v>
      </c>
      <c r="C43" s="383" t="s">
        <v>593</v>
      </c>
      <c r="D43" s="788" t="s">
        <v>575</v>
      </c>
      <c r="E43" s="699"/>
      <c r="F43" s="722" t="str">
        <f>+VLOOKUP($A43,Datos!$F$11:$N$133,2,FALSE)</f>
        <v>HUAYLLACHO</v>
      </c>
      <c r="G43" s="698" t="str">
        <f>+VLOOKUP($A43,Datos!$F$11:$N$133,3,FALSE)</f>
        <v xml:space="preserve"> </v>
      </c>
      <c r="H43" s="816">
        <f>+VLOOKUP($A43,Datos!$F$11:$N$133,7,FALSE)</f>
        <v>9.8711859999999992E-4</v>
      </c>
      <c r="I43" s="815">
        <f>+VLOOKUP($A43,Datos!$F$11:$N$133,5,FALSE)*1000</f>
        <v>186</v>
      </c>
      <c r="J43" s="814">
        <f t="shared" si="4"/>
        <v>1689063.6600000001</v>
      </c>
      <c r="K43" s="813">
        <f t="shared" si="5"/>
        <v>1</v>
      </c>
      <c r="L43" s="800">
        <f>+VLOOKUP($A43,Datos!F$11:K$133,6,FALSE)*1000</f>
        <v>186</v>
      </c>
      <c r="M43" s="1375">
        <f t="shared" si="0"/>
        <v>186</v>
      </c>
      <c r="N43" s="812">
        <f t="shared" si="1"/>
        <v>149.80524062124584</v>
      </c>
      <c r="O43" s="811">
        <f>+IF(VLOOKUP($A43,Datos!$F$11:$N$133,9,FALSE)="CR",Datos!$R$5,H43)</f>
        <v>9.8711859999999992E-4</v>
      </c>
      <c r="P43" s="1688" t="str">
        <f>+IF(VLOOKUP($A43,Datos!$F$11:$N$133,9,FALSE)="CR","(*)","")</f>
        <v/>
      </c>
      <c r="Q43" s="722" t="str">
        <f>+VLOOKUP($A111,Datos!$F$11:$N$133,2,FALSE)</f>
        <v>TAPARACHI</v>
      </c>
      <c r="R43" s="698" t="str">
        <f>+VLOOKUP($A111,Datos!$F$11:$N$133,3,FALSE)</f>
        <v>MAN 3</v>
      </c>
      <c r="S43" s="816">
        <f>+VLOOKUP($A111,Datos!$F$11:$N$133,7,FALSE)</f>
        <v>0.79575380450394928</v>
      </c>
      <c r="T43" s="815">
        <f>+VLOOKUP($A111,Datos!$F$11:$N$133,5,FALSE)*1000</f>
        <v>1602.2</v>
      </c>
      <c r="U43" s="814">
        <f t="shared" si="6"/>
        <v>6380439.5700000012</v>
      </c>
      <c r="V43" s="813">
        <f t="shared" si="7"/>
        <v>1</v>
      </c>
      <c r="W43" s="800">
        <f>+VLOOKUP($A111,Datos!F$11:K$133,6,FALSE)*1000</f>
        <v>1556.3489575696969</v>
      </c>
      <c r="X43" s="1375">
        <f t="shared" si="2"/>
        <v>1556.3489575696969</v>
      </c>
      <c r="Y43" s="812">
        <f t="shared" si="3"/>
        <v>1253.4904842976</v>
      </c>
      <c r="Z43" s="811">
        <f>+IF(VLOOKUP($A111,Datos!$F$11:$N$133,9,FALSE)="CR",Datos!$R$5,S43)</f>
        <v>0.79575380450394928</v>
      </c>
      <c r="AA43" s="1688" t="str">
        <f>+IF(VLOOKUP($A111,Datos!$F$11:$N$133,9,FALSE)="CR","(*)","")</f>
        <v/>
      </c>
      <c r="AB43" s="784"/>
      <c r="AC43" s="782"/>
      <c r="AD43" s="782"/>
    </row>
    <row r="44" spans="1:30">
      <c r="A44" s="383">
        <v>10</v>
      </c>
      <c r="B44" s="383">
        <v>9.8711859999999992E-4</v>
      </c>
      <c r="C44" s="383" t="s">
        <v>597</v>
      </c>
      <c r="D44" s="788" t="s">
        <v>575</v>
      </c>
      <c r="E44" s="699"/>
      <c r="F44" s="722" t="str">
        <f>+VLOOKUP($A44,Datos!$F$11:$N$133,2,FALSE)</f>
        <v>HUINCO</v>
      </c>
      <c r="G44" s="698" t="str">
        <f>+VLOOKUP($A44,Datos!$F$11:$N$133,3,FALSE)</f>
        <v xml:space="preserve"> </v>
      </c>
      <c r="H44" s="816">
        <f>+VLOOKUP($A44,Datos!$F$11:$N$133,7,FALSE)</f>
        <v>9.8711859999999992E-4</v>
      </c>
      <c r="I44" s="815">
        <f>+VLOOKUP($A44,Datos!$F$11:$N$133,5,FALSE)*1000</f>
        <v>247340</v>
      </c>
      <c r="J44" s="814">
        <f t="shared" si="4"/>
        <v>1936403.6600000001</v>
      </c>
      <c r="K44" s="813">
        <f t="shared" si="5"/>
        <v>1</v>
      </c>
      <c r="L44" s="800">
        <f>+VLOOKUP($A44,Datos!F$11:K$133,6,FALSE)*1000</f>
        <v>247340</v>
      </c>
      <c r="M44" s="1375">
        <f t="shared" si="0"/>
        <v>247340</v>
      </c>
      <c r="N44" s="812">
        <f t="shared" si="1"/>
        <v>199208.7538454782</v>
      </c>
      <c r="O44" s="811">
        <f>+IF(VLOOKUP($A44,Datos!$F$11:$N$133,9,FALSE)="CR",Datos!$R$5,H44)</f>
        <v>9.8711859999999992E-4</v>
      </c>
      <c r="P44" s="1688" t="str">
        <f>+IF(VLOOKUP($A44,Datos!$F$11:$N$133,9,FALSE)="CR","(*)","")</f>
        <v/>
      </c>
      <c r="Q44" s="722" t="str">
        <f>+VLOOKUP($A112,Datos!$F$11:$N$133,2,FALSE)</f>
        <v>TAPARACHI</v>
      </c>
      <c r="R44" s="698" t="str">
        <f>+VLOOKUP($A112,Datos!$F$11:$N$133,3,FALSE)</f>
        <v>MAN 4</v>
      </c>
      <c r="S44" s="816">
        <f>+VLOOKUP($A112,Datos!$F$11:$N$133,7,FALSE)</f>
        <v>0.79575380450394928</v>
      </c>
      <c r="T44" s="815">
        <f>+VLOOKUP($A112,Datos!$F$11:$N$133,5,FALSE)*1000</f>
        <v>1602.7</v>
      </c>
      <c r="U44" s="814">
        <f t="shared" si="6"/>
        <v>6382042.2700000014</v>
      </c>
      <c r="V44" s="813">
        <f t="shared" si="7"/>
        <v>1</v>
      </c>
      <c r="W44" s="800">
        <f>+VLOOKUP($A112,Datos!F$11:K$133,6,FALSE)*1000</f>
        <v>1517.0081411708363</v>
      </c>
      <c r="X44" s="1375">
        <f t="shared" si="2"/>
        <v>1517.0081411708363</v>
      </c>
      <c r="Y44" s="812">
        <f t="shared" si="3"/>
        <v>1221.8052129703549</v>
      </c>
      <c r="Z44" s="811">
        <f>+IF(VLOOKUP($A112,Datos!$F$11:$N$133,9,FALSE)="CR",Datos!$R$5,S44)</f>
        <v>0.79575380450394928</v>
      </c>
      <c r="AA44" s="1688" t="str">
        <f>+IF(VLOOKUP($A112,Datos!$F$11:$N$133,9,FALSE)="CR","(*)","")</f>
        <v/>
      </c>
      <c r="AB44" s="784"/>
      <c r="AC44" s="782"/>
      <c r="AD44" s="782"/>
    </row>
    <row r="45" spans="1:30">
      <c r="A45" s="383">
        <v>70</v>
      </c>
      <c r="B45" s="383">
        <v>9.8711859999999992E-4</v>
      </c>
      <c r="C45" s="383" t="s">
        <v>757</v>
      </c>
      <c r="D45" s="788" t="s">
        <v>575</v>
      </c>
      <c r="E45" s="699"/>
      <c r="F45" s="722" t="str">
        <f>+VLOOKUP($A45,Datos!$F$11:$N$133,2,FALSE)</f>
        <v>MACHUPICCHU</v>
      </c>
      <c r="G45" s="698" t="str">
        <f>+VLOOKUP($A45,Datos!$F$11:$N$133,3,FALSE)</f>
        <v xml:space="preserve"> </v>
      </c>
      <c r="H45" s="816">
        <f>+VLOOKUP($A45,Datos!$F$11:$N$133,7,FALSE)</f>
        <v>9.8711859999999992E-4</v>
      </c>
      <c r="I45" s="815">
        <f>+VLOOKUP($A45,Datos!$F$11:$N$133,5,FALSE)*1000</f>
        <v>88800.4</v>
      </c>
      <c r="J45" s="814">
        <f t="shared" si="4"/>
        <v>2025204.06</v>
      </c>
      <c r="K45" s="813">
        <f t="shared" si="5"/>
        <v>1</v>
      </c>
      <c r="L45" s="800">
        <f>+VLOOKUP($A45,Datos!F$11:K$133,6,FALSE)*1000</f>
        <v>88800</v>
      </c>
      <c r="M45" s="1375">
        <f t="shared" si="0"/>
        <v>88800</v>
      </c>
      <c r="N45" s="812">
        <f t="shared" si="1"/>
        <v>71519.921328852855</v>
      </c>
      <c r="O45" s="811">
        <f>+IF(VLOOKUP($A45,Datos!$F$11:$N$133,9,FALSE)="CR",Datos!$R$5,H45)</f>
        <v>9.8711859999999992E-4</v>
      </c>
      <c r="P45" s="1688" t="str">
        <f>+IF(VLOOKUP($A45,Datos!$F$11:$N$133,9,FALSE)="CR","(*)","")</f>
        <v/>
      </c>
      <c r="Q45" s="722" t="str">
        <f>+VLOOKUP($A113,Datos!$F$11:$N$133,2,FALSE)</f>
        <v>TAPARACHI</v>
      </c>
      <c r="R45" s="698" t="str">
        <f>+VLOOKUP($A113,Datos!$F$11:$N$133,3,FALSE)</f>
        <v>SKODA 1</v>
      </c>
      <c r="S45" s="816">
        <f>+VLOOKUP($A113,Datos!$F$11:$N$133,7,FALSE)</f>
        <v>0.79575380450394928</v>
      </c>
      <c r="T45" s="815">
        <f>+VLOOKUP($A113,Datos!$F$11:$N$133,5,FALSE)*1000</f>
        <v>491.8</v>
      </c>
      <c r="U45" s="814">
        <f t="shared" si="6"/>
        <v>6382534.0700000012</v>
      </c>
      <c r="V45" s="813">
        <f t="shared" si="7"/>
        <v>1</v>
      </c>
      <c r="W45" s="800">
        <f>+VLOOKUP($A113,Datos!F$11:K$133,6,FALSE)*1000</f>
        <v>485.71150898081743</v>
      </c>
      <c r="X45" s="1375">
        <f t="shared" si="2"/>
        <v>485.71150898081743</v>
      </c>
      <c r="Y45" s="812">
        <f t="shared" si="3"/>
        <v>391.19424449128906</v>
      </c>
      <c r="Z45" s="811">
        <f>+IF(VLOOKUP($A113,Datos!$F$11:$N$133,9,FALSE)="CR",Datos!$R$5,S45)</f>
        <v>0.79575380450394928</v>
      </c>
      <c r="AA45" s="1688" t="str">
        <f>+IF(VLOOKUP($A113,Datos!$F$11:$N$133,9,FALSE)="CR","(*)","")</f>
        <v/>
      </c>
      <c r="AB45" s="784"/>
      <c r="AC45" s="782"/>
      <c r="AD45" s="782"/>
    </row>
    <row r="46" spans="1:30">
      <c r="A46" s="383">
        <v>40</v>
      </c>
      <c r="B46" s="383">
        <v>9.8711859999999992E-4</v>
      </c>
      <c r="C46" s="383" t="s">
        <v>689</v>
      </c>
      <c r="D46" s="788" t="s">
        <v>575</v>
      </c>
      <c r="E46" s="699"/>
      <c r="F46" s="722" t="str">
        <f>+VLOOKUP($A46,Datos!$F$11:$N$133,2,FALSE)</f>
        <v>MALPASO</v>
      </c>
      <c r="G46" s="698" t="str">
        <f>+VLOOKUP($A46,Datos!$F$11:$N$133,3,FALSE)</f>
        <v xml:space="preserve"> </v>
      </c>
      <c r="H46" s="816">
        <f>+VLOOKUP($A46,Datos!$F$11:$N$133,7,FALSE)</f>
        <v>9.8711859999999992E-4</v>
      </c>
      <c r="I46" s="815">
        <f>+VLOOKUP($A46,Datos!$F$11:$N$133,5,FALSE)*1000</f>
        <v>48021</v>
      </c>
      <c r="J46" s="814">
        <f t="shared" si="4"/>
        <v>2073225.06</v>
      </c>
      <c r="K46" s="813">
        <f t="shared" si="5"/>
        <v>1</v>
      </c>
      <c r="L46" s="800">
        <f>+VLOOKUP($A46,Datos!F$11:K$133,6,FALSE)*1000</f>
        <v>48020.88</v>
      </c>
      <c r="M46" s="1375">
        <f t="shared" si="0"/>
        <v>48020.88</v>
      </c>
      <c r="N46" s="812">
        <f t="shared" si="1"/>
        <v>38676.233780881565</v>
      </c>
      <c r="O46" s="811">
        <f>+IF(VLOOKUP($A46,Datos!$F$11:$N$133,9,FALSE)="CR",Datos!$R$5,H46)</f>
        <v>9.8711859999999992E-4</v>
      </c>
      <c r="P46" s="1688" t="str">
        <f>+IF(VLOOKUP($A46,Datos!$F$11:$N$133,9,FALSE)="CR","(*)","")</f>
        <v/>
      </c>
      <c r="Q46" s="722" t="str">
        <f>+VLOOKUP($A114,Datos!$F$11:$N$133,2,FALSE)</f>
        <v>CHILINA</v>
      </c>
      <c r="R46" s="698" t="str">
        <f>+VLOOKUP($A114,Datos!$F$11:$N$133,3,FALSE)</f>
        <v xml:space="preserve">TV2 </v>
      </c>
      <c r="S46" s="816">
        <f>+VLOOKUP($A114,Datos!$F$11:$N$133,7,FALSE)</f>
        <v>0.83429188854833214</v>
      </c>
      <c r="T46" s="815">
        <f>+VLOOKUP($A114,Datos!$F$11:$N$133,5,FALSE)*1000</f>
        <v>6199</v>
      </c>
      <c r="U46" s="814">
        <f t="shared" si="6"/>
        <v>6388733.0700000012</v>
      </c>
      <c r="V46" s="813">
        <f t="shared" si="7"/>
        <v>0.8017906113887534</v>
      </c>
      <c r="W46" s="800">
        <f>+VLOOKUP($A114,Datos!F$11:K$133,6,FALSE)*1000</f>
        <v>5848.745664234686</v>
      </c>
      <c r="X46" s="1375">
        <f t="shared" si="2"/>
        <v>4689.46936198405</v>
      </c>
      <c r="Y46" s="812">
        <f t="shared" si="3"/>
        <v>4710.6061911997067</v>
      </c>
      <c r="Z46" s="811">
        <f>+IF(VLOOKUP($A114,Datos!$F$11:$N$133,9,FALSE)="CR",Datos!$R$5,S46)</f>
        <v>0.83429188854833214</v>
      </c>
      <c r="AA46" s="1688" t="str">
        <f>+IF(VLOOKUP($A114,Datos!$F$11:$N$133,9,FALSE)="CR","(*)","")</f>
        <v/>
      </c>
      <c r="AB46" s="784"/>
      <c r="AC46" s="782"/>
      <c r="AD46" s="782"/>
    </row>
    <row r="47" spans="1:30">
      <c r="A47" s="383">
        <v>11</v>
      </c>
      <c r="B47" s="383">
        <v>9.8711859999999992E-4</v>
      </c>
      <c r="C47" s="383" t="s">
        <v>601</v>
      </c>
      <c r="D47" s="788" t="s">
        <v>575</v>
      </c>
      <c r="E47" s="699"/>
      <c r="F47" s="722" t="str">
        <f>+VLOOKUP($A47,Datos!$F$11:$N$133,2,FALSE)</f>
        <v>MATUCANA</v>
      </c>
      <c r="G47" s="698" t="str">
        <f>+VLOOKUP($A47,Datos!$F$11:$N$133,3,FALSE)</f>
        <v xml:space="preserve"> </v>
      </c>
      <c r="H47" s="816">
        <f>+VLOOKUP($A47,Datos!$F$11:$N$133,7,FALSE)</f>
        <v>9.8711859999999992E-4</v>
      </c>
      <c r="I47" s="815">
        <f>+VLOOKUP($A47,Datos!$F$11:$N$133,5,FALSE)*1000</f>
        <v>128578</v>
      </c>
      <c r="J47" s="814">
        <f t="shared" si="4"/>
        <v>2201803.06</v>
      </c>
      <c r="K47" s="813">
        <f t="shared" si="5"/>
        <v>1</v>
      </c>
      <c r="L47" s="800">
        <f>+VLOOKUP($A47,Datos!F$11:K$133,6,FALSE)*1000</f>
        <v>128577.82</v>
      </c>
      <c r="M47" s="1375">
        <f t="shared" si="0"/>
        <v>128577.82</v>
      </c>
      <c r="N47" s="812">
        <f t="shared" si="1"/>
        <v>103557.15733147977</v>
      </c>
      <c r="O47" s="811">
        <f>+IF(VLOOKUP($A47,Datos!$F$11:$N$133,9,FALSE)="CR",Datos!$R$5,H47)</f>
        <v>9.8711859999999992E-4</v>
      </c>
      <c r="P47" s="1688" t="str">
        <f>+IF(VLOOKUP($A47,Datos!$F$11:$N$133,9,FALSE)="CR","(*)","")</f>
        <v/>
      </c>
      <c r="Q47" s="722" t="str">
        <f>+VLOOKUP($A115,Datos!$F$11:$N$133,2,FALSE)</f>
        <v>ILO</v>
      </c>
      <c r="R47" s="698" t="str">
        <f>+VLOOKUP($A115,Datos!$F$11:$N$133,3,FALSE)</f>
        <v>TG-2</v>
      </c>
      <c r="S47" s="816">
        <f>+VLOOKUP($A115,Datos!$F$11:$N$133,7,FALSE)</f>
        <v>0.8923717559646771</v>
      </c>
      <c r="T47" s="815">
        <f>+VLOOKUP($A115,Datos!$F$11:$N$133,5,FALSE)*1000</f>
        <v>30724.799999999999</v>
      </c>
      <c r="U47" s="814">
        <f t="shared" si="6"/>
        <v>6419457.870000001</v>
      </c>
      <c r="V47" s="813">
        <f t="shared" si="7"/>
        <v>0</v>
      </c>
      <c r="W47" s="800">
        <f>+VLOOKUP($A115,Datos!F$11:K$133,6,FALSE)*1000</f>
        <v>29944.420902872778</v>
      </c>
      <c r="X47" s="1375">
        <f t="shared" si="2"/>
        <v>0</v>
      </c>
      <c r="Y47" s="812">
        <f t="shared" si="3"/>
        <v>24117.371928057633</v>
      </c>
      <c r="Z47" s="811">
        <f>+IF(VLOOKUP($A115,Datos!$F$11:$N$133,9,FALSE)="CR",Datos!$R$5,S47)</f>
        <v>0.8923717559646771</v>
      </c>
      <c r="AA47" s="1688" t="str">
        <f>+IF(VLOOKUP($A115,Datos!$F$11:$N$133,9,FALSE)="CR","(*)","")</f>
        <v/>
      </c>
      <c r="AB47" s="784"/>
      <c r="AC47" s="782"/>
      <c r="AD47" s="782"/>
    </row>
    <row r="48" spans="1:30">
      <c r="A48" s="383">
        <v>9</v>
      </c>
      <c r="B48" s="383">
        <v>9.8711859999999992E-4</v>
      </c>
      <c r="C48" s="383" t="s">
        <v>595</v>
      </c>
      <c r="D48" s="788" t="s">
        <v>575</v>
      </c>
      <c r="E48" s="699"/>
      <c r="F48" s="722" t="str">
        <f>+VLOOKUP($A48,Datos!$F$11:$N$133,2,FALSE)</f>
        <v>MISAPUQUIO</v>
      </c>
      <c r="G48" s="698" t="str">
        <f>+VLOOKUP($A48,Datos!$F$11:$N$133,3,FALSE)</f>
        <v xml:space="preserve"> </v>
      </c>
      <c r="H48" s="816">
        <f>+VLOOKUP($A48,Datos!$F$11:$N$133,7,FALSE)</f>
        <v>9.8711859999999992E-4</v>
      </c>
      <c r="I48" s="815">
        <f>+VLOOKUP($A48,Datos!$F$11:$N$133,5,FALSE)*1000</f>
        <v>3866</v>
      </c>
      <c r="J48" s="814">
        <f t="shared" si="4"/>
        <v>2205669.06</v>
      </c>
      <c r="K48" s="813">
        <f t="shared" si="5"/>
        <v>1</v>
      </c>
      <c r="L48" s="800">
        <f>+VLOOKUP($A48,Datos!F$11:K$133,6,FALSE)*1000</f>
        <v>3866</v>
      </c>
      <c r="M48" s="1375">
        <f t="shared" si="0"/>
        <v>3866</v>
      </c>
      <c r="N48" s="812">
        <f t="shared" si="1"/>
        <v>3113.6938722673999</v>
      </c>
      <c r="O48" s="811">
        <f>+IF(VLOOKUP($A48,Datos!$F$11:$N$133,9,FALSE)="CR",Datos!$R$5,H48)</f>
        <v>9.8711859999999992E-4</v>
      </c>
      <c r="P48" s="1688" t="str">
        <f>+IF(VLOOKUP($A48,Datos!$F$11:$N$133,9,FALSE)="CR","(*)","")</f>
        <v/>
      </c>
      <c r="Q48" s="722" t="str">
        <f>+VLOOKUP($A116,Datos!$F$11:$N$133,2,FALSE)</f>
        <v>BELLAVISTA</v>
      </c>
      <c r="R48" s="698" t="str">
        <f>+VLOOKUP($A116,Datos!$F$11:$N$133,3,FALSE)</f>
        <v>ALCO</v>
      </c>
      <c r="S48" s="816">
        <f>+VLOOKUP($A116,Datos!$F$11:$N$133,7,FALSE)</f>
        <v>0.89822546949695148</v>
      </c>
      <c r="T48" s="815">
        <f>+VLOOKUP($A116,Datos!$F$11:$N$133,5,FALSE)*1000</f>
        <v>1740.6</v>
      </c>
      <c r="U48" s="814">
        <f t="shared" si="6"/>
        <v>6421198.4700000007</v>
      </c>
      <c r="V48" s="813">
        <f t="shared" si="7"/>
        <v>0</v>
      </c>
      <c r="W48" s="800">
        <f>+VLOOKUP($A116,Datos!F$11:K$133,6,FALSE)*1000</f>
        <v>1681.6734848406345</v>
      </c>
      <c r="X48" s="1375">
        <f t="shared" si="2"/>
        <v>0</v>
      </c>
      <c r="Y48" s="812">
        <f t="shared" si="3"/>
        <v>1354.4274249619368</v>
      </c>
      <c r="Z48" s="811">
        <f>+IF(VLOOKUP($A116,Datos!$F$11:$N$133,9,FALSE)="CR",Datos!$R$5,S48)</f>
        <v>1.9978626000000002</v>
      </c>
      <c r="AA48" s="1688" t="str">
        <f>+IF(VLOOKUP($A116,Datos!$F$11:$N$133,9,FALSE)="CR","(*)","")</f>
        <v>(*)</v>
      </c>
      <c r="AB48" s="784"/>
      <c r="AC48" s="782"/>
      <c r="AD48" s="782"/>
    </row>
    <row r="49" spans="1:30">
      <c r="A49" s="383">
        <v>13</v>
      </c>
      <c r="B49" s="383">
        <v>9.8711859999999992E-4</v>
      </c>
      <c r="C49" s="383" t="s">
        <v>609</v>
      </c>
      <c r="D49" s="788" t="s">
        <v>575</v>
      </c>
      <c r="E49" s="699"/>
      <c r="F49" s="722" t="str">
        <f>+VLOOKUP($A49,Datos!$F$11:$N$133,2,FALSE)</f>
        <v>MOYOPAMPA</v>
      </c>
      <c r="G49" s="698" t="str">
        <f>+VLOOKUP($A49,Datos!$F$11:$N$133,3,FALSE)</f>
        <v xml:space="preserve"> </v>
      </c>
      <c r="H49" s="816">
        <f>+VLOOKUP($A49,Datos!$F$11:$N$133,7,FALSE)</f>
        <v>9.8711859999999992E-4</v>
      </c>
      <c r="I49" s="815">
        <f>+VLOOKUP($A49,Datos!$F$11:$N$133,5,FALSE)*1000</f>
        <v>66127</v>
      </c>
      <c r="J49" s="814">
        <f t="shared" si="4"/>
        <v>2271796.06</v>
      </c>
      <c r="K49" s="813">
        <f t="shared" si="5"/>
        <v>1</v>
      </c>
      <c r="L49" s="800">
        <f>+VLOOKUP($A49,Datos!F$11:K$133,6,FALSE)*1000</f>
        <v>66127</v>
      </c>
      <c r="M49" s="1375">
        <f t="shared" si="0"/>
        <v>66127</v>
      </c>
      <c r="N49" s="812">
        <f t="shared" si="1"/>
        <v>53258.984658930771</v>
      </c>
      <c r="O49" s="811">
        <f>+IF(VLOOKUP($A49,Datos!$F$11:$N$133,9,FALSE)="CR",Datos!$R$5,H49)</f>
        <v>9.8711859999999992E-4</v>
      </c>
      <c r="P49" s="1688" t="str">
        <f>+IF(VLOOKUP($A49,Datos!$F$11:$N$133,9,FALSE)="CR","(*)","")</f>
        <v/>
      </c>
      <c r="Q49" s="722" t="str">
        <f>+VLOOKUP($A117,Datos!$F$11:$N$133,2,FALSE)</f>
        <v>CHILINA</v>
      </c>
      <c r="R49" s="698" t="str">
        <f>+VLOOKUP($A117,Datos!$F$11:$N$133,3,FALSE)</f>
        <v xml:space="preserve">C. COMBINADO </v>
      </c>
      <c r="S49" s="816">
        <f>+VLOOKUP($A117,Datos!$F$11:$N$133,7,FALSE)</f>
        <v>0.94523675535765117</v>
      </c>
      <c r="T49" s="815">
        <f>+VLOOKUP($A117,Datos!$F$11:$N$133,5,FALSE)*1000</f>
        <v>15753.7</v>
      </c>
      <c r="U49" s="814">
        <f t="shared" si="6"/>
        <v>6436952.1700000009</v>
      </c>
      <c r="V49" s="813">
        <f t="shared" si="7"/>
        <v>0</v>
      </c>
      <c r="W49" s="800">
        <f>+VLOOKUP($A117,Datos!F$11:K$133,6,FALSE)*1000</f>
        <v>15382.648257640907</v>
      </c>
      <c r="X49" s="1375">
        <f t="shared" si="2"/>
        <v>0</v>
      </c>
      <c r="Y49" s="812">
        <f t="shared" si="3"/>
        <v>12389.254428106904</v>
      </c>
      <c r="Z49" s="811">
        <f>+IF(VLOOKUP($A117,Datos!$F$11:$N$133,9,FALSE)="CR",Datos!$R$5,S49)</f>
        <v>0.94523675535765117</v>
      </c>
      <c r="AA49" s="1688" t="str">
        <f>+IF(VLOOKUP($A117,Datos!$F$11:$N$133,9,FALSE)="CR","(*)","")</f>
        <v/>
      </c>
      <c r="AB49" s="784"/>
      <c r="AC49" s="782"/>
      <c r="AD49" s="782"/>
    </row>
    <row r="50" spans="1:30">
      <c r="A50" s="383">
        <v>41</v>
      </c>
      <c r="B50" s="383">
        <v>9.8711859999999992E-4</v>
      </c>
      <c r="C50" s="383" t="s">
        <v>692</v>
      </c>
      <c r="D50" s="788" t="s">
        <v>575</v>
      </c>
      <c r="E50" s="699"/>
      <c r="F50" s="722" t="str">
        <f>+VLOOKUP($A50,Datos!$F$11:$N$133,2,FALSE)</f>
        <v>OROYA</v>
      </c>
      <c r="G50" s="698" t="str">
        <f>+VLOOKUP($A50,Datos!$F$11:$N$133,3,FALSE)</f>
        <v xml:space="preserve"> </v>
      </c>
      <c r="H50" s="816">
        <f>+VLOOKUP($A50,Datos!$F$11:$N$133,7,FALSE)</f>
        <v>9.8711859999999992E-4</v>
      </c>
      <c r="I50" s="815">
        <f>+VLOOKUP($A50,Datos!$F$11:$N$133,5,FALSE)*1000</f>
        <v>9480</v>
      </c>
      <c r="J50" s="814">
        <f t="shared" si="4"/>
        <v>2281276.06</v>
      </c>
      <c r="K50" s="813">
        <f t="shared" si="5"/>
        <v>1</v>
      </c>
      <c r="L50" s="800">
        <f>+VLOOKUP($A50,Datos!F$11:K$133,6,FALSE)*1000</f>
        <v>9480</v>
      </c>
      <c r="M50" s="1375">
        <f t="shared" si="0"/>
        <v>9480</v>
      </c>
      <c r="N50" s="812">
        <f t="shared" si="1"/>
        <v>7635.234844566723</v>
      </c>
      <c r="O50" s="811">
        <f>+IF(VLOOKUP($A50,Datos!$F$11:$N$133,9,FALSE)="CR",Datos!$R$5,H50)</f>
        <v>9.8711859999999992E-4</v>
      </c>
      <c r="P50" s="1688" t="str">
        <f>+IF(VLOOKUP($A50,Datos!$F$11:$N$133,9,FALSE)="CR","(*)","")</f>
        <v/>
      </c>
      <c r="Q50" s="722" t="str">
        <f>+VLOOKUP($A118,Datos!$F$11:$N$133,2,FALSE)</f>
        <v>ILO</v>
      </c>
      <c r="R50" s="698" t="str">
        <f>+VLOOKUP($A118,Datos!$F$11:$N$133,3,FALSE)</f>
        <v>TG-1</v>
      </c>
      <c r="S50" s="816">
        <f>+VLOOKUP($A118,Datos!$F$11:$N$133,7,FALSE)</f>
        <v>0.95607441954707317</v>
      </c>
      <c r="T50" s="815">
        <f>+VLOOKUP($A118,Datos!$F$11:$N$133,5,FALSE)*1000</f>
        <v>34928.9</v>
      </c>
      <c r="U50" s="814">
        <f t="shared" si="6"/>
        <v>6471881.0700000012</v>
      </c>
      <c r="V50" s="813">
        <f t="shared" si="7"/>
        <v>0</v>
      </c>
      <c r="W50" s="800">
        <f>+VLOOKUP($A118,Datos!F$11:K$133,6,FALSE)*1000</f>
        <v>34928.9</v>
      </c>
      <c r="X50" s="1375">
        <f t="shared" si="2"/>
        <v>0</v>
      </c>
      <c r="Y50" s="812">
        <f t="shared" ref="Y50:Y52" si="8">+W50/X$83</f>
        <v>28131.893920082977</v>
      </c>
      <c r="Z50" s="811">
        <f>+IF(VLOOKUP($A118,Datos!$F$11:$N$133,9,FALSE)="CR",Datos!$R$5,S50)</f>
        <v>0.95607441954707317</v>
      </c>
      <c r="AA50" s="1688" t="str">
        <f>+IF(VLOOKUP($A118,Datos!$F$11:$N$133,9,FALSE)="CR","(*)","")</f>
        <v/>
      </c>
      <c r="AB50" s="784"/>
      <c r="AC50" s="782"/>
      <c r="AD50" s="782"/>
    </row>
    <row r="51" spans="1:30">
      <c r="A51" s="383">
        <v>42</v>
      </c>
      <c r="B51" s="383">
        <v>9.8711859999999992E-4</v>
      </c>
      <c r="C51" s="383" t="s">
        <v>694</v>
      </c>
      <c r="D51" s="788" t="s">
        <v>575</v>
      </c>
      <c r="E51" s="699"/>
      <c r="F51" s="722" t="str">
        <f>+VLOOKUP($A51,Datos!$F$11:$N$133,2,FALSE)</f>
        <v>PACHACHACA</v>
      </c>
      <c r="G51" s="698" t="str">
        <f>+VLOOKUP($A51,Datos!$F$11:$N$133,3,FALSE)</f>
        <v xml:space="preserve"> </v>
      </c>
      <c r="H51" s="816">
        <f>+VLOOKUP($A51,Datos!$F$11:$N$133,7,FALSE)</f>
        <v>9.8711859999999992E-4</v>
      </c>
      <c r="I51" s="815">
        <f>+VLOOKUP($A51,Datos!$F$11:$N$133,5,FALSE)*1000</f>
        <v>9650</v>
      </c>
      <c r="J51" s="814">
        <f t="shared" si="4"/>
        <v>2290926.06</v>
      </c>
      <c r="K51" s="813">
        <f t="shared" si="5"/>
        <v>1</v>
      </c>
      <c r="L51" s="800">
        <f>+VLOOKUP($A51,Datos!F$11:K$133,6,FALSE)*1000</f>
        <v>9650</v>
      </c>
      <c r="M51" s="1375">
        <f t="shared" si="0"/>
        <v>9650</v>
      </c>
      <c r="N51" s="812">
        <f t="shared" si="1"/>
        <v>7772.1536128764646</v>
      </c>
      <c r="O51" s="811">
        <f>+IF(VLOOKUP($A51,Datos!$F$11:$N$133,9,FALSE)="CR",Datos!$R$5,H51)</f>
        <v>9.8711859999999992E-4</v>
      </c>
      <c r="P51" s="1688" t="str">
        <f>+IF(VLOOKUP($A51,Datos!$F$11:$N$133,9,FALSE)="CR","(*)","")</f>
        <v/>
      </c>
      <c r="Q51" s="722" t="str">
        <f>+VLOOKUP($A119,Datos!$F$11:$N$133,2,FALSE)</f>
        <v>PIURA</v>
      </c>
      <c r="R51" s="698" t="str">
        <f>+VLOOKUP($A119,Datos!$F$11:$N$133,3,FALSE)</f>
        <v>TG</v>
      </c>
      <c r="S51" s="816">
        <f>+VLOOKUP($A119,Datos!$F$11:$N$133,7,FALSE)</f>
        <v>0.9815714835649737</v>
      </c>
      <c r="T51" s="815">
        <f>+VLOOKUP($A119,Datos!$F$11:$N$133,5,FALSE)*1000</f>
        <v>16815</v>
      </c>
      <c r="U51" s="814">
        <f t="shared" si="6"/>
        <v>6488696.0700000012</v>
      </c>
      <c r="V51" s="813">
        <f t="shared" si="7"/>
        <v>0</v>
      </c>
      <c r="W51" s="800">
        <f>+VLOOKUP($A119,Datos!F$11:K$133,6,FALSE)*1000</f>
        <v>16266.638538242194</v>
      </c>
      <c r="X51" s="1375">
        <f t="shared" si="2"/>
        <v>0</v>
      </c>
      <c r="Y51" s="812">
        <f t="shared" si="8"/>
        <v>13101.224195269906</v>
      </c>
      <c r="Z51" s="811">
        <f>+IF(VLOOKUP($A119,Datos!$F$11:$N$133,9,FALSE)="CR",Datos!$R$5,S51)</f>
        <v>0.9815714835649737</v>
      </c>
      <c r="AA51" s="1688" t="str">
        <f>+IF(VLOOKUP($A119,Datos!$F$11:$N$133,9,FALSE)="CR","(*)","")</f>
        <v/>
      </c>
      <c r="AD51" s="782"/>
    </row>
    <row r="52" spans="1:30">
      <c r="A52" s="383">
        <v>4</v>
      </c>
      <c r="B52" s="383">
        <v>9.8711859999999992E-4</v>
      </c>
      <c r="C52" s="383" t="s">
        <v>579</v>
      </c>
      <c r="D52" s="788" t="s">
        <v>575</v>
      </c>
      <c r="E52" s="699"/>
      <c r="F52" s="722" t="str">
        <f>+VLOOKUP($A52,Datos!$F$11:$N$133,2,FALSE)</f>
        <v>PARIAC</v>
      </c>
      <c r="G52" s="698" t="str">
        <f>+VLOOKUP($A52,Datos!$F$11:$N$133,3,FALSE)</f>
        <v xml:space="preserve"> </v>
      </c>
      <c r="H52" s="816">
        <f>+VLOOKUP($A52,Datos!$F$11:$N$133,7,FALSE)</f>
        <v>9.8711859999999992E-4</v>
      </c>
      <c r="I52" s="815">
        <f>+VLOOKUP($A52,Datos!$F$11:$N$133,5,FALSE)*1000</f>
        <v>4951</v>
      </c>
      <c r="J52" s="814">
        <f t="shared" si="4"/>
        <v>2295877.06</v>
      </c>
      <c r="K52" s="813">
        <f t="shared" si="5"/>
        <v>1</v>
      </c>
      <c r="L52" s="800">
        <f>+VLOOKUP($A52,Datos!F$11:K$133,6,FALSE)*1000</f>
        <v>4951</v>
      </c>
      <c r="M52" s="1375">
        <f t="shared" si="0"/>
        <v>4951</v>
      </c>
      <c r="N52" s="812">
        <f t="shared" si="1"/>
        <v>3987.5577758913341</v>
      </c>
      <c r="O52" s="811">
        <f>+IF(VLOOKUP($A52,Datos!$F$11:$N$133,9,FALSE)="CR",Datos!$R$5,H52)</f>
        <v>9.8711859999999992E-4</v>
      </c>
      <c r="P52" s="1688" t="str">
        <f>+IF(VLOOKUP($A52,Datos!$F$11:$N$133,9,FALSE)="CR","(*)","")</f>
        <v/>
      </c>
      <c r="Q52" s="722" t="str">
        <f>+VLOOKUP($A120,Datos!$F$11:$N$133,2,FALSE)</f>
        <v>CHIMBOTE</v>
      </c>
      <c r="R52" s="698" t="str">
        <f>+VLOOKUP($A120,Datos!$F$11:$N$133,3,FALSE)</f>
        <v>TG-3</v>
      </c>
      <c r="S52" s="816">
        <f>+VLOOKUP($A120,Datos!$F$11:$N$133,7,FALSE)</f>
        <v>1.1344524044808051</v>
      </c>
      <c r="T52" s="815">
        <f>+VLOOKUP($A120,Datos!$F$11:$N$133,5,FALSE)*1000</f>
        <v>20201.899999999998</v>
      </c>
      <c r="U52" s="814">
        <f t="shared" si="6"/>
        <v>6508897.9700000016</v>
      </c>
      <c r="V52" s="813">
        <f t="shared" si="7"/>
        <v>0</v>
      </c>
      <c r="W52" s="800">
        <f>+VLOOKUP($A120,Datos!F$11:K$133,6,FALSE)*1000</f>
        <v>19885.007450980393</v>
      </c>
      <c r="X52" s="1375">
        <f t="shared" si="2"/>
        <v>0</v>
      </c>
      <c r="Y52" s="812">
        <f t="shared" si="8"/>
        <v>16015.474870695612</v>
      </c>
      <c r="Z52" s="811">
        <f>+IF(VLOOKUP($A120,Datos!$F$11:$N$133,9,FALSE)="CR",Datos!$R$5,S52)</f>
        <v>1.9978626000000002</v>
      </c>
      <c r="AA52" s="1688" t="str">
        <f>+IF(VLOOKUP($A120,Datos!$F$11:$N$133,9,FALSE)="CR","(*)","")</f>
        <v>(*)</v>
      </c>
      <c r="AB52" s="784"/>
      <c r="AC52" s="782"/>
      <c r="AD52" s="782"/>
    </row>
    <row r="53" spans="1:30">
      <c r="A53" s="383">
        <v>110</v>
      </c>
      <c r="B53" s="383">
        <v>9.8711859999999992E-4</v>
      </c>
      <c r="C53" s="383" t="s">
        <v>832</v>
      </c>
      <c r="D53" s="788" t="s">
        <v>575</v>
      </c>
      <c r="E53" s="699"/>
      <c r="F53" s="722" t="str">
        <f>+VLOOKUP($A53,Datos!$F$11:$N$133,2,FALSE)</f>
        <v>PÍAS</v>
      </c>
      <c r="G53" s="698" t="str">
        <f>+VLOOKUP($A53,Datos!$F$11:$N$133,3,FALSE)</f>
        <v xml:space="preserve"> </v>
      </c>
      <c r="H53" s="816">
        <f>+VLOOKUP($A53,Datos!$F$11:$N$133,7,FALSE)</f>
        <v>9.8711859999999992E-4</v>
      </c>
      <c r="I53" s="815">
        <f>+VLOOKUP($A53,Datos!$F$11:$N$133,5,FALSE)*1000</f>
        <v>12600</v>
      </c>
      <c r="J53" s="814">
        <f t="shared" si="4"/>
        <v>2308477.06</v>
      </c>
      <c r="K53" s="813">
        <f t="shared" si="5"/>
        <v>1</v>
      </c>
      <c r="L53" s="800">
        <f>+VLOOKUP($A53,Datos!F$11:K$133,6,FALSE)*1000</f>
        <v>12600</v>
      </c>
      <c r="M53" s="1375">
        <f t="shared" si="0"/>
        <v>12600</v>
      </c>
      <c r="N53" s="812">
        <f t="shared" si="1"/>
        <v>10148.096945310202</v>
      </c>
      <c r="O53" s="811">
        <f>+IF(VLOOKUP($A53,Datos!$F$11:$N$133,9,FALSE)="CR",Datos!$R$5,H53)</f>
        <v>9.8711859999999992E-4</v>
      </c>
      <c r="P53" s="1688" t="str">
        <f>+IF(VLOOKUP($A53,Datos!$F$11:$N$133,9,FALSE)="CR","(*)","")</f>
        <v/>
      </c>
      <c r="Q53" s="722"/>
      <c r="R53" s="698"/>
      <c r="S53" s="816"/>
      <c r="T53" s="815"/>
      <c r="U53" s="814"/>
      <c r="V53" s="813"/>
      <c r="W53" s="800"/>
      <c r="X53" s="1375"/>
      <c r="Y53" s="812"/>
      <c r="Z53" s="811"/>
      <c r="AA53" s="1688"/>
      <c r="AB53" s="784"/>
      <c r="AC53" s="782"/>
      <c r="AD53" s="782"/>
    </row>
    <row r="54" spans="1:30">
      <c r="A54" s="383">
        <v>103</v>
      </c>
      <c r="B54" s="383">
        <v>9.8711859999999992E-4</v>
      </c>
      <c r="C54" s="383" t="s">
        <v>820</v>
      </c>
      <c r="D54" s="788" t="s">
        <v>575</v>
      </c>
      <c r="E54" s="699"/>
      <c r="F54" s="722" t="str">
        <f>+VLOOKUP($A54,Datos!$F$11:$N$133,2,FALSE)</f>
        <v>PLATANAL</v>
      </c>
      <c r="G54" s="698" t="str">
        <f>+VLOOKUP($A54,Datos!$F$11:$N$133,3,FALSE)</f>
        <v xml:space="preserve"> </v>
      </c>
      <c r="H54" s="816">
        <f>+VLOOKUP($A54,Datos!$F$11:$N$133,7,FALSE)</f>
        <v>9.8711859999999992E-4</v>
      </c>
      <c r="I54" s="815">
        <f>+VLOOKUP($A54,Datos!$F$11:$N$133,5,FALSE)*1000</f>
        <v>217383.41</v>
      </c>
      <c r="J54" s="814">
        <f t="shared" si="4"/>
        <v>2525860.4700000002</v>
      </c>
      <c r="K54" s="813">
        <f t="shared" si="5"/>
        <v>1</v>
      </c>
      <c r="L54" s="800">
        <f>+VLOOKUP($A54,Datos!F$11:K$133,6,FALSE)*1000</f>
        <v>217383</v>
      </c>
      <c r="M54" s="1375">
        <f t="shared" si="0"/>
        <v>217383</v>
      </c>
      <c r="N54" s="812">
        <f t="shared" si="1"/>
        <v>175081.25065574347</v>
      </c>
      <c r="O54" s="811">
        <f>+IF(VLOOKUP($A54,Datos!$F$11:$N$133,9,FALSE)="CR",Datos!$R$5,H54)</f>
        <v>9.8711859999999992E-4</v>
      </c>
      <c r="P54" s="1688" t="str">
        <f>+IF(VLOOKUP($A54,Datos!$F$11:$N$133,9,FALSE)="CR","(*)","")</f>
        <v/>
      </c>
      <c r="Q54" s="722"/>
      <c r="R54" s="698"/>
      <c r="S54" s="816"/>
      <c r="T54" s="815"/>
      <c r="U54" s="814"/>
      <c r="V54" s="813"/>
      <c r="W54" s="800"/>
      <c r="X54" s="1375"/>
      <c r="Y54" s="812"/>
      <c r="Z54" s="811"/>
      <c r="AA54" s="1688"/>
      <c r="AB54" s="784"/>
      <c r="AC54" s="782"/>
      <c r="AD54" s="782"/>
    </row>
    <row r="55" spans="1:30">
      <c r="A55" s="383">
        <v>6</v>
      </c>
      <c r="B55" s="383">
        <v>9.8711859999999992E-4</v>
      </c>
      <c r="C55" s="383" t="s">
        <v>586</v>
      </c>
      <c r="D55" s="788" t="s">
        <v>575</v>
      </c>
      <c r="E55" s="699"/>
      <c r="F55" s="722" t="str">
        <f>+VLOOKUP($A55,Datos!$F$11:$N$133,2,FALSE)</f>
        <v xml:space="preserve">SAN ANTONIO </v>
      </c>
      <c r="G55" s="698" t="str">
        <f>+VLOOKUP($A55,Datos!$F$11:$N$133,3,FALSE)</f>
        <v xml:space="preserve"> </v>
      </c>
      <c r="H55" s="816">
        <f>+VLOOKUP($A55,Datos!$F$11:$N$133,7,FALSE)</f>
        <v>9.8711859999999992E-4</v>
      </c>
      <c r="I55" s="815">
        <f>+VLOOKUP($A55,Datos!$F$11:$N$133,5,FALSE)*1000</f>
        <v>580</v>
      </c>
      <c r="J55" s="814">
        <f t="shared" si="4"/>
        <v>2526440.4700000002</v>
      </c>
      <c r="K55" s="813">
        <f t="shared" si="5"/>
        <v>1</v>
      </c>
      <c r="L55" s="800">
        <f>+VLOOKUP($A55,Datos!F$11:K$133,6,FALSE)*1000</f>
        <v>580</v>
      </c>
      <c r="M55" s="1375">
        <f t="shared" si="0"/>
        <v>580</v>
      </c>
      <c r="N55" s="812">
        <f t="shared" si="1"/>
        <v>467.13462129205692</v>
      </c>
      <c r="O55" s="811">
        <f>+IF(VLOOKUP($A55,Datos!$F$11:$N$133,9,FALSE)="CR",Datos!$R$5,H55)</f>
        <v>9.8711859999999992E-4</v>
      </c>
      <c r="P55" s="1688" t="str">
        <f>+IF(VLOOKUP($A55,Datos!$F$11:$N$133,9,FALSE)="CR","(*)","")</f>
        <v/>
      </c>
      <c r="Q55" s="722"/>
      <c r="R55" s="698"/>
      <c r="S55" s="816"/>
      <c r="T55" s="815"/>
      <c r="U55" s="814"/>
      <c r="V55" s="813"/>
      <c r="W55" s="800"/>
      <c r="X55" s="1375"/>
      <c r="Y55" s="812"/>
      <c r="Z55" s="811"/>
      <c r="AA55" s="1688"/>
      <c r="AB55" s="784"/>
      <c r="AC55" s="782"/>
      <c r="AD55" s="782"/>
    </row>
    <row r="56" spans="1:30">
      <c r="A56" s="383">
        <v>71</v>
      </c>
      <c r="B56" s="383">
        <v>9.8711859999999992E-4</v>
      </c>
      <c r="C56" s="383" t="s">
        <v>760</v>
      </c>
      <c r="D56" s="788" t="s">
        <v>575</v>
      </c>
      <c r="E56" s="699"/>
      <c r="F56" s="722" t="str">
        <f>+VLOOKUP($A56,Datos!$F$11:$N$133,2,FALSE)</f>
        <v>SAN GABAN II</v>
      </c>
      <c r="G56" s="698" t="str">
        <f>+VLOOKUP($A56,Datos!$F$11:$N$133,3,FALSE)</f>
        <v xml:space="preserve"> </v>
      </c>
      <c r="H56" s="816">
        <f>+VLOOKUP($A56,Datos!$F$11:$N$133,7,FALSE)</f>
        <v>9.8711859999999992E-4</v>
      </c>
      <c r="I56" s="815">
        <f>+VLOOKUP($A56,Datos!$F$11:$N$133,5,FALSE)*1000</f>
        <v>113098</v>
      </c>
      <c r="J56" s="814">
        <f t="shared" si="4"/>
        <v>2639538.4700000002</v>
      </c>
      <c r="K56" s="813">
        <f t="shared" si="5"/>
        <v>1</v>
      </c>
      <c r="L56" s="800">
        <f>+VLOOKUP($A56,Datos!F$11:K$133,6,FALSE)*1000</f>
        <v>113098</v>
      </c>
      <c r="M56" s="1375">
        <f t="shared" si="0"/>
        <v>113098</v>
      </c>
      <c r="N56" s="812">
        <f t="shared" si="1"/>
        <v>91089.640342912156</v>
      </c>
      <c r="O56" s="811">
        <f>+IF(VLOOKUP($A56,Datos!$F$11:$N$133,9,FALSE)="CR",Datos!$R$5,H56)</f>
        <v>9.8711859999999992E-4</v>
      </c>
      <c r="P56" s="1688" t="str">
        <f>+IF(VLOOKUP($A56,Datos!$F$11:$N$133,9,FALSE)="CR","(*)","")</f>
        <v/>
      </c>
      <c r="Q56" s="722"/>
      <c r="R56" s="698"/>
      <c r="S56" s="816"/>
      <c r="T56" s="815"/>
      <c r="U56" s="814"/>
      <c r="V56" s="813"/>
      <c r="W56" s="800"/>
      <c r="X56" s="1375"/>
      <c r="Y56" s="812"/>
      <c r="Z56" s="811"/>
      <c r="AA56" s="1688"/>
      <c r="AB56" s="784"/>
      <c r="AC56" s="782"/>
      <c r="AD56" s="782"/>
    </row>
    <row r="57" spans="1:30">
      <c r="A57" s="383">
        <v>7</v>
      </c>
      <c r="B57" s="383">
        <v>9.8711859999999992E-4</v>
      </c>
      <c r="C57" s="383" t="s">
        <v>590</v>
      </c>
      <c r="D57" s="788" t="s">
        <v>575</v>
      </c>
      <c r="E57" s="699"/>
      <c r="F57" s="722" t="str">
        <f>+VLOOKUP($A57,Datos!$F$11:$N$133,2,FALSE)</f>
        <v>SAN IGNACIO</v>
      </c>
      <c r="G57" s="698" t="str">
        <f>+VLOOKUP($A57,Datos!$F$11:$N$133,3,FALSE)</f>
        <v xml:space="preserve"> </v>
      </c>
      <c r="H57" s="816">
        <f>+VLOOKUP($A57,Datos!$F$11:$N$133,7,FALSE)</f>
        <v>9.8711859999999992E-4</v>
      </c>
      <c r="I57" s="815">
        <f>+VLOOKUP($A57,Datos!$F$11:$N$133,5,FALSE)*1000</f>
        <v>422</v>
      </c>
      <c r="J57" s="814">
        <f t="shared" si="4"/>
        <v>2639960.4700000002</v>
      </c>
      <c r="K57" s="813">
        <f t="shared" si="5"/>
        <v>1</v>
      </c>
      <c r="L57" s="800">
        <f>+VLOOKUP($A57,Datos!F$11:K$133,6,FALSE)*1000</f>
        <v>422</v>
      </c>
      <c r="M57" s="1375">
        <f t="shared" si="0"/>
        <v>422</v>
      </c>
      <c r="N57" s="812">
        <f t="shared" si="1"/>
        <v>339.88070721594488</v>
      </c>
      <c r="O57" s="811">
        <f>+IF(VLOOKUP($A57,Datos!$F$11:$N$133,9,FALSE)="CR",Datos!$R$5,H57)</f>
        <v>9.8711859999999992E-4</v>
      </c>
      <c r="P57" s="1688" t="str">
        <f>+IF(VLOOKUP($A57,Datos!$F$11:$N$133,9,FALSE)="CR","(*)","")</f>
        <v/>
      </c>
      <c r="Q57" s="722"/>
      <c r="R57" s="698"/>
      <c r="S57" s="816"/>
      <c r="T57" s="815"/>
      <c r="U57" s="814"/>
      <c r="V57" s="813"/>
      <c r="W57" s="800"/>
      <c r="X57" s="1375"/>
      <c r="Y57" s="812"/>
      <c r="Z57" s="811"/>
      <c r="AA57" s="1688"/>
      <c r="AB57" s="784"/>
      <c r="AC57" s="782"/>
      <c r="AD57" s="782"/>
    </row>
    <row r="58" spans="1:30">
      <c r="A58" s="383">
        <v>15</v>
      </c>
      <c r="B58" s="383">
        <v>9.8711859999999992E-4</v>
      </c>
      <c r="C58" s="383" t="s">
        <v>617</v>
      </c>
      <c r="D58" s="788" t="s">
        <v>575</v>
      </c>
      <c r="E58" s="699"/>
      <c r="F58" s="722" t="str">
        <f>+VLOOKUP($A58,Datos!$F$11:$N$133,2,FALSE)</f>
        <v>YANANGO</v>
      </c>
      <c r="G58" s="698" t="str">
        <f>+VLOOKUP($A58,Datos!$F$11:$N$133,3,FALSE)</f>
        <v xml:space="preserve"> </v>
      </c>
      <c r="H58" s="816">
        <f>+VLOOKUP($A58,Datos!$F$11:$N$133,7,FALSE)</f>
        <v>9.8711859999999992E-4</v>
      </c>
      <c r="I58" s="815">
        <f>+VLOOKUP($A58,Datos!$F$11:$N$133,5,FALSE)*1000</f>
        <v>42607</v>
      </c>
      <c r="J58" s="814">
        <f t="shared" si="4"/>
        <v>2682567.4700000002</v>
      </c>
      <c r="K58" s="813">
        <f t="shared" si="5"/>
        <v>1</v>
      </c>
      <c r="L58" s="800">
        <f>+VLOOKUP($A58,Datos!F$11:K$133,6,FALSE)*1000</f>
        <v>14438</v>
      </c>
      <c r="M58" s="1375">
        <f t="shared" si="0"/>
        <v>14438</v>
      </c>
      <c r="N58" s="812">
        <f t="shared" si="1"/>
        <v>11628.430452094341</v>
      </c>
      <c r="O58" s="811">
        <f>+IF(VLOOKUP($A58,Datos!$F$11:$N$133,9,FALSE)="CR",Datos!$R$5,H58)</f>
        <v>9.8711859999999992E-4</v>
      </c>
      <c r="P58" s="1688" t="str">
        <f>+IF(VLOOKUP($A58,Datos!$F$11:$N$133,9,FALSE)="CR","(*)","")</f>
        <v/>
      </c>
      <c r="Q58" s="722"/>
      <c r="R58" s="698"/>
      <c r="S58" s="816"/>
      <c r="T58" s="815"/>
      <c r="U58" s="814"/>
      <c r="V58" s="813"/>
      <c r="W58" s="800"/>
      <c r="X58" s="1375"/>
      <c r="Y58" s="812"/>
      <c r="Z58" s="811"/>
      <c r="AA58" s="1688"/>
      <c r="AB58" s="784"/>
      <c r="AC58" s="782"/>
      <c r="AD58" s="782"/>
    </row>
    <row r="59" spans="1:30">
      <c r="A59" s="383">
        <v>43</v>
      </c>
      <c r="B59" s="383">
        <v>9.8711859999999992E-4</v>
      </c>
      <c r="C59" s="383" t="s">
        <v>697</v>
      </c>
      <c r="D59" s="788" t="s">
        <v>575</v>
      </c>
      <c r="E59" s="699"/>
      <c r="F59" s="722" t="str">
        <f>+VLOOKUP($A59,Datos!$F$11:$N$133,2,FALSE)</f>
        <v>YAUPI</v>
      </c>
      <c r="G59" s="698" t="str">
        <f>+VLOOKUP($A59,Datos!$F$11:$N$133,3,FALSE)</f>
        <v xml:space="preserve"> </v>
      </c>
      <c r="H59" s="816">
        <f>+VLOOKUP($A59,Datos!$F$11:$N$133,7,FALSE)</f>
        <v>9.8711859999999992E-4</v>
      </c>
      <c r="I59" s="815">
        <f>+VLOOKUP($A59,Datos!$F$11:$N$133,5,FALSE)*1000</f>
        <v>112679</v>
      </c>
      <c r="J59" s="814">
        <f t="shared" si="4"/>
        <v>2795246.47</v>
      </c>
      <c r="K59" s="813">
        <f t="shared" si="5"/>
        <v>1</v>
      </c>
      <c r="L59" s="800">
        <f>+VLOOKUP($A59,Datos!F$11:K$133,6,FALSE)*1000</f>
        <v>112679</v>
      </c>
      <c r="M59" s="1375">
        <f t="shared" si="0"/>
        <v>112679</v>
      </c>
      <c r="N59" s="812">
        <f t="shared" si="1"/>
        <v>90752.175849254621</v>
      </c>
      <c r="O59" s="811">
        <f>+IF(VLOOKUP($A59,Datos!$F$11:$N$133,9,FALSE)="CR",Datos!$R$5,H59)</f>
        <v>9.8711859999999992E-4</v>
      </c>
      <c r="P59" s="1688" t="str">
        <f>+IF(VLOOKUP($A59,Datos!$F$11:$N$133,9,FALSE)="CR","(*)","")</f>
        <v/>
      </c>
      <c r="Q59" s="722"/>
      <c r="R59" s="698"/>
      <c r="S59" s="816"/>
      <c r="T59" s="815"/>
      <c r="U59" s="814"/>
      <c r="V59" s="813"/>
      <c r="W59" s="800"/>
      <c r="X59" s="1375"/>
      <c r="Y59" s="812"/>
      <c r="Z59" s="811"/>
      <c r="AA59" s="1688"/>
      <c r="AB59" s="784"/>
      <c r="AC59" s="782"/>
      <c r="AD59" s="782"/>
    </row>
    <row r="60" spans="1:30">
      <c r="A60" s="383">
        <v>91</v>
      </c>
      <c r="B60" s="383">
        <v>9.8711859999999992E-4</v>
      </c>
      <c r="C60" s="383" t="s">
        <v>799</v>
      </c>
      <c r="D60" s="788" t="s">
        <v>575</v>
      </c>
      <c r="E60" s="699"/>
      <c r="F60" s="722" t="str">
        <f>+VLOOKUP($A60,Datos!$F$11:$N$133,2,FALSE)</f>
        <v>YUNCAN</v>
      </c>
      <c r="G60" s="698" t="str">
        <f>+VLOOKUP($A60,Datos!$F$11:$N$133,3,FALSE)</f>
        <v xml:space="preserve"> </v>
      </c>
      <c r="H60" s="816">
        <f>+VLOOKUP($A60,Datos!$F$11:$N$133,7,FALSE)</f>
        <v>9.8711859999999992E-4</v>
      </c>
      <c r="I60" s="815">
        <f>+VLOOKUP($A60,Datos!$F$11:$N$133,5,FALSE)*1000</f>
        <v>136760</v>
      </c>
      <c r="J60" s="814">
        <f t="shared" si="4"/>
        <v>2932006.47</v>
      </c>
      <c r="K60" s="813">
        <f t="shared" si="5"/>
        <v>1</v>
      </c>
      <c r="L60" s="800">
        <f>+VLOOKUP($A60,Datos!F$11:K$133,6,FALSE)*1000</f>
        <v>136760</v>
      </c>
      <c r="M60" s="1375">
        <f t="shared" si="0"/>
        <v>136760</v>
      </c>
      <c r="N60" s="812">
        <f t="shared" si="1"/>
        <v>110147.12208258915</v>
      </c>
      <c r="O60" s="811">
        <f>+IF(VLOOKUP($A60,Datos!$F$11:$N$133,9,FALSE)="CR",Datos!$R$5,H60)</f>
        <v>9.8711859999999992E-4</v>
      </c>
      <c r="P60" s="1688" t="str">
        <f>+IF(VLOOKUP($A60,Datos!$F$11:$N$133,9,FALSE)="CR","(*)","")</f>
        <v/>
      </c>
      <c r="Q60" s="722"/>
      <c r="R60" s="698"/>
      <c r="S60" s="816"/>
      <c r="T60" s="815"/>
      <c r="U60" s="814"/>
      <c r="V60" s="813"/>
      <c r="W60" s="800"/>
      <c r="X60" s="1375"/>
      <c r="Y60" s="812"/>
      <c r="Z60" s="811"/>
      <c r="AA60" s="1688"/>
      <c r="AB60" s="784"/>
      <c r="AC60" s="782"/>
      <c r="AD60" s="782"/>
    </row>
    <row r="61" spans="1:30">
      <c r="A61" s="383">
        <v>27</v>
      </c>
      <c r="B61" s="383">
        <v>1.1716832803E-3</v>
      </c>
      <c r="C61" s="383" t="s">
        <v>659</v>
      </c>
      <c r="D61" s="788" t="s">
        <v>575</v>
      </c>
      <c r="E61" s="699"/>
      <c r="F61" s="722" t="str">
        <f>+VLOOKUP($A61,Datos!$F$11:$N$133,2,FALSE)</f>
        <v>CAÑON DEL PATO</v>
      </c>
      <c r="G61" s="698" t="str">
        <f>+VLOOKUP($A61,Datos!$F$11:$N$133,3,FALSE)</f>
        <v xml:space="preserve"> </v>
      </c>
      <c r="H61" s="816">
        <f>+VLOOKUP($A61,Datos!$F$11:$N$133,7,FALSE)</f>
        <v>1.1716832803E-3</v>
      </c>
      <c r="I61" s="815">
        <f>+VLOOKUP($A61,Datos!$F$11:$N$133,5,FALSE)*1000</f>
        <v>263491</v>
      </c>
      <c r="J61" s="814">
        <f t="shared" si="4"/>
        <v>3195497.47</v>
      </c>
      <c r="K61" s="813">
        <f t="shared" si="5"/>
        <v>1</v>
      </c>
      <c r="L61" s="800">
        <f>+VLOOKUP($A61,Datos!F$11:K$133,6,FALSE)*1000</f>
        <v>259334</v>
      </c>
      <c r="M61" s="1375">
        <f t="shared" si="0"/>
        <v>259334</v>
      </c>
      <c r="N61" s="812">
        <f t="shared" si="1"/>
        <v>208868.77565199014</v>
      </c>
      <c r="O61" s="811">
        <f>+IF(VLOOKUP($A61,Datos!$F$11:$N$133,9,FALSE)="CR",Datos!$R$5,H61)</f>
        <v>1.1716832803E-3</v>
      </c>
      <c r="P61" s="1688" t="str">
        <f>+IF(VLOOKUP($A61,Datos!$F$11:$N$133,9,FALSE)="CR","(*)","")</f>
        <v/>
      </c>
      <c r="Q61" s="722"/>
      <c r="R61" s="698"/>
      <c r="S61" s="816"/>
      <c r="T61" s="815"/>
      <c r="U61" s="814"/>
      <c r="V61" s="813"/>
      <c r="W61" s="800"/>
      <c r="X61" s="1375"/>
      <c r="Y61" s="812"/>
      <c r="Z61" s="811"/>
      <c r="AA61" s="1688"/>
      <c r="AB61" s="784"/>
      <c r="AC61" s="782"/>
      <c r="AD61" s="782"/>
    </row>
    <row r="62" spans="1:30">
      <c r="A62" s="383">
        <v>94</v>
      </c>
      <c r="B62" s="383">
        <v>9.1410851999999994E-3</v>
      </c>
      <c r="C62" s="383" t="s">
        <v>801</v>
      </c>
      <c r="D62" s="788" t="s">
        <v>804</v>
      </c>
      <c r="E62" s="699"/>
      <c r="F62" s="722" t="str">
        <f>+VLOOKUP($A62,Datos!$F$11:$N$133,2,FALSE)</f>
        <v>CHILCA</v>
      </c>
      <c r="G62" s="698" t="str">
        <f>+VLOOKUP($A62,Datos!$F$11:$N$133,3,FALSE)</f>
        <v>TG3</v>
      </c>
      <c r="H62" s="816">
        <f>+VLOOKUP($A62,Datos!$F$11:$N$133,7,FALSE)</f>
        <v>9.1410851999999994E-3</v>
      </c>
      <c r="I62" s="815">
        <f>+VLOOKUP($A62,Datos!$F$11:$N$133,5,FALSE)*1000</f>
        <v>194194.6</v>
      </c>
      <c r="J62" s="814">
        <f t="shared" si="4"/>
        <v>3389692.0700000003</v>
      </c>
      <c r="K62" s="813">
        <f t="shared" si="5"/>
        <v>1</v>
      </c>
      <c r="L62" s="800">
        <f>+VLOOKUP($A62,Datos!F$11:K$133,6,FALSE)*1000</f>
        <v>189693.94311673508</v>
      </c>
      <c r="M62" s="1375">
        <f t="shared" si="0"/>
        <v>189693.94311673508</v>
      </c>
      <c r="N62" s="812">
        <f t="shared" si="1"/>
        <v>152780.35910212592</v>
      </c>
      <c r="O62" s="811">
        <f>+IF(VLOOKUP($A62,Datos!$F$11:$N$133,9,FALSE)="CR",Datos!$R$5,H62)</f>
        <v>9.1410851999999994E-3</v>
      </c>
      <c r="P62" s="1688" t="str">
        <f>+IF(VLOOKUP($A62,Datos!$F$11:$N$133,9,FALSE)="CR","(*)","")</f>
        <v/>
      </c>
      <c r="Q62" s="722"/>
      <c r="R62" s="698"/>
      <c r="S62" s="816"/>
      <c r="T62" s="815"/>
      <c r="U62" s="814"/>
      <c r="V62" s="813"/>
      <c r="W62" s="800"/>
      <c r="X62" s="1375"/>
      <c r="Y62" s="812"/>
      <c r="Z62" s="811"/>
      <c r="AA62" s="1688"/>
      <c r="AB62" s="784"/>
      <c r="AC62" s="782"/>
      <c r="AD62" s="782"/>
    </row>
    <row r="63" spans="1:30">
      <c r="A63" s="383">
        <v>98</v>
      </c>
      <c r="B63" s="383">
        <v>1.0464820600000001E-2</v>
      </c>
      <c r="C63" s="383" t="s">
        <v>420</v>
      </c>
      <c r="D63" s="788" t="s">
        <v>804</v>
      </c>
      <c r="E63" s="699"/>
      <c r="F63" s="722" t="str">
        <f>+VLOOKUP($A63,Datos!$F$11:$N$133,2,FALSE)</f>
        <v>KALLPA</v>
      </c>
      <c r="G63" s="698" t="str">
        <f>+VLOOKUP($A63,Datos!$F$11:$N$133,3,FALSE)</f>
        <v>TG3</v>
      </c>
      <c r="H63" s="816">
        <f>+VLOOKUP($A63,Datos!$F$11:$N$133,7,FALSE)</f>
        <v>1.0464820600000001E-2</v>
      </c>
      <c r="I63" s="815">
        <f>+VLOOKUP($A63,Datos!$F$11:$N$133,5,FALSE)*1000</f>
        <v>197844</v>
      </c>
      <c r="J63" s="814">
        <f t="shared" si="4"/>
        <v>3587536.0700000003</v>
      </c>
      <c r="K63" s="813">
        <f t="shared" si="5"/>
        <v>1</v>
      </c>
      <c r="L63" s="800">
        <f>+VLOOKUP($A63,Datos!F$11:K$133,6,FALSE)*1000</f>
        <v>195701.36662106702</v>
      </c>
      <c r="M63" s="1375">
        <f t="shared" si="0"/>
        <v>195701.36662106702</v>
      </c>
      <c r="N63" s="812">
        <f t="shared" si="1"/>
        <v>157618.76514287954</v>
      </c>
      <c r="O63" s="811">
        <f>+IF(VLOOKUP($A63,Datos!$F$11:$N$133,9,FALSE)="CR",Datos!$R$5,H63)</f>
        <v>1.0464820600000001E-2</v>
      </c>
      <c r="P63" s="1688" t="str">
        <f>+IF(VLOOKUP($A63,Datos!$F$11:$N$133,9,FALSE)="CR","(*)","")</f>
        <v/>
      </c>
      <c r="Q63" s="722"/>
      <c r="R63" s="698"/>
      <c r="S63" s="816"/>
      <c r="T63" s="815"/>
      <c r="U63" s="814"/>
      <c r="V63" s="813"/>
      <c r="W63" s="800"/>
      <c r="X63" s="1375"/>
      <c r="Y63" s="812"/>
      <c r="Z63" s="811"/>
      <c r="AA63" s="1688"/>
      <c r="AB63" s="784"/>
      <c r="AC63" s="782"/>
      <c r="AD63" s="782"/>
    </row>
    <row r="64" spans="1:30">
      <c r="A64" s="383">
        <v>97</v>
      </c>
      <c r="B64" s="383">
        <v>1.07955536E-2</v>
      </c>
      <c r="C64" s="383" t="s">
        <v>420</v>
      </c>
      <c r="D64" s="788" t="s">
        <v>742</v>
      </c>
      <c r="E64" s="699"/>
      <c r="F64" s="722" t="str">
        <f>+VLOOKUP($A64,Datos!$F$11:$N$133,2,FALSE)</f>
        <v>KALLPA</v>
      </c>
      <c r="G64" s="698" t="str">
        <f>+VLOOKUP($A64,Datos!$F$11:$N$133,3,FALSE)</f>
        <v>TG2</v>
      </c>
      <c r="H64" s="816">
        <f>+VLOOKUP($A64,Datos!$F$11:$N$133,7,FALSE)</f>
        <v>1.07955536E-2</v>
      </c>
      <c r="I64" s="815">
        <f>+VLOOKUP($A64,Datos!$F$11:$N$133,5,FALSE)*1000</f>
        <v>193515.9</v>
      </c>
      <c r="J64" s="814">
        <f t="shared" si="4"/>
        <v>3781051.97</v>
      </c>
      <c r="K64" s="813">
        <f t="shared" si="5"/>
        <v>1</v>
      </c>
      <c r="L64" s="800">
        <f>+VLOOKUP($A64,Datos!F$11:K$133,6,FALSE)*1000</f>
        <v>192986.44473324213</v>
      </c>
      <c r="M64" s="1375">
        <f t="shared" si="0"/>
        <v>192986.44473324213</v>
      </c>
      <c r="N64" s="812">
        <f t="shared" si="1"/>
        <v>155432.15478441989</v>
      </c>
      <c r="O64" s="811">
        <f>+IF(VLOOKUP($A64,Datos!$F$11:$N$133,9,FALSE)="CR",Datos!$R$5,H64)</f>
        <v>1.07955536E-2</v>
      </c>
      <c r="P64" s="1688" t="str">
        <f>+IF(VLOOKUP($A64,Datos!$F$11:$N$133,9,FALSE)="CR","(*)","")</f>
        <v/>
      </c>
      <c r="Q64" s="722"/>
      <c r="R64" s="698"/>
      <c r="S64" s="816"/>
      <c r="T64" s="815"/>
      <c r="U64" s="814"/>
      <c r="V64" s="813"/>
      <c r="W64" s="800"/>
      <c r="X64" s="1375"/>
      <c r="Y64" s="812"/>
      <c r="Z64" s="811"/>
      <c r="AA64" s="1688"/>
      <c r="AB64" s="784"/>
      <c r="AC64" s="782"/>
      <c r="AD64" s="782"/>
    </row>
    <row r="65" spans="1:30">
      <c r="A65" s="383">
        <v>92</v>
      </c>
      <c r="B65" s="383">
        <v>1.1814800399999999E-2</v>
      </c>
      <c r="C65" s="383" t="s">
        <v>801</v>
      </c>
      <c r="D65" s="788" t="s">
        <v>686</v>
      </c>
      <c r="E65" s="699"/>
      <c r="F65" s="722" t="str">
        <f>+VLOOKUP($A65,Datos!$F$11:$N$133,2,FALSE)</f>
        <v>CHILCA</v>
      </c>
      <c r="G65" s="698" t="str">
        <f>+VLOOKUP($A65,Datos!$F$11:$N$133,3,FALSE)</f>
        <v>TG1</v>
      </c>
      <c r="H65" s="816">
        <f>+VLOOKUP($A65,Datos!$F$11:$N$133,7,FALSE)</f>
        <v>1.1814800399999999E-2</v>
      </c>
      <c r="I65" s="815">
        <f>+VLOOKUP($A65,Datos!$F$11:$N$133,5,FALSE)*1000</f>
        <v>171463.8</v>
      </c>
      <c r="J65" s="814">
        <f t="shared" si="4"/>
        <v>3952515.77</v>
      </c>
      <c r="K65" s="813">
        <f t="shared" si="5"/>
        <v>1</v>
      </c>
      <c r="L65" s="800">
        <f>+VLOOKUP($A65,Datos!F$11:K$133,6,FALSE)*1000</f>
        <v>171229.23939808478</v>
      </c>
      <c r="M65" s="1375">
        <f t="shared" si="0"/>
        <v>171229.23939808478</v>
      </c>
      <c r="N65" s="812">
        <f t="shared" si="1"/>
        <v>137908.80327646775</v>
      </c>
      <c r="O65" s="811">
        <f>+IF(VLOOKUP($A65,Datos!$F$11:$N$133,9,FALSE)="CR",Datos!$R$5,H65)</f>
        <v>1.1814800399999999E-2</v>
      </c>
      <c r="P65" s="1688" t="str">
        <f>+IF(VLOOKUP($A65,Datos!$F$11:$N$133,9,FALSE)="CR","(*)","")</f>
        <v/>
      </c>
      <c r="Q65" s="722"/>
      <c r="R65" s="698"/>
      <c r="S65" s="816"/>
      <c r="T65" s="815"/>
      <c r="U65" s="814"/>
      <c r="V65" s="813"/>
      <c r="W65" s="800"/>
      <c r="X65" s="1375"/>
      <c r="Y65" s="812"/>
      <c r="Z65" s="811"/>
      <c r="AA65" s="1688"/>
      <c r="AB65" s="784"/>
      <c r="AC65" s="782"/>
      <c r="AD65" s="782"/>
    </row>
    <row r="66" spans="1:30">
      <c r="A66" s="383">
        <v>96</v>
      </c>
      <c r="B66" s="383">
        <v>1.19784262E-2</v>
      </c>
      <c r="C66" s="383" t="s">
        <v>420</v>
      </c>
      <c r="D66" s="788" t="s">
        <v>686</v>
      </c>
      <c r="E66" s="699"/>
      <c r="F66" s="722" t="str">
        <f>+VLOOKUP($A66,Datos!$F$11:$N$133,2,FALSE)</f>
        <v>KALLPA</v>
      </c>
      <c r="G66" s="698" t="str">
        <f>+VLOOKUP($A66,Datos!$F$11:$N$133,3,FALSE)</f>
        <v>TG1</v>
      </c>
      <c r="H66" s="816">
        <f>+VLOOKUP($A66,Datos!$F$11:$N$133,7,FALSE)</f>
        <v>1.19784262E-2</v>
      </c>
      <c r="I66" s="815">
        <f>+VLOOKUP($A66,Datos!$F$11:$N$133,5,FALSE)*1000</f>
        <v>189868</v>
      </c>
      <c r="J66" s="814">
        <f t="shared" si="4"/>
        <v>4142383.77</v>
      </c>
      <c r="K66" s="813">
        <f t="shared" si="5"/>
        <v>1</v>
      </c>
      <c r="L66" s="800">
        <f>+VLOOKUP($A66,Datos!F$11:K$133,6,FALSE)*1000</f>
        <v>188613.53145396645</v>
      </c>
      <c r="M66" s="1375">
        <f t="shared" si="0"/>
        <v>188613.53145396645</v>
      </c>
      <c r="N66" s="812">
        <f t="shared" si="1"/>
        <v>151910.19066604497</v>
      </c>
      <c r="O66" s="811">
        <f>+IF(VLOOKUP($A66,Datos!$F$11:$N$133,9,FALSE)="CR",Datos!$R$5,H66)</f>
        <v>1.19784262E-2</v>
      </c>
      <c r="P66" s="1688" t="str">
        <f>+IF(VLOOKUP($A66,Datos!$F$11:$N$133,9,FALSE)="CR","(*)","")</f>
        <v/>
      </c>
      <c r="Q66" s="722"/>
      <c r="R66" s="698"/>
      <c r="S66" s="816"/>
      <c r="T66" s="815"/>
      <c r="U66" s="814"/>
      <c r="V66" s="813"/>
      <c r="W66" s="800"/>
      <c r="X66" s="1375"/>
      <c r="Y66" s="812"/>
      <c r="Z66" s="811"/>
      <c r="AA66" s="1688"/>
      <c r="AB66" s="784"/>
      <c r="AC66" s="782"/>
      <c r="AD66" s="782"/>
    </row>
    <row r="67" spans="1:30">
      <c r="A67" s="383">
        <v>93</v>
      </c>
      <c r="B67" s="383">
        <v>1.2017257199999999E-2</v>
      </c>
      <c r="C67" s="383" t="s">
        <v>801</v>
      </c>
      <c r="D67" s="788" t="s">
        <v>742</v>
      </c>
      <c r="E67" s="699"/>
      <c r="F67" s="722" t="str">
        <f>+VLOOKUP($A67,Datos!$F$11:$N$133,2,FALSE)</f>
        <v>CHILCA</v>
      </c>
      <c r="G67" s="698" t="str">
        <f>+VLOOKUP($A67,Datos!$F$11:$N$133,3,FALSE)</f>
        <v>TG2</v>
      </c>
      <c r="H67" s="816">
        <f>+VLOOKUP($A67,Datos!$F$11:$N$133,7,FALSE)</f>
        <v>1.2017257199999999E-2</v>
      </c>
      <c r="I67" s="815">
        <f>+VLOOKUP($A67,Datos!$F$11:$N$133,5,FALSE)*1000</f>
        <v>170277</v>
      </c>
      <c r="J67" s="814">
        <f t="shared" si="4"/>
        <v>4312660.7699999996</v>
      </c>
      <c r="K67" s="813">
        <f t="shared" si="5"/>
        <v>1</v>
      </c>
      <c r="L67" s="800">
        <f>+VLOOKUP($A67,Datos!F$11:K$133,6,FALSE)*1000</f>
        <v>169443.60291837665</v>
      </c>
      <c r="M67" s="1375">
        <f t="shared" si="0"/>
        <v>169443.60291837665</v>
      </c>
      <c r="N67" s="812">
        <f t="shared" si="1"/>
        <v>136470.64358558197</v>
      </c>
      <c r="O67" s="811">
        <f>+IF(VLOOKUP($A67,Datos!$F$11:$N$133,9,FALSE)="CR",Datos!$R$5,H67)</f>
        <v>1.2017257199999999E-2</v>
      </c>
      <c r="P67" s="1688" t="str">
        <f>+IF(VLOOKUP($A67,Datos!$F$11:$N$133,9,FALSE)="CR","(*)","")</f>
        <v/>
      </c>
      <c r="Q67" s="722"/>
      <c r="R67" s="698"/>
      <c r="S67" s="816"/>
      <c r="T67" s="815"/>
      <c r="U67" s="814"/>
      <c r="V67" s="813"/>
      <c r="W67" s="800"/>
      <c r="X67" s="1375"/>
      <c r="Y67" s="812"/>
      <c r="Z67" s="811"/>
      <c r="AA67" s="1688"/>
      <c r="AB67" s="784"/>
      <c r="AC67" s="782"/>
      <c r="AD67" s="782"/>
    </row>
    <row r="68" spans="1:30">
      <c r="A68" s="383">
        <v>80</v>
      </c>
      <c r="B68" s="383">
        <v>2.2100601688376735E-2</v>
      </c>
      <c r="C68" s="383" t="s">
        <v>781</v>
      </c>
      <c r="D68" s="788" t="s">
        <v>782</v>
      </c>
      <c r="E68" s="699"/>
      <c r="F68" s="722" t="str">
        <f>+VLOOKUP($A68,Datos!$F$11:$N$133,2,FALSE)</f>
        <v>INDEPENDENCIA</v>
      </c>
      <c r="G68" s="698" t="str">
        <f>+VLOOKUP($A68,Datos!$F$11:$N$133,3,FALSE)</f>
        <v>WARTSILA1</v>
      </c>
      <c r="H68" s="816">
        <f>+VLOOKUP($A68,Datos!$F$11:$N$133,7,FALSE)</f>
        <v>2.2100601688376735E-2</v>
      </c>
      <c r="I68" s="815">
        <f>+VLOOKUP($A68,Datos!$F$11:$N$133,5,FALSE)*1000</f>
        <v>5742</v>
      </c>
      <c r="J68" s="814">
        <f t="shared" si="4"/>
        <v>4318402.7699999996</v>
      </c>
      <c r="K68" s="813">
        <f t="shared" si="5"/>
        <v>1</v>
      </c>
      <c r="L68" s="800">
        <f>+VLOOKUP($A68,Datos!F$11:K$133,6,FALSE)*1000</f>
        <v>5674.1607696836436</v>
      </c>
      <c r="M68" s="1375">
        <f t="shared" si="0"/>
        <v>5674.1607696836436</v>
      </c>
      <c r="N68" s="812">
        <f t="shared" si="1"/>
        <v>4569.9947280972674</v>
      </c>
      <c r="O68" s="811">
        <f>+IF(VLOOKUP($A68,Datos!$F$11:$N$133,9,FALSE)="CR",Datos!$R$5,H68)</f>
        <v>2.2100601688376735E-2</v>
      </c>
      <c r="P68" s="1688" t="str">
        <f>+IF(VLOOKUP($A68,Datos!$F$11:$N$133,9,FALSE)="CR","(*)","")</f>
        <v/>
      </c>
      <c r="Q68" s="722"/>
      <c r="R68" s="698"/>
      <c r="S68" s="816"/>
      <c r="T68" s="815"/>
      <c r="U68" s="814"/>
      <c r="V68" s="813"/>
      <c r="W68" s="800"/>
      <c r="X68" s="1375"/>
      <c r="Y68" s="812"/>
      <c r="Z68" s="811"/>
      <c r="AA68" s="1688"/>
      <c r="AB68" s="784"/>
      <c r="AC68" s="782"/>
      <c r="AD68" s="782"/>
    </row>
    <row r="69" spans="1:30">
      <c r="A69" s="383">
        <v>81</v>
      </c>
      <c r="B69" s="383">
        <v>2.2100601688376735E-2</v>
      </c>
      <c r="C69" s="383" t="s">
        <v>781</v>
      </c>
      <c r="D69" s="788" t="s">
        <v>784</v>
      </c>
      <c r="E69" s="699"/>
      <c r="F69" s="722" t="str">
        <f>+VLOOKUP($A69,Datos!$F$11:$N$133,2,FALSE)</f>
        <v>INDEPENDENCIA</v>
      </c>
      <c r="G69" s="698" t="str">
        <f>+VLOOKUP($A69,Datos!$F$11:$N$133,3,FALSE)</f>
        <v>WARTSILA2</v>
      </c>
      <c r="H69" s="816">
        <f>+VLOOKUP($A69,Datos!$F$11:$N$133,7,FALSE)</f>
        <v>2.2100601688376735E-2</v>
      </c>
      <c r="I69" s="815">
        <f>+VLOOKUP($A69,Datos!$F$11:$N$133,5,FALSE)*1000</f>
        <v>5750</v>
      </c>
      <c r="J69" s="814">
        <f t="shared" si="4"/>
        <v>4324152.7699999996</v>
      </c>
      <c r="K69" s="813">
        <f t="shared" si="5"/>
        <v>1</v>
      </c>
      <c r="L69" s="800">
        <f>+VLOOKUP($A69,Datos!F$11:K$133,6,FALSE)*1000</f>
        <v>5604.7733239879281</v>
      </c>
      <c r="M69" s="1375">
        <f t="shared" si="0"/>
        <v>5604.7733239879281</v>
      </c>
      <c r="N69" s="812">
        <f t="shared" si="1"/>
        <v>4514.1097657395239</v>
      </c>
      <c r="O69" s="811">
        <f>+IF(VLOOKUP($A69,Datos!$F$11:$N$133,9,FALSE)="CR",Datos!$R$5,H69)</f>
        <v>2.2100601688376735E-2</v>
      </c>
      <c r="P69" s="1688" t="str">
        <f>+IF(VLOOKUP($A69,Datos!$F$11:$N$133,9,FALSE)="CR","(*)","")</f>
        <v/>
      </c>
      <c r="Q69" s="722"/>
      <c r="R69" s="698"/>
      <c r="S69" s="816"/>
      <c r="T69" s="815"/>
      <c r="U69" s="814"/>
      <c r="V69" s="813"/>
      <c r="W69" s="800"/>
      <c r="X69" s="1375"/>
      <c r="Y69" s="812"/>
      <c r="Z69" s="811"/>
      <c r="AA69" s="1688"/>
      <c r="AB69" s="784"/>
      <c r="AC69" s="782"/>
      <c r="AD69" s="782"/>
    </row>
    <row r="70" spans="1:30">
      <c r="A70" s="383">
        <v>82</v>
      </c>
      <c r="B70" s="383">
        <v>2.2100601688376735E-2</v>
      </c>
      <c r="C70" s="383" t="s">
        <v>781</v>
      </c>
      <c r="D70" s="788" t="s">
        <v>785</v>
      </c>
      <c r="E70" s="699"/>
      <c r="F70" s="722" t="str">
        <f>+VLOOKUP($A70,Datos!$F$11:$N$133,2,FALSE)</f>
        <v>INDEPENDENCIA</v>
      </c>
      <c r="G70" s="698" t="str">
        <f>+VLOOKUP($A70,Datos!$F$11:$N$133,3,FALSE)</f>
        <v>WARTSILA3</v>
      </c>
      <c r="H70" s="816">
        <f>+VLOOKUP($A70,Datos!$F$11:$N$133,7,FALSE)</f>
        <v>2.2100601688376735E-2</v>
      </c>
      <c r="I70" s="815">
        <f>+VLOOKUP($A70,Datos!$F$11:$N$133,5,FALSE)*1000</f>
        <v>5741</v>
      </c>
      <c r="J70" s="814">
        <f t="shared" si="4"/>
        <v>4329893.7699999996</v>
      </c>
      <c r="K70" s="813">
        <f t="shared" si="5"/>
        <v>1</v>
      </c>
      <c r="L70" s="800">
        <f>+VLOOKUP($A70,Datos!F$11:K$133,6,FALSE)*1000</f>
        <v>5665.4404549785177</v>
      </c>
      <c r="M70" s="1375">
        <f t="shared" si="0"/>
        <v>5665.4404549785177</v>
      </c>
      <c r="N70" s="812">
        <f t="shared" si="1"/>
        <v>4562.9713472225667</v>
      </c>
      <c r="O70" s="811">
        <f>+IF(VLOOKUP($A70,Datos!$F$11:$N$133,9,FALSE)="CR",Datos!$R$5,H70)</f>
        <v>2.2100601688376735E-2</v>
      </c>
      <c r="P70" s="1688" t="str">
        <f>+IF(VLOOKUP($A70,Datos!$F$11:$N$133,9,FALSE)="CR","(*)","")</f>
        <v/>
      </c>
      <c r="Q70" s="714" t="s">
        <v>378</v>
      </c>
      <c r="R70" s="830"/>
      <c r="S70" s="827"/>
      <c r="T70" s="829">
        <f>SUM(I10:I77)+SUM(T10:T69)</f>
        <v>6508897.9699999997</v>
      </c>
      <c r="U70" s="828"/>
      <c r="V70" s="827"/>
      <c r="W70" s="826">
        <f>SUM(L10:L77)+SUM(W10:W69)</f>
        <v>6363975.1320481617</v>
      </c>
      <c r="X70" s="825">
        <f>SUM(M10:M77)+SUM(X10:X69)</f>
        <v>6244726.5671113348</v>
      </c>
      <c r="Y70" s="824">
        <f>SUM(N10:N77)+SUM(Y10:Y69)</f>
        <v>5125574.333140322</v>
      </c>
      <c r="Z70" s="823"/>
      <c r="AA70" s="1688"/>
      <c r="AB70" s="784"/>
      <c r="AC70" s="782"/>
      <c r="AD70" s="782"/>
    </row>
    <row r="71" spans="1:30">
      <c r="A71" s="383">
        <v>83</v>
      </c>
      <c r="B71" s="383">
        <v>2.2100601688376735E-2</v>
      </c>
      <c r="C71" s="383" t="s">
        <v>781</v>
      </c>
      <c r="D71" s="788" t="s">
        <v>786</v>
      </c>
      <c r="E71" s="699"/>
      <c r="F71" s="722" t="str">
        <f>+VLOOKUP($A71,Datos!$F$11:$N$133,2,FALSE)</f>
        <v>INDEPENDENCIA</v>
      </c>
      <c r="G71" s="698" t="str">
        <f>+VLOOKUP($A71,Datos!$F$11:$N$133,3,FALSE)</f>
        <v>WARTSILA4</v>
      </c>
      <c r="H71" s="816">
        <f>+VLOOKUP($A71,Datos!$F$11:$N$133,7,FALSE)</f>
        <v>2.2100601688376735E-2</v>
      </c>
      <c r="I71" s="815">
        <f>+VLOOKUP($A71,Datos!$F$11:$N$133,5,FALSE)*1000</f>
        <v>5734</v>
      </c>
      <c r="J71" s="814">
        <f t="shared" si="4"/>
        <v>4335627.7699999996</v>
      </c>
      <c r="K71" s="813">
        <f t="shared" si="5"/>
        <v>1</v>
      </c>
      <c r="L71" s="800">
        <f>+VLOOKUP($A71,Datos!F$11:K$133,6,FALSE)*1000</f>
        <v>5634.5207637549192</v>
      </c>
      <c r="M71" s="1375">
        <f t="shared" si="0"/>
        <v>5634.5207637549192</v>
      </c>
      <c r="N71" s="812">
        <f t="shared" si="1"/>
        <v>4538.0684881704919</v>
      </c>
      <c r="O71" s="811">
        <f>+IF(VLOOKUP($A71,Datos!$F$11:$N$133,9,FALSE)="CR",Datos!$R$5,H71)</f>
        <v>2.2100601688376735E-2</v>
      </c>
      <c r="P71" s="1688" t="str">
        <f>+IF(VLOOKUP($A71,Datos!$F$11:$N$133,9,FALSE)="CR","(*)","")</f>
        <v/>
      </c>
      <c r="Q71" s="355"/>
      <c r="R71" s="698"/>
      <c r="S71" s="795"/>
      <c r="T71" s="822"/>
      <c r="U71" s="822"/>
      <c r="V71" s="802"/>
      <c r="W71" s="821"/>
      <c r="X71" s="800"/>
      <c r="Y71" s="800"/>
      <c r="Z71" s="795"/>
      <c r="AA71" s="1688"/>
      <c r="AB71" s="784"/>
      <c r="AC71" s="782"/>
      <c r="AD71" s="782"/>
    </row>
    <row r="72" spans="1:30">
      <c r="A72" s="383">
        <v>63</v>
      </c>
      <c r="B72" s="383">
        <v>2.3782798324012387E-2</v>
      </c>
      <c r="C72" s="383" t="s">
        <v>740</v>
      </c>
      <c r="D72" s="788" t="s">
        <v>686</v>
      </c>
      <c r="E72" s="699"/>
      <c r="F72" s="722" t="str">
        <f>+VLOOKUP($A72,Datos!$F$11:$N$133,2,FALSE)</f>
        <v xml:space="preserve">PISCO </v>
      </c>
      <c r="G72" s="698" t="str">
        <f>+VLOOKUP($A72,Datos!$F$11:$N$133,3,FALSE)</f>
        <v>TG1</v>
      </c>
      <c r="H72" s="816">
        <f>+VLOOKUP($A72,Datos!$F$11:$N$133,7,FALSE)</f>
        <v>2.3782798324012387E-2</v>
      </c>
      <c r="I72" s="815">
        <f>+VLOOKUP($A72,Datos!$F$11:$N$133,5,FALSE)*1000</f>
        <v>35376</v>
      </c>
      <c r="J72" s="814">
        <f t="shared" si="4"/>
        <v>4371003.7699999996</v>
      </c>
      <c r="K72" s="813">
        <f t="shared" si="5"/>
        <v>1</v>
      </c>
      <c r="L72" s="800">
        <f>+VLOOKUP($A72,Datos!F$11:K$133,6,FALSE)*1000</f>
        <v>33771.985919665116</v>
      </c>
      <c r="M72" s="1375">
        <f t="shared" si="0"/>
        <v>33771.985919665116</v>
      </c>
      <c r="N72" s="812">
        <f t="shared" si="1"/>
        <v>27200.110091143866</v>
      </c>
      <c r="O72" s="811">
        <f>+IF(VLOOKUP($A72,Datos!$F$11:$N$133,9,FALSE)="CR",Datos!$R$5,H72)</f>
        <v>2.3782798324012387E-2</v>
      </c>
      <c r="P72" s="1688" t="str">
        <f>+IF(VLOOKUP($A72,Datos!$F$11:$N$133,9,FALSE)="CR","(*)","")</f>
        <v/>
      </c>
      <c r="Q72" s="721"/>
      <c r="R72" s="721"/>
      <c r="S72" s="721"/>
      <c r="T72" s="1681"/>
      <c r="U72" s="1681"/>
      <c r="V72" s="820"/>
      <c r="W72" s="721"/>
      <c r="X72" s="721"/>
      <c r="Y72" s="1369"/>
      <c r="Z72" s="1369"/>
      <c r="AB72" s="784"/>
      <c r="AC72" s="782"/>
      <c r="AD72" s="782"/>
    </row>
    <row r="73" spans="1:30">
      <c r="A73" s="383">
        <v>64</v>
      </c>
      <c r="B73" s="383">
        <v>2.3843588417784542E-2</v>
      </c>
      <c r="C73" s="383" t="s">
        <v>740</v>
      </c>
      <c r="D73" s="788" t="s">
        <v>742</v>
      </c>
      <c r="E73" s="699"/>
      <c r="F73" s="722" t="str">
        <f>+VLOOKUP($A73,Datos!$F$11:$N$133,2,FALSE)</f>
        <v xml:space="preserve">PISCO </v>
      </c>
      <c r="G73" s="698" t="str">
        <f>+VLOOKUP($A73,Datos!$F$11:$N$133,3,FALSE)</f>
        <v>TG2</v>
      </c>
      <c r="H73" s="816">
        <f>+VLOOKUP($A73,Datos!$F$11:$N$133,7,FALSE)</f>
        <v>2.3843588417784542E-2</v>
      </c>
      <c r="I73" s="815">
        <f>+VLOOKUP($A73,Datos!$F$11:$N$133,5,FALSE)*1000</f>
        <v>35285</v>
      </c>
      <c r="J73" s="814">
        <f t="shared" si="4"/>
        <v>4406288.7699999996</v>
      </c>
      <c r="K73" s="813">
        <f t="shared" si="5"/>
        <v>1</v>
      </c>
      <c r="L73" s="800">
        <f>+VLOOKUP($A73,Datos!F$11:K$133,6,FALSE)*1000</f>
        <v>34754.054157056511</v>
      </c>
      <c r="M73" s="1375">
        <f t="shared" si="0"/>
        <v>34754.054157056511</v>
      </c>
      <c r="N73" s="812">
        <f t="shared" si="1"/>
        <v>27991.072287965912</v>
      </c>
      <c r="O73" s="811">
        <f>+IF(VLOOKUP($A73,Datos!$F$11:$N$133,9,FALSE)="CR",Datos!$R$5,H73)</f>
        <v>2.3843588417784542E-2</v>
      </c>
      <c r="P73" s="1688" t="str">
        <f>+IF(VLOOKUP($A73,Datos!$F$11:$N$133,9,FALSE)="CR","(*)","")</f>
        <v/>
      </c>
      <c r="Q73" s="721"/>
      <c r="R73" s="721"/>
      <c r="S73" s="721"/>
      <c r="T73" s="818"/>
      <c r="U73" s="818"/>
      <c r="V73" s="819"/>
      <c r="W73" s="721"/>
      <c r="X73" s="721"/>
      <c r="Y73" s="1369"/>
      <c r="Z73" s="1369"/>
      <c r="AB73" s="784"/>
      <c r="AC73" s="782"/>
      <c r="AD73" s="782"/>
    </row>
    <row r="74" spans="1:30">
      <c r="A74" s="383">
        <v>21</v>
      </c>
      <c r="B74" s="383">
        <v>4.5240595858105831E-2</v>
      </c>
      <c r="C74" s="383" t="s">
        <v>640</v>
      </c>
      <c r="D74" s="788" t="s">
        <v>641</v>
      </c>
      <c r="E74" s="699"/>
      <c r="F74" s="722" t="str">
        <f>+VLOOKUP($A74,Datos!$F$11:$N$133,2,FALSE)</f>
        <v>VENTANILLA</v>
      </c>
      <c r="G74" s="698" t="str">
        <f>+VLOOKUP($A74,Datos!$F$11:$N$133,3,FALSE)</f>
        <v>TG3+TG4 CCOMB F.DIREC.</v>
      </c>
      <c r="H74" s="816">
        <f>+VLOOKUP($A74,Datos!$F$11:$N$133,7,FALSE)</f>
        <v>4.5240595858105831E-2</v>
      </c>
      <c r="I74" s="815">
        <f>+VLOOKUP($A74,Datos!$F$11:$N$133,5,FALSE)*1000</f>
        <v>492745</v>
      </c>
      <c r="J74" s="814">
        <f t="shared" si="4"/>
        <v>4899033.7699999996</v>
      </c>
      <c r="K74" s="813">
        <f t="shared" si="5"/>
        <v>1</v>
      </c>
      <c r="L74" s="800">
        <f>+VLOOKUP($A74,Datos!F$11:K$133,6,FALSE)*1000</f>
        <v>489671.39427907509</v>
      </c>
      <c r="M74" s="1375">
        <f t="shared" ref="M74:M77" si="9">+L74*K74</f>
        <v>489671.39427907509</v>
      </c>
      <c r="N74" s="812">
        <f t="shared" ref="N74:N77" si="10">+L74/X$83</f>
        <v>394383.55400708487</v>
      </c>
      <c r="O74" s="811">
        <f>+IF(VLOOKUP($A74,Datos!$F$11:$N$133,9,FALSE)="CR",Datos!$R$5,H74)</f>
        <v>4.5240595858105831E-2</v>
      </c>
      <c r="P74" s="1688" t="str">
        <f>+IF(VLOOKUP($A74,Datos!$F$11:$N$133,9,FALSE)="CR","(*)","")</f>
        <v/>
      </c>
      <c r="U74" s="818"/>
      <c r="V74" s="817"/>
      <c r="AB74" s="784"/>
      <c r="AC74" s="782"/>
      <c r="AD74" s="782"/>
    </row>
    <row r="75" spans="1:30">
      <c r="A75" s="383">
        <v>20</v>
      </c>
      <c r="B75" s="383">
        <v>5.8137439398645414E-2</v>
      </c>
      <c r="C75" s="383" t="s">
        <v>624</v>
      </c>
      <c r="D75" s="788" t="s">
        <v>637</v>
      </c>
      <c r="E75" s="699"/>
      <c r="F75" s="722" t="str">
        <f>+VLOOKUP($A75,Datos!$F$11:$N$133,2,FALSE)</f>
        <v>SANTA ROSA</v>
      </c>
      <c r="G75" s="698" t="str">
        <f>+VLOOKUP($A75,Datos!$F$11:$N$133,3,FALSE)</f>
        <v>TG-8</v>
      </c>
      <c r="H75" s="816">
        <f>+VLOOKUP($A75,Datos!$F$11:$N$133,7,FALSE)</f>
        <v>5.8137439398645414E-2</v>
      </c>
      <c r="I75" s="815">
        <f>+VLOOKUP($A75,Datos!$F$11:$N$133,5,FALSE)*1000</f>
        <v>199829.90000000002</v>
      </c>
      <c r="J75" s="814">
        <f t="shared" ref="J75:J77" si="11">+J74+I75</f>
        <v>5098863.67</v>
      </c>
      <c r="K75" s="813">
        <f t="shared" ref="K75:K77" si="12">+IF(J75&lt;=$X$81,1,IF(($X$81-J74)/I75&gt;0,($X$81-J74)/I75,0))</f>
        <v>1</v>
      </c>
      <c r="L75" s="800">
        <f>+VLOOKUP($A75,Datos!F$11:K$133,6,FALSE)*1000</f>
        <v>199327.97127260984</v>
      </c>
      <c r="M75" s="1375">
        <f t="shared" si="9"/>
        <v>199327.97127260984</v>
      </c>
      <c r="N75" s="812">
        <f t="shared" si="10"/>
        <v>160539.64891955964</v>
      </c>
      <c r="O75" s="811">
        <f>+IF(VLOOKUP($A75,Datos!$F$11:$N$133,9,FALSE)="CR",Datos!$R$5,H75)</f>
        <v>5.8137439398645414E-2</v>
      </c>
      <c r="P75" s="1688" t="str">
        <f>+IF(VLOOKUP($A75,Datos!$F$11:$N$133,9,FALSE)="CR","(*)","")</f>
        <v/>
      </c>
      <c r="T75" s="817"/>
      <c r="U75" s="817"/>
      <c r="AB75" s="784"/>
      <c r="AC75" s="782"/>
      <c r="AD75" s="782"/>
    </row>
    <row r="76" spans="1:30">
      <c r="A76" s="383">
        <v>19</v>
      </c>
      <c r="B76" s="383">
        <v>6.6980350510032718E-2</v>
      </c>
      <c r="C76" s="383" t="s">
        <v>624</v>
      </c>
      <c r="D76" s="788" t="s">
        <v>633</v>
      </c>
      <c r="E76" s="699"/>
      <c r="F76" s="722" t="str">
        <f>+VLOOKUP($A76,Datos!$F$11:$N$133,2,FALSE)</f>
        <v>SANTA ROSA</v>
      </c>
      <c r="G76" s="698" t="str">
        <f>+VLOOKUP($A76,Datos!$F$11:$N$133,3,FALSE)</f>
        <v>WTG-7</v>
      </c>
      <c r="H76" s="816">
        <f>+VLOOKUP($A76,Datos!$F$11:$N$133,7,FALSE)</f>
        <v>6.6980350510032718E-2</v>
      </c>
      <c r="I76" s="815">
        <f>+VLOOKUP($A76,Datos!$F$11:$N$133,5,FALSE)*1000</f>
        <v>123910</v>
      </c>
      <c r="J76" s="814">
        <f t="shared" si="11"/>
        <v>5222773.67</v>
      </c>
      <c r="K76" s="813">
        <f t="shared" si="12"/>
        <v>1</v>
      </c>
      <c r="L76" s="800">
        <f>+VLOOKUP($A76,Datos!F$11:K$133,6,FALSE)*1000</f>
        <v>123120.84830521356</v>
      </c>
      <c r="M76" s="1375">
        <f t="shared" si="9"/>
        <v>123120.84830521356</v>
      </c>
      <c r="N76" s="812">
        <f t="shared" si="10"/>
        <v>99162.087665883999</v>
      </c>
      <c r="O76" s="811">
        <f>+IF(VLOOKUP($A76,Datos!$F$11:$N$133,9,FALSE)="CR",Datos!$R$5,H76)</f>
        <v>6.6980350510032718E-2</v>
      </c>
      <c r="P76" s="1688" t="str">
        <f>+IF(VLOOKUP($A76,Datos!$F$11:$N$133,9,FALSE)="CR","(*)","")</f>
        <v/>
      </c>
      <c r="T76" s="709"/>
      <c r="AB76" s="784"/>
      <c r="AC76" s="782"/>
      <c r="AD76" s="782"/>
    </row>
    <row r="77" spans="1:30">
      <c r="A77" s="383">
        <v>17</v>
      </c>
      <c r="B77" s="383">
        <v>6.8427312111733293E-2</v>
      </c>
      <c r="C77" s="383" t="s">
        <v>624</v>
      </c>
      <c r="D77" s="788" t="s">
        <v>625</v>
      </c>
      <c r="E77" s="699"/>
      <c r="F77" s="718" t="str">
        <f>+VLOOKUP($A77,Datos!$F$11:$N$133,2,FALSE)</f>
        <v>SANTA ROSA</v>
      </c>
      <c r="G77" s="810" t="str">
        <f>+VLOOKUP($A77,Datos!$F$11:$N$133,3,FALSE)</f>
        <v>UTI-5</v>
      </c>
      <c r="H77" s="809">
        <f>+VLOOKUP($A77,Datos!$F$11:$N$133,7,FALSE)</f>
        <v>6.8427312111733293E-2</v>
      </c>
      <c r="I77" s="808">
        <f>+VLOOKUP($A77,Datos!$F$11:$N$133,5,FALSE)*1000</f>
        <v>53062</v>
      </c>
      <c r="J77" s="807">
        <f t="shared" si="11"/>
        <v>5275835.67</v>
      </c>
      <c r="K77" s="806">
        <f t="shared" si="12"/>
        <v>1</v>
      </c>
      <c r="L77" s="805">
        <f>+VLOOKUP($A77,Datos!F$11:K$133,6,FALSE)*1000</f>
        <v>52598.357818358796</v>
      </c>
      <c r="M77" s="1377">
        <f t="shared" si="9"/>
        <v>52598.357818358796</v>
      </c>
      <c r="N77" s="804">
        <f t="shared" si="10"/>
        <v>42362.955103557135</v>
      </c>
      <c r="O77" s="803">
        <f>+IF(VLOOKUP($A77,Datos!$F$11:$N$133,9,FALSE)="CR",Datos!$R$5,H77)</f>
        <v>6.8427312111733293E-2</v>
      </c>
      <c r="P77" s="1688" t="str">
        <f>+IF(VLOOKUP($A77,Datos!$F$11:$N$133,9,FALSE)="CR","(*)","")</f>
        <v/>
      </c>
      <c r="Q77" s="355"/>
      <c r="R77" s="698"/>
      <c r="S77" s="795"/>
      <c r="T77" s="801"/>
      <c r="U77" s="801"/>
      <c r="V77" s="802"/>
      <c r="W77" s="800"/>
      <c r="X77" s="800"/>
      <c r="Y77" s="800"/>
      <c r="Z77" s="795"/>
      <c r="AA77" s="1688"/>
      <c r="AB77" s="784"/>
      <c r="AC77" s="782"/>
      <c r="AD77" s="782"/>
    </row>
    <row r="78" spans="1:30">
      <c r="A78" s="383">
        <v>18</v>
      </c>
      <c r="B78" s="383">
        <v>7.3003913471366186E-2</v>
      </c>
      <c r="C78" s="383" t="s">
        <v>624</v>
      </c>
      <c r="D78" s="788" t="s">
        <v>629</v>
      </c>
      <c r="E78" s="699"/>
      <c r="I78" s="709"/>
      <c r="Q78" s="355"/>
      <c r="R78" s="698"/>
      <c r="S78" s="795"/>
      <c r="T78" s="801"/>
      <c r="U78" s="801"/>
      <c r="V78" s="802"/>
      <c r="W78" s="801"/>
      <c r="X78" s="800"/>
      <c r="Y78" s="800"/>
      <c r="Z78" s="795"/>
      <c r="AA78" s="1688"/>
      <c r="AB78" s="784"/>
      <c r="AC78" s="782"/>
      <c r="AD78" s="782"/>
    </row>
    <row r="79" spans="1:30">
      <c r="A79" s="383">
        <v>39</v>
      </c>
      <c r="B79" s="383">
        <v>9.0576861474447365E-2</v>
      </c>
      <c r="C79" s="383" t="s">
        <v>685</v>
      </c>
      <c r="D79" s="788" t="s">
        <v>686</v>
      </c>
      <c r="E79" s="699"/>
      <c r="F79" s="1985" t="s">
        <v>896</v>
      </c>
      <c r="G79" s="1372"/>
      <c r="H79" s="1372"/>
      <c r="I79" s="1372"/>
      <c r="J79" s="1372"/>
      <c r="K79" s="1372"/>
      <c r="L79" s="1372"/>
      <c r="M79" s="1372"/>
      <c r="N79" s="1372"/>
      <c r="O79" s="1372"/>
      <c r="P79" s="1372"/>
      <c r="Q79" s="1372"/>
      <c r="R79" s="1372"/>
      <c r="AA79" s="1688"/>
      <c r="AB79" s="784"/>
      <c r="AC79" s="782"/>
      <c r="AD79" s="782"/>
    </row>
    <row r="80" spans="1:30">
      <c r="A80" s="383">
        <v>1</v>
      </c>
      <c r="B80" s="383">
        <v>0.112638332806849</v>
      </c>
      <c r="C80" s="383" t="s">
        <v>566</v>
      </c>
      <c r="D80" s="788" t="s">
        <v>567</v>
      </c>
      <c r="E80" s="699"/>
      <c r="F80" s="1372" t="s">
        <v>895</v>
      </c>
      <c r="G80" s="1372"/>
      <c r="H80" s="1372"/>
      <c r="I80" s="1372"/>
      <c r="J80" s="1372"/>
      <c r="K80" s="1372"/>
      <c r="L80" s="1372"/>
      <c r="M80" s="1372"/>
      <c r="N80" s="1372"/>
      <c r="O80" s="1372"/>
      <c r="P80" s="1372"/>
      <c r="Q80" s="1374"/>
      <c r="R80" s="1374"/>
      <c r="S80" s="799" t="s">
        <v>894</v>
      </c>
      <c r="T80" s="799"/>
      <c r="U80" s="799"/>
      <c r="V80" s="799"/>
      <c r="W80" s="799"/>
      <c r="X80" s="798">
        <f>+RELACION!C67</f>
        <v>5029531</v>
      </c>
      <c r="Y80" s="797"/>
      <c r="Z80" s="795"/>
      <c r="AA80" s="1688"/>
      <c r="AB80" s="784"/>
      <c r="AC80" s="782"/>
      <c r="AD80" s="782"/>
    </row>
    <row r="81" spans="1:30">
      <c r="A81" s="383">
        <v>2</v>
      </c>
      <c r="B81" s="383">
        <v>0.11353027440047173</v>
      </c>
      <c r="C81" s="383" t="s">
        <v>566</v>
      </c>
      <c r="D81" s="788" t="s">
        <v>571</v>
      </c>
      <c r="E81" s="699"/>
      <c r="F81" s="1372" t="s">
        <v>893</v>
      </c>
      <c r="G81" s="1372"/>
      <c r="H81" s="1372"/>
      <c r="I81" s="1372"/>
      <c r="J81" s="1372"/>
      <c r="K81" s="1372"/>
      <c r="L81" s="1372"/>
      <c r="M81" s="1372"/>
      <c r="N81" s="1372"/>
      <c r="O81" s="1372"/>
      <c r="P81" s="1372"/>
      <c r="Q81" s="1372"/>
      <c r="R81" s="1372"/>
      <c r="S81" s="799" t="s">
        <v>892</v>
      </c>
      <c r="T81" s="799"/>
      <c r="U81" s="799"/>
      <c r="V81" s="799"/>
      <c r="W81" s="799"/>
      <c r="X81" s="798">
        <f>+'6'!H132</f>
        <v>6387504.3700000001</v>
      </c>
      <c r="Y81" s="797"/>
      <c r="Z81" s="795"/>
      <c r="AA81" s="1688"/>
      <c r="AB81" s="784"/>
      <c r="AC81" s="782"/>
      <c r="AD81" s="782"/>
    </row>
    <row r="82" spans="1:30">
      <c r="A82" s="383">
        <v>90</v>
      </c>
      <c r="B82" s="383">
        <v>0.12760926983236473</v>
      </c>
      <c r="C82" s="383" t="s">
        <v>787</v>
      </c>
      <c r="D82" s="788" t="s">
        <v>797</v>
      </c>
      <c r="E82" s="699"/>
      <c r="F82" s="1372" t="s">
        <v>891</v>
      </c>
      <c r="G82" s="1372"/>
      <c r="H82" s="1372"/>
      <c r="I82" s="1372"/>
      <c r="J82" s="1372"/>
      <c r="K82" s="1372"/>
      <c r="L82" s="1372"/>
      <c r="M82" s="1372"/>
      <c r="N82" s="1372"/>
      <c r="O82" s="1372"/>
      <c r="P82" s="1372"/>
      <c r="Q82" s="1372"/>
      <c r="R82" s="1372"/>
      <c r="S82" s="792" t="s">
        <v>1611</v>
      </c>
      <c r="T82" s="792"/>
      <c r="U82" s="792"/>
      <c r="V82" s="792"/>
      <c r="W82" s="792"/>
      <c r="X82" s="796">
        <f>+X70</f>
        <v>6244726.5671113348</v>
      </c>
      <c r="Y82" s="792"/>
      <c r="Z82" s="795"/>
      <c r="AA82" s="1688"/>
      <c r="AB82" s="784"/>
      <c r="AC82" s="782"/>
      <c r="AD82" s="782"/>
    </row>
    <row r="83" spans="1:30">
      <c r="A83" s="383">
        <v>23</v>
      </c>
      <c r="B83" s="383">
        <v>0.27377897217993652</v>
      </c>
      <c r="C83" s="383" t="s">
        <v>644</v>
      </c>
      <c r="D83" s="788" t="s">
        <v>647</v>
      </c>
      <c r="E83" s="699"/>
      <c r="F83" s="1372" t="s">
        <v>890</v>
      </c>
      <c r="G83" s="1372"/>
      <c r="H83" s="1372"/>
      <c r="I83" s="1372"/>
      <c r="J83" s="1372"/>
      <c r="K83" s="1372"/>
      <c r="L83" s="1372"/>
      <c r="M83" s="1372"/>
      <c r="N83" s="1372"/>
      <c r="O83" s="1372"/>
      <c r="P83" s="1372"/>
      <c r="Q83" s="1372"/>
      <c r="R83" s="1372"/>
      <c r="S83" s="792" t="s">
        <v>889</v>
      </c>
      <c r="T83" s="792"/>
      <c r="U83" s="792"/>
      <c r="V83" s="792"/>
      <c r="W83" s="792"/>
      <c r="X83" s="793">
        <f>+X82/X80</f>
        <v>1.2416121040135422</v>
      </c>
      <c r="Y83" s="792"/>
      <c r="AA83" s="1688"/>
      <c r="AC83" s="782"/>
      <c r="AD83" s="782"/>
    </row>
    <row r="84" spans="1:30">
      <c r="A84" s="383">
        <v>60</v>
      </c>
      <c r="B84" s="383">
        <v>0.40790078683625619</v>
      </c>
      <c r="C84" s="383" t="s">
        <v>734</v>
      </c>
      <c r="D84" s="788" t="s">
        <v>735</v>
      </c>
      <c r="E84" s="699"/>
      <c r="F84" s="1372"/>
      <c r="G84" s="1372"/>
      <c r="H84" s="1372"/>
      <c r="I84" s="1372"/>
      <c r="J84" s="1372"/>
      <c r="K84" s="1372"/>
      <c r="L84" s="1372"/>
      <c r="M84" s="1372"/>
      <c r="N84" s="1372"/>
      <c r="O84" s="1372"/>
      <c r="P84" s="1372"/>
      <c r="Q84" s="1372"/>
      <c r="R84" s="1372"/>
      <c r="X84" s="791"/>
      <c r="AC84" s="782"/>
      <c r="AD84" s="782"/>
    </row>
    <row r="85" spans="1:30">
      <c r="A85" s="383">
        <v>61</v>
      </c>
      <c r="B85" s="383">
        <v>0.40790078683625619</v>
      </c>
      <c r="C85" s="383" t="s">
        <v>734</v>
      </c>
      <c r="D85" s="788" t="s">
        <v>737</v>
      </c>
      <c r="E85" s="699"/>
      <c r="F85" s="1372"/>
      <c r="G85" s="1372"/>
      <c r="H85" s="1372"/>
      <c r="I85" s="1372"/>
      <c r="J85" s="1372"/>
      <c r="K85" s="1372"/>
      <c r="L85" s="1372"/>
      <c r="M85" s="1372"/>
      <c r="N85" s="1372"/>
      <c r="O85" s="1372"/>
      <c r="P85" s="1372"/>
      <c r="Q85" s="1372"/>
      <c r="R85" s="1372"/>
      <c r="AC85" s="782"/>
      <c r="AD85" s="782"/>
    </row>
    <row r="86" spans="1:30">
      <c r="A86" s="383">
        <v>62</v>
      </c>
      <c r="B86" s="383">
        <v>0.40790078683625619</v>
      </c>
      <c r="C86" s="383" t="s">
        <v>734</v>
      </c>
      <c r="D86" s="788" t="s">
        <v>738</v>
      </c>
      <c r="E86" s="699"/>
      <c r="F86" s="1372"/>
      <c r="G86" s="1372"/>
      <c r="H86" s="1372"/>
      <c r="I86" s="1372"/>
      <c r="J86" s="1372"/>
      <c r="K86" s="1372"/>
      <c r="L86" s="1372"/>
      <c r="M86" s="1372"/>
      <c r="N86" s="1372"/>
      <c r="O86" s="1372"/>
      <c r="P86" s="1372"/>
      <c r="Q86" s="1372"/>
      <c r="R86" s="1372"/>
      <c r="AC86" s="782"/>
      <c r="AD86" s="782"/>
    </row>
    <row r="87" spans="1:30">
      <c r="A87" s="383">
        <v>46</v>
      </c>
      <c r="B87" s="383">
        <v>0.45741719487354848</v>
      </c>
      <c r="C87" s="383" t="s">
        <v>706</v>
      </c>
      <c r="D87" s="788" t="s">
        <v>707</v>
      </c>
      <c r="E87" s="699"/>
      <c r="Z87" s="1374"/>
    </row>
    <row r="88" spans="1:30">
      <c r="A88" s="383">
        <v>47</v>
      </c>
      <c r="B88" s="383">
        <v>0.45741719487354848</v>
      </c>
      <c r="C88" s="383" t="s">
        <v>706</v>
      </c>
      <c r="D88" s="788" t="s">
        <v>710</v>
      </c>
      <c r="E88" s="699"/>
      <c r="Z88" s="1369"/>
      <c r="AC88" s="782"/>
      <c r="AD88" s="782"/>
    </row>
    <row r="89" spans="1:30">
      <c r="A89" s="383">
        <v>68</v>
      </c>
      <c r="B89" s="383">
        <v>0.4726708592965993</v>
      </c>
      <c r="C89" s="383" t="s">
        <v>743</v>
      </c>
      <c r="D89" s="788" t="s">
        <v>751</v>
      </c>
      <c r="E89" s="699"/>
      <c r="G89" s="335"/>
      <c r="H89" s="335"/>
      <c r="I89" s="335"/>
      <c r="J89" s="335"/>
      <c r="K89" s="335"/>
      <c r="L89" s="335"/>
      <c r="M89" s="335"/>
      <c r="N89" s="335"/>
      <c r="O89" s="335"/>
      <c r="P89" s="1687"/>
      <c r="Z89" s="790"/>
      <c r="AC89" s="782"/>
      <c r="AD89" s="782"/>
    </row>
    <row r="90" spans="1:30">
      <c r="A90" s="383">
        <v>69</v>
      </c>
      <c r="B90" s="383">
        <v>0.4726708592965993</v>
      </c>
      <c r="C90" s="383" t="s">
        <v>743</v>
      </c>
      <c r="D90" s="788" t="s">
        <v>754</v>
      </c>
      <c r="E90" s="699"/>
      <c r="G90" s="335"/>
      <c r="H90" s="335"/>
      <c r="I90" s="335"/>
      <c r="J90" s="335"/>
      <c r="K90" s="335"/>
      <c r="L90" s="335"/>
      <c r="M90" s="335"/>
      <c r="N90" s="335"/>
      <c r="O90" s="335"/>
      <c r="P90" s="1687"/>
      <c r="U90" s="784"/>
      <c r="Z90" s="790"/>
      <c r="AC90" s="782"/>
      <c r="AD90" s="782"/>
    </row>
    <row r="91" spans="1:30">
      <c r="A91" s="383">
        <v>85</v>
      </c>
      <c r="B91" s="383">
        <v>0.51975622242064912</v>
      </c>
      <c r="C91" s="383" t="s">
        <v>787</v>
      </c>
      <c r="D91" s="788" t="s">
        <v>746</v>
      </c>
      <c r="E91" s="699"/>
      <c r="I91" s="335"/>
      <c r="J91" s="335"/>
      <c r="K91" s="335"/>
      <c r="L91" s="335"/>
      <c r="M91" s="335"/>
      <c r="N91" s="335"/>
      <c r="Q91" s="335"/>
      <c r="T91" s="721"/>
      <c r="U91" s="721"/>
      <c r="V91" s="721"/>
      <c r="W91" s="721"/>
      <c r="X91" s="721"/>
      <c r="Y91" s="1369"/>
      <c r="Z91" s="1369"/>
      <c r="AC91" s="782"/>
      <c r="AD91" s="782"/>
    </row>
    <row r="92" spans="1:30">
      <c r="A92" s="383">
        <v>86</v>
      </c>
      <c r="B92" s="383">
        <v>0.54833780894880868</v>
      </c>
      <c r="C92" s="383" t="s">
        <v>787</v>
      </c>
      <c r="D92" s="788" t="s">
        <v>791</v>
      </c>
      <c r="E92" s="699"/>
      <c r="I92" s="335"/>
      <c r="J92" s="335"/>
      <c r="K92" s="335"/>
      <c r="L92" s="335"/>
      <c r="M92" s="335"/>
      <c r="N92" s="335"/>
      <c r="Q92" s="335"/>
      <c r="S92" s="335"/>
      <c r="AC92" s="782"/>
      <c r="AD92" s="782"/>
    </row>
    <row r="93" spans="1:30">
      <c r="A93" s="383">
        <v>84</v>
      </c>
      <c r="B93" s="383">
        <v>0.55174709236427522</v>
      </c>
      <c r="C93" s="383" t="s">
        <v>787</v>
      </c>
      <c r="D93" s="788" t="s">
        <v>788</v>
      </c>
      <c r="E93" s="699"/>
      <c r="I93" s="335"/>
      <c r="J93" s="335"/>
      <c r="K93" s="335"/>
      <c r="L93" s="335"/>
      <c r="M93" s="335"/>
      <c r="N93" s="335"/>
      <c r="S93" s="335"/>
      <c r="T93" s="789"/>
      <c r="U93" s="789"/>
      <c r="W93" s="709"/>
      <c r="Z93" s="1374"/>
      <c r="AD93" s="782"/>
    </row>
    <row r="94" spans="1:30">
      <c r="A94" s="383">
        <v>52</v>
      </c>
      <c r="B94" s="383">
        <v>0.59656133031250702</v>
      </c>
      <c r="C94" s="383" t="s">
        <v>711</v>
      </c>
      <c r="D94" s="788" t="s">
        <v>717</v>
      </c>
      <c r="E94" s="699"/>
      <c r="J94" s="335"/>
      <c r="K94" s="335"/>
      <c r="L94" s="335"/>
      <c r="M94" s="335"/>
      <c r="N94" s="335"/>
      <c r="R94" s="335"/>
      <c r="AC94" s="782"/>
      <c r="AD94" s="782"/>
    </row>
    <row r="95" spans="1:30">
      <c r="A95" s="383">
        <v>32</v>
      </c>
      <c r="B95" s="383">
        <v>0.59894207934550747</v>
      </c>
      <c r="C95" s="383" t="s">
        <v>662</v>
      </c>
      <c r="D95" s="788" t="s">
        <v>671</v>
      </c>
      <c r="E95" s="699"/>
      <c r="L95" s="335"/>
      <c r="M95" s="335"/>
      <c r="N95" s="335"/>
      <c r="Q95" s="786"/>
      <c r="R95" s="335"/>
      <c r="Z95" s="1374"/>
      <c r="AC95" s="782"/>
      <c r="AD95" s="782"/>
    </row>
    <row r="96" spans="1:30">
      <c r="A96" s="383">
        <v>28</v>
      </c>
      <c r="B96" s="383">
        <v>0.59894207934550747</v>
      </c>
      <c r="C96" s="383" t="s">
        <v>662</v>
      </c>
      <c r="D96" s="788" t="s">
        <v>663</v>
      </c>
      <c r="E96" s="699"/>
      <c r="L96" s="335"/>
      <c r="M96" s="335"/>
      <c r="N96" s="335"/>
      <c r="O96" s="335"/>
      <c r="P96" s="1687"/>
      <c r="R96" s="786"/>
      <c r="S96" s="786"/>
      <c r="T96" s="786"/>
      <c r="U96" s="786"/>
      <c r="V96" s="786"/>
      <c r="W96" s="786"/>
      <c r="X96" s="786"/>
      <c r="Y96" s="1374"/>
      <c r="Z96" s="1374"/>
      <c r="AC96" s="782"/>
      <c r="AD96" s="782"/>
    </row>
    <row r="97" spans="1:30">
      <c r="A97" s="383">
        <v>29</v>
      </c>
      <c r="B97" s="383">
        <v>0.59894207934550747</v>
      </c>
      <c r="C97" s="383" t="s">
        <v>662</v>
      </c>
      <c r="D97" s="788" t="s">
        <v>666</v>
      </c>
      <c r="E97" s="699"/>
      <c r="H97" s="335"/>
      <c r="I97" s="335"/>
      <c r="L97" s="335"/>
      <c r="M97" s="335"/>
      <c r="N97" s="335"/>
      <c r="O97" s="335"/>
      <c r="P97" s="1687"/>
      <c r="Q97" s="786"/>
      <c r="R97" s="786"/>
      <c r="S97" s="786"/>
      <c r="T97" s="786"/>
      <c r="U97" s="786"/>
      <c r="V97" s="786"/>
      <c r="W97" s="786"/>
      <c r="X97" s="786"/>
      <c r="Y97" s="1374"/>
      <c r="Z97" s="1374"/>
      <c r="AC97" s="782"/>
      <c r="AD97" s="782"/>
    </row>
    <row r="98" spans="1:30">
      <c r="A98" s="383">
        <v>51</v>
      </c>
      <c r="B98" s="383">
        <v>0.61339179491236118</v>
      </c>
      <c r="C98" s="383" t="s">
        <v>711</v>
      </c>
      <c r="D98" s="788" t="s">
        <v>715</v>
      </c>
      <c r="E98" s="699"/>
      <c r="F98" s="335"/>
      <c r="H98" s="335"/>
      <c r="I98" s="335"/>
      <c r="J98" s="335"/>
      <c r="K98" s="335"/>
      <c r="L98" s="335"/>
      <c r="M98" s="335"/>
      <c r="N98" s="335"/>
      <c r="O98" s="335"/>
      <c r="P98" s="1687"/>
      <c r="Q98" s="786"/>
      <c r="R98" s="786"/>
      <c r="S98" s="786"/>
      <c r="T98" s="786"/>
      <c r="U98" s="786"/>
      <c r="V98" s="786"/>
      <c r="W98" s="786"/>
      <c r="X98" s="786"/>
      <c r="Y98" s="1374"/>
      <c r="Z98" s="1374"/>
      <c r="AC98" s="782"/>
      <c r="AD98" s="782"/>
    </row>
    <row r="99" spans="1:30">
      <c r="A99" s="383">
        <v>50</v>
      </c>
      <c r="B99" s="383">
        <v>0.62374590076825864</v>
      </c>
      <c r="C99" s="383" t="s">
        <v>711</v>
      </c>
      <c r="D99" s="788" t="s">
        <v>712</v>
      </c>
      <c r="E99" s="699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1687"/>
      <c r="Q99" s="786"/>
      <c r="R99" s="786"/>
      <c r="S99" s="786"/>
      <c r="T99" s="786"/>
      <c r="U99" s="786"/>
      <c r="V99" s="786"/>
      <c r="W99" s="786"/>
      <c r="X99" s="786"/>
      <c r="Y99" s="1374"/>
      <c r="Z99" s="1374"/>
      <c r="AC99" s="782"/>
      <c r="AD99" s="782"/>
    </row>
    <row r="100" spans="1:30">
      <c r="A100" s="383">
        <v>36</v>
      </c>
      <c r="B100" s="383">
        <v>0.6249566946233226</v>
      </c>
      <c r="C100" s="383" t="s">
        <v>672</v>
      </c>
      <c r="D100" s="788" t="s">
        <v>677</v>
      </c>
      <c r="E100" s="699"/>
      <c r="F100" s="335"/>
      <c r="G100" s="335"/>
      <c r="H100" s="335"/>
      <c r="I100" s="335"/>
      <c r="J100" s="335"/>
      <c r="K100" s="335"/>
      <c r="L100" s="335"/>
      <c r="M100" s="335"/>
      <c r="N100" s="335"/>
      <c r="O100" s="335"/>
      <c r="P100" s="1687"/>
      <c r="Q100" s="786"/>
      <c r="R100" s="786"/>
      <c r="S100" s="786"/>
      <c r="T100" s="786"/>
      <c r="U100" s="786"/>
      <c r="V100" s="786"/>
      <c r="W100" s="786"/>
      <c r="X100" s="786"/>
      <c r="Y100" s="1374"/>
      <c r="Z100" s="1374"/>
      <c r="AC100" s="782"/>
      <c r="AD100" s="782"/>
    </row>
    <row r="101" spans="1:30">
      <c r="A101" s="383">
        <v>37</v>
      </c>
      <c r="B101" s="383">
        <v>0.6249566946233226</v>
      </c>
      <c r="C101" s="383" t="s">
        <v>672</v>
      </c>
      <c r="D101" s="788" t="s">
        <v>680</v>
      </c>
      <c r="E101" s="699"/>
      <c r="F101" s="335"/>
      <c r="G101" s="335"/>
      <c r="H101" s="335"/>
      <c r="I101" s="335"/>
      <c r="J101" s="335"/>
      <c r="K101" s="335"/>
      <c r="L101" s="335"/>
      <c r="M101" s="335"/>
      <c r="N101" s="335"/>
      <c r="O101" s="335"/>
      <c r="P101" s="1687"/>
      <c r="Q101" s="786"/>
      <c r="R101" s="786"/>
      <c r="S101" s="786"/>
      <c r="T101" s="786"/>
      <c r="U101" s="786"/>
      <c r="V101" s="786"/>
      <c r="W101" s="786"/>
      <c r="X101" s="786"/>
      <c r="Y101" s="1374"/>
      <c r="Z101" s="1374"/>
      <c r="AC101" s="782"/>
      <c r="AD101" s="782"/>
    </row>
    <row r="102" spans="1:30">
      <c r="A102" s="383">
        <v>33</v>
      </c>
      <c r="B102" s="383">
        <v>0.63174916287144056</v>
      </c>
      <c r="C102" s="383" t="s">
        <v>672</v>
      </c>
      <c r="D102" s="788" t="s">
        <v>670</v>
      </c>
      <c r="E102" s="699"/>
      <c r="F102" s="335"/>
      <c r="G102" s="335"/>
      <c r="H102" s="335"/>
      <c r="I102" s="335"/>
      <c r="J102" s="335"/>
      <c r="K102" s="335"/>
      <c r="L102" s="335"/>
      <c r="M102" s="335"/>
      <c r="N102" s="335"/>
      <c r="O102" s="335"/>
      <c r="P102" s="1687"/>
      <c r="Q102" s="786"/>
      <c r="R102" s="786"/>
      <c r="S102" s="786"/>
      <c r="T102" s="786"/>
      <c r="U102" s="786"/>
      <c r="V102" s="786"/>
      <c r="W102" s="786"/>
      <c r="X102" s="786"/>
      <c r="Y102" s="1374"/>
      <c r="Z102" s="1374"/>
      <c r="AC102" s="782"/>
      <c r="AD102" s="782"/>
    </row>
    <row r="103" spans="1:30">
      <c r="A103" s="383">
        <v>34</v>
      </c>
      <c r="B103" s="383">
        <v>0.63174916287144056</v>
      </c>
      <c r="C103" s="383" t="s">
        <v>672</v>
      </c>
      <c r="D103" s="788" t="s">
        <v>671</v>
      </c>
      <c r="E103" s="699"/>
      <c r="F103" s="335"/>
      <c r="G103" s="335"/>
      <c r="H103" s="335"/>
      <c r="I103" s="335"/>
      <c r="J103" s="335"/>
      <c r="K103" s="335"/>
      <c r="L103" s="335"/>
      <c r="M103" s="335"/>
      <c r="N103" s="335"/>
      <c r="O103" s="335"/>
      <c r="P103" s="1687"/>
      <c r="Q103" s="786"/>
      <c r="R103" s="786"/>
      <c r="S103" s="786"/>
      <c r="T103" s="786"/>
      <c r="U103" s="786"/>
      <c r="V103" s="786"/>
      <c r="W103" s="786"/>
      <c r="X103" s="786"/>
      <c r="Y103" s="1374"/>
      <c r="Z103" s="1374"/>
      <c r="AC103" s="782"/>
      <c r="AD103" s="782"/>
    </row>
    <row r="104" spans="1:30">
      <c r="A104" s="383">
        <v>22</v>
      </c>
      <c r="B104" s="383">
        <v>0.68406368908470427</v>
      </c>
      <c r="C104" s="383" t="s">
        <v>644</v>
      </c>
      <c r="D104" s="788" t="s">
        <v>567</v>
      </c>
      <c r="E104" s="699"/>
      <c r="F104" s="335"/>
      <c r="G104" s="335"/>
      <c r="H104" s="335"/>
      <c r="I104" s="335"/>
      <c r="J104" s="335"/>
      <c r="K104" s="335"/>
      <c r="L104" s="335"/>
      <c r="M104" s="335"/>
      <c r="N104" s="335"/>
      <c r="O104" s="335"/>
      <c r="P104" s="1687"/>
      <c r="Q104" s="786"/>
      <c r="R104" s="786"/>
      <c r="S104" s="786"/>
      <c r="T104" s="786"/>
      <c r="U104" s="786"/>
      <c r="V104" s="786"/>
      <c r="W104" s="786"/>
      <c r="X104" s="786"/>
      <c r="Y104" s="1374"/>
      <c r="Z104" s="1374"/>
      <c r="AC104" s="782"/>
      <c r="AD104" s="782"/>
    </row>
    <row r="105" spans="1:30">
      <c r="A105" s="383">
        <v>48</v>
      </c>
      <c r="B105" s="383">
        <v>0.70388350217731377</v>
      </c>
      <c r="C105" s="383" t="s">
        <v>1655</v>
      </c>
      <c r="D105" s="788">
        <v>0</v>
      </c>
      <c r="E105" s="699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  <c r="P105" s="1687"/>
      <c r="Q105" s="786"/>
      <c r="R105" s="786"/>
      <c r="S105" s="786"/>
      <c r="T105" s="786"/>
      <c r="U105" s="786"/>
      <c r="V105" s="786"/>
      <c r="W105" s="786"/>
      <c r="X105" s="786"/>
      <c r="Y105" s="1374"/>
      <c r="Z105" s="1374"/>
      <c r="AC105" s="782"/>
      <c r="AD105" s="782"/>
    </row>
    <row r="106" spans="1:30">
      <c r="A106" s="383">
        <v>89</v>
      </c>
      <c r="B106" s="383">
        <v>0.72220206911208995</v>
      </c>
      <c r="C106" s="383" t="s">
        <v>787</v>
      </c>
      <c r="D106" s="788" t="s">
        <v>795</v>
      </c>
      <c r="E106" s="699"/>
      <c r="F106" s="335"/>
      <c r="G106" s="335"/>
      <c r="H106" s="335"/>
      <c r="I106" s="335"/>
      <c r="J106" s="335"/>
      <c r="K106" s="335"/>
      <c r="L106" s="335"/>
      <c r="M106" s="335"/>
      <c r="N106" s="335"/>
      <c r="O106" s="335"/>
      <c r="P106" s="1687"/>
      <c r="Q106" s="786"/>
      <c r="R106" s="786"/>
      <c r="S106" s="786"/>
      <c r="T106" s="786"/>
      <c r="U106" s="786"/>
      <c r="V106" s="786"/>
      <c r="W106" s="786"/>
      <c r="X106" s="786"/>
      <c r="Y106" s="1374"/>
      <c r="Z106" s="1374"/>
      <c r="AC106" s="782"/>
      <c r="AD106" s="782"/>
    </row>
    <row r="107" spans="1:30">
      <c r="A107" s="383">
        <v>53</v>
      </c>
      <c r="B107" s="383">
        <v>0.75629031145598713</v>
      </c>
      <c r="C107" s="383" t="s">
        <v>711</v>
      </c>
      <c r="D107" s="788" t="s">
        <v>719</v>
      </c>
      <c r="E107" s="699"/>
      <c r="F107" s="335"/>
      <c r="G107" s="335"/>
      <c r="H107" s="335"/>
      <c r="I107" s="335"/>
      <c r="J107" s="335"/>
      <c r="K107" s="335"/>
      <c r="L107" s="335"/>
      <c r="M107" s="335"/>
      <c r="N107" s="335"/>
      <c r="O107" s="335"/>
      <c r="P107" s="1687"/>
      <c r="Q107" s="786"/>
      <c r="R107" s="786"/>
      <c r="S107" s="786"/>
      <c r="T107" s="786"/>
      <c r="U107" s="786"/>
      <c r="V107" s="786"/>
      <c r="W107" s="786"/>
      <c r="X107" s="786"/>
      <c r="Y107" s="1374"/>
      <c r="Z107" s="1374"/>
      <c r="AC107" s="782"/>
      <c r="AD107" s="782"/>
    </row>
    <row r="108" spans="1:30">
      <c r="A108" s="383">
        <v>66</v>
      </c>
      <c r="B108" s="383">
        <v>0.77476171291973506</v>
      </c>
      <c r="C108" s="383" t="s">
        <v>743</v>
      </c>
      <c r="D108" s="788" t="s">
        <v>746</v>
      </c>
      <c r="E108" s="699"/>
      <c r="F108" s="335"/>
      <c r="G108" s="335"/>
      <c r="H108" s="335"/>
      <c r="I108" s="335"/>
      <c r="J108" s="335"/>
      <c r="K108" s="335"/>
      <c r="L108" s="335"/>
      <c r="M108" s="335"/>
      <c r="N108" s="335"/>
      <c r="O108" s="335"/>
      <c r="P108" s="1687"/>
      <c r="Q108" s="786"/>
      <c r="R108" s="786"/>
      <c r="S108" s="786"/>
      <c r="T108" s="786"/>
      <c r="U108" s="786"/>
      <c r="V108" s="786"/>
      <c r="W108" s="786"/>
      <c r="X108" s="786"/>
      <c r="Y108" s="1374"/>
      <c r="Z108" s="1374"/>
      <c r="AC108" s="782"/>
      <c r="AD108" s="782"/>
    </row>
    <row r="109" spans="1:30">
      <c r="A109" s="383">
        <v>49</v>
      </c>
      <c r="B109" s="383">
        <v>0.78061203581682548</v>
      </c>
      <c r="C109" s="383" t="s">
        <v>1665</v>
      </c>
      <c r="D109" s="788">
        <v>0</v>
      </c>
      <c r="E109" s="699"/>
      <c r="F109" s="335"/>
      <c r="G109" s="335"/>
      <c r="H109" s="335"/>
      <c r="I109" s="335"/>
      <c r="J109" s="335"/>
      <c r="K109" s="335"/>
      <c r="L109" s="335"/>
      <c r="M109" s="335"/>
      <c r="N109" s="335"/>
      <c r="O109" s="335"/>
      <c r="P109" s="1687"/>
      <c r="Q109" s="786"/>
      <c r="R109" s="786"/>
      <c r="S109" s="786"/>
      <c r="T109" s="786"/>
      <c r="U109" s="786"/>
      <c r="V109" s="786"/>
      <c r="W109" s="786"/>
      <c r="X109" s="786"/>
      <c r="Y109" s="1374"/>
      <c r="Z109" s="1374"/>
      <c r="AC109" s="782"/>
      <c r="AD109" s="782"/>
    </row>
    <row r="110" spans="1:30">
      <c r="A110" s="383">
        <v>75</v>
      </c>
      <c r="B110" s="383">
        <v>0.79575380450394928</v>
      </c>
      <c r="C110" s="383" t="s">
        <v>770</v>
      </c>
      <c r="D110" s="788" t="s">
        <v>764</v>
      </c>
      <c r="E110" s="699"/>
      <c r="F110" s="335"/>
      <c r="G110" s="335"/>
      <c r="H110" s="335"/>
      <c r="I110" s="335"/>
      <c r="J110" s="335"/>
      <c r="K110" s="335"/>
      <c r="L110" s="335"/>
      <c r="M110" s="335"/>
      <c r="N110" s="335"/>
      <c r="O110" s="335"/>
      <c r="P110" s="1687"/>
      <c r="Q110" s="786"/>
      <c r="R110" s="786"/>
      <c r="S110" s="786"/>
      <c r="T110" s="786"/>
      <c r="U110" s="786"/>
      <c r="V110" s="786"/>
      <c r="W110" s="786"/>
      <c r="X110" s="786"/>
      <c r="Y110" s="1374"/>
      <c r="Z110" s="1374"/>
      <c r="AC110" s="782"/>
      <c r="AD110" s="782"/>
    </row>
    <row r="111" spans="1:30">
      <c r="A111" s="383">
        <v>76</v>
      </c>
      <c r="B111" s="383">
        <v>0.79575380450394928</v>
      </c>
      <c r="C111" s="383" t="s">
        <v>770</v>
      </c>
      <c r="D111" s="788" t="s">
        <v>774</v>
      </c>
      <c r="E111" s="699"/>
      <c r="F111" s="335"/>
      <c r="G111" s="335"/>
      <c r="H111" s="335"/>
      <c r="I111" s="335"/>
      <c r="J111" s="335"/>
      <c r="K111" s="335"/>
      <c r="L111" s="335"/>
      <c r="M111" s="335"/>
      <c r="N111" s="335"/>
      <c r="O111" s="335"/>
      <c r="P111" s="1687"/>
      <c r="Q111" s="786"/>
      <c r="R111" s="786"/>
      <c r="S111" s="786"/>
      <c r="T111" s="786"/>
      <c r="U111" s="786"/>
      <c r="V111" s="786"/>
      <c r="W111" s="786"/>
      <c r="X111" s="786"/>
      <c r="Y111" s="1374"/>
      <c r="Z111" s="1374"/>
      <c r="AC111" s="782"/>
      <c r="AD111" s="782"/>
    </row>
    <row r="112" spans="1:30">
      <c r="A112" s="383">
        <v>77</v>
      </c>
      <c r="B112" s="383">
        <v>0.79575380450394928</v>
      </c>
      <c r="C112" s="383" t="s">
        <v>770</v>
      </c>
      <c r="D112" s="788" t="s">
        <v>776</v>
      </c>
      <c r="E112" s="699"/>
      <c r="F112" s="335"/>
      <c r="G112" s="335"/>
      <c r="H112" s="335"/>
      <c r="I112" s="335"/>
      <c r="J112" s="335"/>
      <c r="K112" s="335"/>
      <c r="L112" s="335"/>
      <c r="M112" s="335"/>
      <c r="N112" s="335"/>
      <c r="O112" s="335"/>
      <c r="P112" s="1687"/>
      <c r="Q112" s="786"/>
      <c r="R112" s="786"/>
      <c r="S112" s="786"/>
      <c r="T112" s="786"/>
      <c r="U112" s="786"/>
      <c r="V112" s="786"/>
      <c r="W112" s="786"/>
      <c r="X112" s="786"/>
      <c r="Y112" s="1374"/>
      <c r="Z112" s="1374"/>
      <c r="AC112" s="782"/>
      <c r="AD112" s="782"/>
    </row>
    <row r="113" spans="1:30">
      <c r="A113" s="383">
        <v>74</v>
      </c>
      <c r="B113" s="383">
        <v>0.79575380450394928</v>
      </c>
      <c r="C113" s="383" t="s">
        <v>770</v>
      </c>
      <c r="D113" s="788" t="s">
        <v>771</v>
      </c>
      <c r="E113" s="699"/>
      <c r="F113" s="335"/>
      <c r="G113" s="335"/>
      <c r="H113" s="335"/>
      <c r="I113" s="335"/>
      <c r="J113" s="335"/>
      <c r="K113" s="335"/>
      <c r="L113" s="335"/>
      <c r="M113" s="335"/>
      <c r="N113" s="335"/>
      <c r="O113" s="335"/>
      <c r="P113" s="1687"/>
      <c r="Q113" s="786"/>
      <c r="R113" s="786"/>
      <c r="S113" s="786"/>
      <c r="T113" s="786"/>
      <c r="U113" s="786"/>
      <c r="V113" s="786"/>
      <c r="W113" s="786"/>
      <c r="X113" s="786"/>
      <c r="Y113" s="1374"/>
      <c r="Z113" s="1374"/>
      <c r="AC113" s="782"/>
      <c r="AD113" s="782"/>
    </row>
    <row r="114" spans="1:30">
      <c r="A114" s="383">
        <v>65</v>
      </c>
      <c r="B114" s="383">
        <v>0.83429188854833214</v>
      </c>
      <c r="C114" s="383" t="s">
        <v>743</v>
      </c>
      <c r="D114" s="788" t="s">
        <v>744</v>
      </c>
      <c r="E114" s="699"/>
      <c r="F114" s="335"/>
      <c r="G114" s="335"/>
      <c r="H114" s="335"/>
      <c r="I114" s="335"/>
      <c r="J114" s="335"/>
      <c r="K114" s="335"/>
      <c r="L114" s="335"/>
      <c r="M114" s="335"/>
      <c r="N114" s="335"/>
      <c r="O114" s="335"/>
      <c r="P114" s="1687"/>
      <c r="Q114" s="786"/>
      <c r="R114" s="786"/>
      <c r="S114" s="786"/>
      <c r="T114" s="786"/>
      <c r="U114" s="786"/>
      <c r="V114" s="786"/>
      <c r="W114" s="786"/>
      <c r="X114" s="786"/>
      <c r="Y114" s="1374"/>
      <c r="Z114" s="1374"/>
      <c r="AC114" s="782"/>
      <c r="AD114" s="782"/>
    </row>
    <row r="115" spans="1:30">
      <c r="A115" s="383">
        <v>88</v>
      </c>
      <c r="B115" s="383">
        <v>0.8923717559646771</v>
      </c>
      <c r="C115" s="383" t="s">
        <v>787</v>
      </c>
      <c r="D115" s="788" t="s">
        <v>571</v>
      </c>
      <c r="E115" s="699"/>
      <c r="F115" s="335"/>
      <c r="G115" s="335"/>
      <c r="H115" s="335"/>
      <c r="I115" s="335"/>
      <c r="J115" s="335"/>
      <c r="K115" s="335"/>
      <c r="L115" s="335"/>
      <c r="M115" s="335"/>
      <c r="N115" s="335"/>
      <c r="O115" s="335"/>
      <c r="P115" s="1687"/>
      <c r="Q115" s="786"/>
      <c r="R115" s="786"/>
      <c r="S115" s="786"/>
      <c r="T115" s="786"/>
      <c r="U115" s="786"/>
      <c r="V115" s="786"/>
      <c r="W115" s="786"/>
      <c r="X115" s="786"/>
      <c r="Y115" s="1374"/>
      <c r="Z115" s="1374"/>
      <c r="AC115" s="782"/>
      <c r="AD115" s="782"/>
    </row>
    <row r="116" spans="1:30">
      <c r="A116" s="383">
        <v>73</v>
      </c>
      <c r="B116" s="383">
        <v>0.89822546949695148</v>
      </c>
      <c r="C116" s="383" t="s">
        <v>763</v>
      </c>
      <c r="D116" s="788" t="s">
        <v>767</v>
      </c>
      <c r="E116" s="699"/>
      <c r="F116" s="335"/>
      <c r="G116" s="335"/>
      <c r="H116" s="335"/>
      <c r="I116" s="335"/>
      <c r="J116" s="335"/>
      <c r="K116" s="335"/>
      <c r="L116" s="335"/>
      <c r="M116" s="335"/>
      <c r="N116" s="335"/>
      <c r="O116" s="335"/>
      <c r="P116" s="1687"/>
      <c r="Q116" s="786"/>
      <c r="R116" s="786"/>
      <c r="S116" s="786"/>
      <c r="T116" s="786"/>
      <c r="U116" s="786"/>
      <c r="V116" s="786"/>
      <c r="W116" s="786"/>
      <c r="X116" s="786"/>
      <c r="Y116" s="1374"/>
      <c r="Z116" s="1374"/>
      <c r="AC116" s="782"/>
      <c r="AD116" s="782"/>
    </row>
    <row r="117" spans="1:30">
      <c r="A117" s="383">
        <v>67</v>
      </c>
      <c r="B117" s="383">
        <v>0.94523675535765117</v>
      </c>
      <c r="C117" s="383" t="s">
        <v>743</v>
      </c>
      <c r="D117" s="788" t="s">
        <v>748</v>
      </c>
      <c r="E117" s="699"/>
      <c r="F117" s="335"/>
      <c r="G117" s="335"/>
      <c r="H117" s="335"/>
      <c r="I117" s="335"/>
      <c r="J117" s="335"/>
      <c r="K117" s="335"/>
      <c r="L117" s="335"/>
      <c r="M117" s="335"/>
      <c r="N117" s="335"/>
      <c r="O117" s="335"/>
      <c r="P117" s="1687"/>
      <c r="Q117" s="786"/>
      <c r="R117" s="786"/>
      <c r="S117" s="786"/>
      <c r="T117" s="786"/>
      <c r="U117" s="786"/>
      <c r="V117" s="786"/>
      <c r="W117" s="786"/>
      <c r="X117" s="786"/>
      <c r="Y117" s="1374"/>
      <c r="Z117" s="1374"/>
      <c r="AC117" s="782"/>
      <c r="AD117" s="782"/>
    </row>
    <row r="118" spans="1:30">
      <c r="A118" s="383">
        <v>87</v>
      </c>
      <c r="B118" s="383">
        <v>0.95607441954707317</v>
      </c>
      <c r="C118" s="383" t="s">
        <v>787</v>
      </c>
      <c r="D118" s="788" t="s">
        <v>567</v>
      </c>
      <c r="E118" s="699"/>
      <c r="F118" s="335"/>
      <c r="G118" s="335"/>
      <c r="H118" s="335"/>
      <c r="I118" s="335"/>
      <c r="J118" s="335"/>
      <c r="K118" s="335"/>
      <c r="L118" s="335"/>
      <c r="M118" s="335"/>
      <c r="N118" s="335"/>
      <c r="O118" s="335"/>
      <c r="P118" s="1687"/>
      <c r="Q118" s="786"/>
      <c r="R118" s="786"/>
      <c r="S118" s="786"/>
      <c r="T118" s="786"/>
      <c r="U118" s="786"/>
      <c r="V118" s="786"/>
      <c r="W118" s="786"/>
      <c r="X118" s="786"/>
      <c r="Y118" s="1374"/>
      <c r="Z118" s="1374"/>
      <c r="AC118" s="782"/>
      <c r="AD118" s="782"/>
    </row>
    <row r="119" spans="1:30">
      <c r="A119" s="383">
        <v>35</v>
      </c>
      <c r="B119" s="383">
        <v>0.9815714835649737</v>
      </c>
      <c r="C119" s="383" t="s">
        <v>672</v>
      </c>
      <c r="D119" s="788" t="s">
        <v>675</v>
      </c>
      <c r="E119" s="699"/>
      <c r="F119" s="335"/>
      <c r="G119" s="335"/>
      <c r="H119" s="335"/>
      <c r="I119" s="335"/>
      <c r="J119" s="335"/>
      <c r="K119" s="335"/>
      <c r="L119" s="335"/>
      <c r="M119" s="335"/>
      <c r="N119" s="335"/>
      <c r="O119" s="335"/>
      <c r="P119" s="1687"/>
      <c r="Q119" s="786"/>
      <c r="R119" s="786"/>
      <c r="S119" s="786"/>
      <c r="T119" s="786"/>
      <c r="U119" s="786"/>
      <c r="V119" s="786"/>
      <c r="W119" s="786"/>
      <c r="X119" s="786"/>
      <c r="Y119" s="1374"/>
      <c r="Z119" s="1374"/>
      <c r="AC119" s="782"/>
      <c r="AD119" s="782"/>
    </row>
    <row r="120" spans="1:30">
      <c r="A120" s="383">
        <v>38</v>
      </c>
      <c r="B120" s="383">
        <v>1.1344524044808051</v>
      </c>
      <c r="C120" s="383" t="s">
        <v>681</v>
      </c>
      <c r="D120" s="788" t="s">
        <v>682</v>
      </c>
      <c r="E120" s="699"/>
      <c r="F120" s="335"/>
      <c r="G120" s="335"/>
      <c r="H120" s="335"/>
      <c r="I120" s="335"/>
      <c r="J120" s="335"/>
      <c r="K120" s="335"/>
      <c r="L120" s="335"/>
      <c r="M120" s="335"/>
      <c r="N120" s="335"/>
      <c r="O120" s="335"/>
      <c r="P120" s="1687"/>
      <c r="Q120" s="786"/>
      <c r="R120" s="786"/>
      <c r="S120" s="786"/>
      <c r="T120" s="786"/>
      <c r="U120" s="786"/>
      <c r="V120" s="786"/>
      <c r="W120" s="786"/>
      <c r="X120" s="786"/>
      <c r="Y120" s="1374"/>
      <c r="Z120" s="1374"/>
      <c r="AC120" s="782"/>
      <c r="AD120" s="782"/>
    </row>
    <row r="121" spans="1:30">
      <c r="A121" s="383"/>
      <c r="B121" s="383"/>
      <c r="C121" s="383"/>
      <c r="D121" s="788"/>
      <c r="E121" s="699"/>
      <c r="F121" s="335"/>
      <c r="G121" s="335"/>
      <c r="H121" s="335"/>
      <c r="I121" s="335"/>
      <c r="J121" s="335"/>
      <c r="K121" s="335"/>
      <c r="L121" s="335"/>
      <c r="M121" s="335"/>
      <c r="N121" s="335"/>
      <c r="O121" s="335"/>
      <c r="P121" s="1687"/>
      <c r="Q121" s="786"/>
      <c r="R121" s="786"/>
      <c r="S121" s="786"/>
      <c r="T121" s="786"/>
      <c r="U121" s="786"/>
      <c r="V121" s="786"/>
      <c r="W121" s="786"/>
      <c r="X121" s="786"/>
      <c r="Y121" s="1374"/>
      <c r="Z121" s="1374"/>
      <c r="AC121" s="782"/>
      <c r="AD121" s="782"/>
    </row>
    <row r="122" spans="1:30">
      <c r="A122" s="383"/>
      <c r="B122" s="383"/>
      <c r="C122" s="383"/>
      <c r="D122" s="788"/>
      <c r="E122" s="699"/>
      <c r="F122" s="335"/>
      <c r="G122" s="335"/>
      <c r="H122" s="335"/>
      <c r="I122" s="335"/>
      <c r="J122" s="335"/>
      <c r="K122" s="335"/>
      <c r="L122" s="335"/>
      <c r="M122" s="335"/>
      <c r="N122" s="335"/>
      <c r="O122" s="335"/>
      <c r="P122" s="1687"/>
      <c r="Q122" s="786"/>
      <c r="R122" s="786"/>
      <c r="S122" s="786"/>
      <c r="T122" s="786"/>
      <c r="U122" s="786"/>
      <c r="V122" s="786"/>
      <c r="W122" s="786"/>
      <c r="X122" s="786"/>
      <c r="Y122" s="1374"/>
      <c r="Z122" s="1374"/>
      <c r="AC122" s="782"/>
      <c r="AD122" s="782"/>
    </row>
    <row r="123" spans="1:30">
      <c r="A123" s="383"/>
      <c r="B123" s="383"/>
      <c r="C123" s="383"/>
      <c r="D123" s="788"/>
      <c r="E123" s="699"/>
      <c r="F123" s="335"/>
      <c r="G123" s="335"/>
      <c r="H123" s="335"/>
      <c r="I123" s="335"/>
      <c r="J123" s="335"/>
      <c r="K123" s="335"/>
      <c r="L123" s="335"/>
      <c r="M123" s="335"/>
      <c r="N123" s="335"/>
      <c r="O123" s="335"/>
      <c r="P123" s="1687"/>
      <c r="Q123" s="786"/>
      <c r="R123" s="786"/>
      <c r="S123" s="786"/>
      <c r="T123" s="786"/>
      <c r="U123" s="786"/>
      <c r="V123" s="786"/>
      <c r="W123" s="786"/>
      <c r="X123" s="786"/>
      <c r="Y123" s="1374"/>
      <c r="Z123" s="1374"/>
      <c r="AC123" s="782"/>
      <c r="AD123" s="782"/>
    </row>
    <row r="124" spans="1:30">
      <c r="A124" s="383"/>
      <c r="B124" s="383"/>
      <c r="C124" s="383"/>
      <c r="D124" s="788"/>
      <c r="E124" s="699"/>
      <c r="F124" s="335"/>
      <c r="G124" s="335"/>
      <c r="H124" s="335"/>
      <c r="I124" s="335"/>
      <c r="J124" s="335"/>
      <c r="K124" s="335"/>
      <c r="L124" s="335"/>
      <c r="M124" s="335"/>
      <c r="N124" s="335"/>
      <c r="O124" s="335"/>
      <c r="P124" s="1687"/>
      <c r="Q124" s="786"/>
      <c r="R124" s="786"/>
      <c r="S124" s="786"/>
      <c r="T124" s="786"/>
      <c r="U124" s="786"/>
      <c r="V124" s="786"/>
      <c r="W124" s="786"/>
      <c r="X124" s="786"/>
      <c r="Y124" s="1374"/>
      <c r="Z124" s="1374"/>
      <c r="AC124" s="782"/>
      <c r="AD124" s="782"/>
    </row>
    <row r="125" spans="1:30">
      <c r="A125" s="383"/>
      <c r="B125" s="383"/>
      <c r="C125" s="383"/>
      <c r="D125" s="788"/>
      <c r="E125" s="699"/>
      <c r="F125" s="335"/>
      <c r="G125" s="335"/>
      <c r="H125" s="335"/>
      <c r="I125" s="335"/>
      <c r="J125" s="335"/>
      <c r="K125" s="335"/>
      <c r="L125" s="335"/>
      <c r="M125" s="335"/>
      <c r="N125" s="335"/>
      <c r="O125" s="335"/>
      <c r="P125" s="1687"/>
      <c r="Q125" s="786"/>
      <c r="R125" s="786"/>
      <c r="S125" s="786"/>
      <c r="T125" s="786"/>
      <c r="U125" s="786"/>
      <c r="V125" s="786"/>
      <c r="W125" s="786"/>
      <c r="X125" s="786"/>
      <c r="Y125" s="1374"/>
      <c r="Z125" s="1374"/>
      <c r="AC125" s="782"/>
      <c r="AD125" s="782"/>
    </row>
    <row r="126" spans="1:30">
      <c r="A126" s="383"/>
      <c r="B126" s="383"/>
      <c r="C126" s="383"/>
      <c r="D126" s="788"/>
      <c r="E126" s="699"/>
      <c r="F126" s="335"/>
      <c r="G126" s="335"/>
      <c r="H126" s="335"/>
      <c r="I126" s="335"/>
      <c r="J126" s="335"/>
      <c r="K126" s="335"/>
      <c r="L126" s="335"/>
      <c r="M126" s="335"/>
      <c r="N126" s="335"/>
      <c r="O126" s="335"/>
      <c r="P126" s="1687"/>
      <c r="Q126" s="786"/>
      <c r="R126" s="786"/>
      <c r="S126" s="786"/>
      <c r="T126" s="786"/>
      <c r="U126" s="786"/>
      <c r="V126" s="786"/>
      <c r="W126" s="786"/>
      <c r="X126" s="786"/>
      <c r="Y126" s="1374"/>
      <c r="Z126" s="1374"/>
      <c r="AC126" s="782"/>
      <c r="AD126" s="782"/>
    </row>
    <row r="127" spans="1:30">
      <c r="A127" s="383"/>
      <c r="B127" s="383"/>
      <c r="C127" s="383"/>
      <c r="D127" s="788"/>
      <c r="E127" s="699"/>
      <c r="F127" s="335"/>
      <c r="G127" s="335"/>
      <c r="H127" s="335"/>
      <c r="I127" s="335"/>
      <c r="J127" s="335"/>
      <c r="K127" s="335"/>
      <c r="L127" s="335"/>
      <c r="M127" s="335"/>
      <c r="N127" s="335"/>
      <c r="O127" s="335"/>
      <c r="P127" s="1687"/>
      <c r="Q127" s="786"/>
      <c r="R127" s="786"/>
      <c r="S127" s="786"/>
      <c r="T127" s="786"/>
      <c r="U127" s="786"/>
      <c r="V127" s="786"/>
      <c r="W127" s="786"/>
      <c r="X127" s="786"/>
      <c r="Y127" s="1374"/>
      <c r="Z127" s="1374"/>
      <c r="AC127" s="782"/>
      <c r="AD127" s="782"/>
    </row>
    <row r="128" spans="1:30">
      <c r="A128" s="383"/>
      <c r="B128" s="383"/>
      <c r="C128" s="383"/>
      <c r="D128" s="788"/>
      <c r="E128" s="699"/>
      <c r="F128" s="335"/>
      <c r="G128" s="335"/>
      <c r="H128" s="335"/>
      <c r="I128" s="335"/>
      <c r="J128" s="335"/>
      <c r="K128" s="335"/>
      <c r="L128" s="335"/>
      <c r="M128" s="335"/>
      <c r="N128" s="335"/>
      <c r="O128" s="335"/>
      <c r="P128" s="1687"/>
      <c r="Q128" s="786"/>
      <c r="R128" s="786"/>
      <c r="S128" s="786"/>
      <c r="T128" s="786"/>
      <c r="U128" s="786"/>
      <c r="V128" s="786"/>
      <c r="W128" s="786"/>
      <c r="X128" s="786"/>
      <c r="Y128" s="1374"/>
      <c r="Z128" s="1374"/>
      <c r="AC128" s="782"/>
      <c r="AD128" s="782"/>
    </row>
    <row r="129" spans="1:30">
      <c r="A129" s="355"/>
      <c r="B129" s="355"/>
      <c r="C129" s="355"/>
      <c r="D129" s="787"/>
      <c r="E129" s="699"/>
      <c r="F129" s="335"/>
      <c r="G129" s="335"/>
      <c r="H129" s="335"/>
      <c r="I129" s="335"/>
      <c r="J129" s="335"/>
      <c r="K129" s="335"/>
      <c r="L129" s="335"/>
      <c r="M129" s="335"/>
      <c r="N129" s="335"/>
      <c r="O129" s="335"/>
      <c r="P129" s="1687"/>
      <c r="Q129" s="786"/>
      <c r="R129" s="786"/>
      <c r="S129" s="786"/>
      <c r="T129" s="786"/>
      <c r="U129" s="786"/>
      <c r="V129" s="786"/>
      <c r="W129" s="786"/>
      <c r="X129" s="786"/>
      <c r="Y129" s="1374"/>
      <c r="Z129" s="1374"/>
      <c r="AC129" s="782"/>
      <c r="AD129" s="782"/>
    </row>
    <row r="130" spans="1:30">
      <c r="A130" s="355"/>
      <c r="B130" s="355"/>
      <c r="C130" s="355"/>
      <c r="D130" s="787"/>
      <c r="E130" s="784"/>
      <c r="F130" s="335"/>
      <c r="G130" s="335"/>
      <c r="H130" s="335"/>
      <c r="I130" s="335"/>
      <c r="J130" s="335"/>
      <c r="K130" s="335"/>
      <c r="L130" s="335"/>
      <c r="M130" s="335"/>
      <c r="N130" s="335"/>
      <c r="O130" s="335"/>
      <c r="P130" s="1687"/>
      <c r="Q130" s="786"/>
      <c r="R130" s="786"/>
      <c r="S130" s="786"/>
      <c r="T130" s="786"/>
      <c r="U130" s="786"/>
      <c r="V130" s="786"/>
      <c r="W130" s="786"/>
      <c r="X130" s="786"/>
      <c r="Y130" s="1374"/>
      <c r="Z130" s="1374"/>
      <c r="AC130" s="782"/>
      <c r="AD130" s="782"/>
    </row>
    <row r="131" spans="1:30">
      <c r="A131" s="355"/>
      <c r="B131" s="355"/>
      <c r="C131" s="355"/>
      <c r="D131" s="787"/>
      <c r="E131" s="784"/>
      <c r="F131" s="335"/>
      <c r="G131" s="335"/>
      <c r="H131" s="335"/>
      <c r="I131" s="335"/>
      <c r="J131" s="335"/>
      <c r="K131" s="335"/>
      <c r="L131" s="335"/>
      <c r="M131" s="335"/>
      <c r="N131" s="335"/>
      <c r="O131" s="335"/>
      <c r="P131" s="1687"/>
      <c r="Q131" s="786"/>
      <c r="R131" s="786"/>
      <c r="S131" s="786"/>
      <c r="T131" s="786"/>
      <c r="U131" s="786"/>
      <c r="V131" s="786"/>
      <c r="W131" s="786"/>
      <c r="X131" s="786"/>
      <c r="Y131" s="1374"/>
      <c r="Z131" s="1374"/>
      <c r="AC131" s="782"/>
      <c r="AD131" s="782"/>
    </row>
    <row r="132" spans="1:30">
      <c r="A132" s="355"/>
      <c r="B132" s="355"/>
      <c r="C132" s="355"/>
      <c r="D132" s="355"/>
      <c r="E132" s="784"/>
      <c r="F132" s="335"/>
      <c r="G132" s="335"/>
      <c r="H132" s="335"/>
      <c r="I132" s="335"/>
      <c r="J132" s="335"/>
      <c r="K132" s="335"/>
      <c r="L132" s="335"/>
      <c r="M132" s="335"/>
      <c r="N132" s="335"/>
      <c r="O132" s="335"/>
      <c r="P132" s="1687"/>
      <c r="Q132" s="786"/>
      <c r="R132" s="786"/>
      <c r="S132" s="786"/>
      <c r="T132" s="786"/>
      <c r="U132" s="786"/>
      <c r="V132" s="786"/>
      <c r="W132" s="786"/>
      <c r="X132" s="786"/>
      <c r="Y132" s="1374"/>
      <c r="Z132" s="1374"/>
      <c r="AC132" s="782"/>
      <c r="AD132" s="782"/>
    </row>
    <row r="133" spans="1:30">
      <c r="A133" s="355"/>
      <c r="B133" s="355"/>
      <c r="C133" s="355"/>
      <c r="D133" s="355"/>
      <c r="E133" s="784"/>
      <c r="F133" s="335"/>
      <c r="G133" s="335"/>
      <c r="H133" s="335"/>
      <c r="I133" s="335"/>
      <c r="J133" s="335"/>
      <c r="K133" s="335"/>
      <c r="L133" s="335"/>
      <c r="M133" s="335"/>
      <c r="N133" s="335"/>
      <c r="O133" s="335"/>
      <c r="P133" s="1687"/>
      <c r="Q133" s="786"/>
      <c r="R133" s="786"/>
      <c r="S133" s="786"/>
      <c r="T133" s="786"/>
      <c r="U133" s="786"/>
      <c r="V133" s="786"/>
      <c r="W133" s="786"/>
      <c r="X133" s="786"/>
      <c r="Y133" s="1374"/>
      <c r="Z133" s="1374"/>
      <c r="AC133" s="782"/>
      <c r="AD133" s="782"/>
    </row>
    <row r="134" spans="1:30">
      <c r="A134" s="355"/>
      <c r="B134" s="355"/>
      <c r="C134" s="355"/>
      <c r="D134" s="355"/>
      <c r="E134" s="784"/>
      <c r="F134" s="335"/>
      <c r="G134" s="335"/>
      <c r="H134" s="335"/>
      <c r="I134" s="335"/>
      <c r="J134" s="335"/>
      <c r="K134" s="335"/>
      <c r="L134" s="335"/>
      <c r="M134" s="335"/>
      <c r="N134" s="335"/>
      <c r="O134" s="335"/>
      <c r="P134" s="1687"/>
      <c r="Q134" s="786"/>
      <c r="R134" s="786"/>
      <c r="S134" s="786"/>
      <c r="T134" s="786"/>
      <c r="U134" s="786"/>
      <c r="V134" s="786"/>
      <c r="W134" s="786"/>
      <c r="X134" s="786"/>
      <c r="Y134" s="1374"/>
      <c r="Z134" s="1374"/>
      <c r="AC134" s="782"/>
      <c r="AD134" s="782"/>
    </row>
    <row r="135" spans="1:30">
      <c r="E135" s="784"/>
      <c r="F135" s="335"/>
      <c r="G135" s="335"/>
      <c r="H135" s="335"/>
      <c r="I135" s="335"/>
      <c r="J135" s="335"/>
      <c r="K135" s="335"/>
      <c r="L135" s="335"/>
      <c r="M135" s="335"/>
      <c r="N135" s="335"/>
      <c r="O135" s="335"/>
      <c r="P135" s="1687"/>
      <c r="Q135" s="786"/>
      <c r="R135" s="786"/>
      <c r="S135" s="786"/>
      <c r="T135" s="786"/>
      <c r="U135" s="786"/>
      <c r="V135" s="786"/>
      <c r="W135" s="786"/>
      <c r="X135" s="786"/>
      <c r="Y135" s="1374"/>
      <c r="Z135" s="1374"/>
      <c r="AC135" s="782"/>
      <c r="AD135" s="782"/>
    </row>
    <row r="136" spans="1:30">
      <c r="E136" s="784"/>
      <c r="F136" s="335"/>
      <c r="G136" s="335"/>
      <c r="H136" s="335"/>
      <c r="I136" s="335"/>
      <c r="J136" s="335"/>
      <c r="K136" s="335"/>
      <c r="L136" s="335"/>
      <c r="M136" s="335"/>
      <c r="N136" s="335"/>
      <c r="O136" s="335"/>
      <c r="P136" s="1687"/>
      <c r="Q136" s="786"/>
      <c r="R136" s="786"/>
      <c r="S136" s="786"/>
      <c r="T136" s="786"/>
      <c r="U136" s="786"/>
      <c r="V136" s="786"/>
      <c r="W136" s="786"/>
      <c r="X136" s="786"/>
      <c r="Y136" s="1374"/>
      <c r="Z136" s="1374"/>
      <c r="AC136" s="782"/>
      <c r="AD136" s="782"/>
    </row>
    <row r="137" spans="1:30">
      <c r="E137" s="784"/>
      <c r="F137" s="335"/>
      <c r="G137" s="335"/>
      <c r="H137" s="335"/>
      <c r="I137" s="335"/>
      <c r="J137" s="335"/>
      <c r="K137" s="335"/>
      <c r="L137" s="335"/>
      <c r="M137" s="335"/>
      <c r="N137" s="335"/>
      <c r="O137" s="335"/>
      <c r="P137" s="1687"/>
      <c r="Q137" s="786"/>
      <c r="R137" s="786"/>
      <c r="S137" s="786"/>
      <c r="T137" s="786"/>
      <c r="U137" s="786"/>
      <c r="V137" s="786"/>
      <c r="W137" s="786"/>
      <c r="X137" s="786"/>
      <c r="Y137" s="1374"/>
      <c r="Z137" s="1374"/>
      <c r="AC137" s="782"/>
      <c r="AD137" s="782"/>
    </row>
    <row r="138" spans="1:30">
      <c r="E138" s="784"/>
      <c r="F138" s="335"/>
      <c r="G138" s="335"/>
      <c r="H138" s="335"/>
      <c r="I138" s="335"/>
      <c r="J138" s="335"/>
      <c r="K138" s="335"/>
      <c r="L138" s="335"/>
      <c r="M138" s="335"/>
      <c r="N138" s="335"/>
      <c r="O138" s="335"/>
      <c r="P138" s="1687"/>
      <c r="Q138" s="786"/>
      <c r="R138" s="786"/>
      <c r="S138" s="786"/>
      <c r="T138" s="786"/>
      <c r="U138" s="786"/>
      <c r="V138" s="786"/>
      <c r="W138" s="786"/>
      <c r="X138" s="786"/>
      <c r="Y138" s="1374"/>
      <c r="Z138" s="1374"/>
      <c r="AC138" s="782"/>
      <c r="AD138" s="782"/>
    </row>
    <row r="139" spans="1:30">
      <c r="E139" s="784"/>
      <c r="F139" s="335"/>
      <c r="G139" s="335"/>
      <c r="H139" s="335"/>
      <c r="I139" s="335"/>
      <c r="J139" s="335"/>
      <c r="K139" s="335"/>
      <c r="L139" s="335"/>
      <c r="M139" s="335"/>
      <c r="N139" s="335"/>
      <c r="O139" s="335"/>
      <c r="P139" s="1687"/>
      <c r="Q139" s="786"/>
      <c r="R139" s="786"/>
      <c r="S139" s="786"/>
      <c r="T139" s="786"/>
      <c r="U139" s="786"/>
      <c r="V139" s="786"/>
      <c r="W139" s="786"/>
      <c r="X139" s="786"/>
      <c r="Y139" s="1374"/>
      <c r="Z139" s="1374"/>
      <c r="AC139" s="782"/>
      <c r="AD139" s="782"/>
    </row>
    <row r="140" spans="1:30">
      <c r="E140" s="784"/>
      <c r="F140" s="335"/>
      <c r="G140" s="335"/>
      <c r="H140" s="335"/>
      <c r="I140" s="335"/>
      <c r="J140" s="335"/>
      <c r="K140" s="335"/>
      <c r="L140" s="335"/>
      <c r="M140" s="335"/>
      <c r="N140" s="335"/>
      <c r="O140" s="335"/>
      <c r="P140" s="1687"/>
      <c r="Q140" s="786"/>
      <c r="R140" s="786"/>
      <c r="S140" s="786"/>
      <c r="T140" s="786"/>
      <c r="U140" s="786"/>
      <c r="V140" s="786"/>
      <c r="W140" s="786"/>
      <c r="X140" s="786"/>
      <c r="Y140" s="1374"/>
      <c r="Z140" s="1374"/>
      <c r="AC140" s="782"/>
      <c r="AD140" s="782"/>
    </row>
    <row r="141" spans="1:30">
      <c r="E141" s="784"/>
      <c r="F141" s="335"/>
      <c r="G141" s="335"/>
      <c r="H141" s="335"/>
      <c r="I141" s="335"/>
      <c r="J141" s="335"/>
      <c r="K141" s="335"/>
      <c r="L141" s="335"/>
      <c r="M141" s="335"/>
      <c r="N141" s="335"/>
      <c r="O141" s="335"/>
      <c r="P141" s="1687"/>
      <c r="Q141" s="786"/>
      <c r="R141" s="786"/>
      <c r="S141" s="786"/>
      <c r="T141" s="786"/>
      <c r="U141" s="786"/>
      <c r="V141" s="786"/>
      <c r="W141" s="786"/>
      <c r="X141" s="786"/>
      <c r="Y141" s="1374"/>
      <c r="Z141" s="1374"/>
      <c r="AC141" s="782"/>
      <c r="AD141" s="782"/>
    </row>
    <row r="142" spans="1:30">
      <c r="E142" s="784"/>
      <c r="F142" s="335"/>
      <c r="G142" s="335"/>
      <c r="H142" s="335"/>
      <c r="I142" s="335"/>
      <c r="J142" s="335"/>
      <c r="K142" s="335"/>
      <c r="L142" s="335"/>
      <c r="M142" s="335"/>
      <c r="N142" s="335"/>
      <c r="O142" s="335"/>
      <c r="P142" s="1687"/>
      <c r="Q142" s="786"/>
      <c r="R142" s="786"/>
      <c r="S142" s="786"/>
      <c r="T142" s="786"/>
      <c r="U142" s="786"/>
      <c r="V142" s="786"/>
      <c r="W142" s="786"/>
      <c r="X142" s="786"/>
      <c r="Y142" s="1374"/>
      <c r="Z142" s="1374"/>
      <c r="AC142" s="782"/>
      <c r="AD142" s="782"/>
    </row>
    <row r="143" spans="1:30">
      <c r="A143" s="355"/>
      <c r="B143" s="355"/>
      <c r="C143" s="355"/>
      <c r="D143" s="355"/>
      <c r="E143" s="784"/>
      <c r="F143" s="335"/>
      <c r="G143" s="335"/>
      <c r="H143" s="335"/>
      <c r="I143" s="335"/>
      <c r="J143" s="335"/>
      <c r="K143" s="335"/>
      <c r="L143" s="335"/>
      <c r="M143" s="335"/>
      <c r="N143" s="335"/>
      <c r="O143" s="335"/>
      <c r="P143" s="1687"/>
      <c r="Q143" s="786"/>
      <c r="R143" s="786"/>
      <c r="S143" s="786"/>
      <c r="T143" s="786"/>
      <c r="U143" s="786"/>
      <c r="V143" s="786"/>
      <c r="W143" s="786"/>
      <c r="X143" s="786"/>
      <c r="Y143" s="1374"/>
      <c r="Z143" s="1374"/>
      <c r="AC143" s="782"/>
      <c r="AD143" s="782"/>
    </row>
    <row r="144" spans="1:30">
      <c r="D144" s="721"/>
      <c r="E144" s="784"/>
      <c r="F144" s="335"/>
      <c r="G144" s="335"/>
      <c r="H144" s="335"/>
      <c r="I144" s="335"/>
      <c r="J144" s="335"/>
      <c r="K144" s="335"/>
      <c r="L144" s="335"/>
      <c r="M144" s="335"/>
      <c r="N144" s="335"/>
      <c r="O144" s="335"/>
      <c r="P144" s="1687"/>
      <c r="Q144" s="786"/>
      <c r="R144" s="786"/>
      <c r="S144" s="786"/>
      <c r="T144" s="786"/>
      <c r="U144" s="786"/>
      <c r="V144" s="786"/>
      <c r="W144" s="786"/>
      <c r="X144" s="786"/>
      <c r="Y144" s="1374"/>
      <c r="Z144" s="1374"/>
      <c r="AC144" s="782"/>
      <c r="AD144" s="782"/>
    </row>
    <row r="145" spans="1:30">
      <c r="A145" s="355"/>
      <c r="B145" s="355"/>
      <c r="C145" s="355"/>
      <c r="D145" s="355"/>
      <c r="E145" s="784"/>
      <c r="F145" s="335"/>
      <c r="G145" s="335"/>
      <c r="H145" s="335"/>
      <c r="I145" s="335"/>
      <c r="J145" s="335"/>
      <c r="K145" s="335"/>
      <c r="L145" s="335"/>
      <c r="M145" s="335"/>
      <c r="N145" s="335"/>
      <c r="O145" s="335"/>
      <c r="P145" s="1687"/>
      <c r="Q145" s="786"/>
      <c r="R145" s="786"/>
      <c r="S145" s="786"/>
      <c r="T145" s="786"/>
      <c r="U145" s="786"/>
      <c r="V145" s="786"/>
      <c r="W145" s="786"/>
      <c r="X145" s="786"/>
      <c r="Y145" s="1374"/>
      <c r="Z145" s="1374"/>
      <c r="AC145" s="782"/>
      <c r="AD145" s="782"/>
    </row>
    <row r="146" spans="1:30">
      <c r="A146" s="355"/>
      <c r="B146" s="355"/>
      <c r="C146" s="355"/>
      <c r="D146" s="355"/>
      <c r="E146" s="784"/>
      <c r="F146" s="335"/>
      <c r="G146" s="335"/>
      <c r="H146" s="335"/>
      <c r="I146" s="335"/>
      <c r="J146" s="335"/>
      <c r="K146" s="335"/>
      <c r="L146" s="335"/>
      <c r="M146" s="335"/>
      <c r="N146" s="335"/>
      <c r="O146" s="335"/>
      <c r="P146" s="1687"/>
      <c r="Q146" s="786"/>
      <c r="R146" s="786"/>
      <c r="S146" s="786"/>
      <c r="T146" s="786"/>
      <c r="U146" s="786"/>
      <c r="V146" s="786"/>
      <c r="W146" s="786"/>
      <c r="X146" s="786"/>
      <c r="Y146" s="1374"/>
      <c r="Z146" s="1374"/>
      <c r="AC146" s="782"/>
      <c r="AD146" s="782"/>
    </row>
    <row r="147" spans="1:30">
      <c r="A147" s="355"/>
      <c r="B147" s="355"/>
      <c r="C147" s="355"/>
      <c r="D147" s="355"/>
      <c r="E147" s="784"/>
      <c r="F147" s="335"/>
      <c r="G147" s="335"/>
      <c r="H147" s="335"/>
      <c r="I147" s="335"/>
      <c r="J147" s="335"/>
      <c r="K147" s="335"/>
      <c r="L147" s="335"/>
      <c r="M147" s="335"/>
      <c r="N147" s="335"/>
      <c r="O147" s="335"/>
      <c r="P147" s="1687"/>
      <c r="Q147" s="786"/>
      <c r="R147" s="786"/>
      <c r="S147" s="786"/>
      <c r="T147" s="786"/>
      <c r="U147" s="786"/>
      <c r="V147" s="786"/>
      <c r="W147" s="786"/>
      <c r="X147" s="786"/>
      <c r="Y147" s="1374"/>
      <c r="Z147" s="1374"/>
      <c r="AC147" s="782"/>
      <c r="AD147" s="782"/>
    </row>
    <row r="148" spans="1:30">
      <c r="A148" s="355"/>
      <c r="B148" s="355"/>
      <c r="D148" s="721"/>
      <c r="E148" s="784"/>
      <c r="F148" s="335"/>
      <c r="G148" s="335"/>
      <c r="H148" s="335"/>
      <c r="I148" s="335"/>
      <c r="J148" s="335"/>
      <c r="K148" s="335"/>
      <c r="L148" s="335"/>
      <c r="M148" s="335"/>
      <c r="N148" s="335"/>
      <c r="O148" s="335"/>
      <c r="P148" s="1687"/>
      <c r="Q148" s="786"/>
      <c r="R148" s="786"/>
      <c r="S148" s="786"/>
      <c r="T148" s="786"/>
      <c r="U148" s="786"/>
      <c r="V148" s="786"/>
      <c r="W148" s="786"/>
      <c r="X148" s="786"/>
      <c r="Y148" s="1374"/>
      <c r="Z148" s="1374"/>
      <c r="AC148" s="782"/>
      <c r="AD148" s="782"/>
    </row>
    <row r="149" spans="1:30">
      <c r="A149" s="355"/>
      <c r="B149" s="355"/>
      <c r="E149" s="784"/>
      <c r="F149" s="335"/>
      <c r="G149" s="335"/>
      <c r="H149" s="335"/>
      <c r="I149" s="335"/>
      <c r="J149" s="335"/>
      <c r="K149" s="335"/>
      <c r="L149" s="335"/>
      <c r="M149" s="335"/>
      <c r="N149" s="335"/>
      <c r="O149" s="335"/>
      <c r="P149" s="1684"/>
      <c r="Q149" s="355"/>
      <c r="R149" s="355"/>
      <c r="S149" s="355"/>
      <c r="T149" s="355"/>
      <c r="U149" s="355"/>
      <c r="V149" s="355"/>
      <c r="W149" s="355"/>
      <c r="X149" s="355"/>
      <c r="Y149" s="355"/>
      <c r="Z149" s="355"/>
      <c r="AC149" s="782"/>
      <c r="AD149" s="782"/>
    </row>
    <row r="150" spans="1:30">
      <c r="A150" s="355"/>
      <c r="B150" s="355"/>
      <c r="E150" s="784"/>
      <c r="F150" s="335"/>
      <c r="G150" s="335"/>
      <c r="H150" s="335"/>
      <c r="I150" s="335"/>
      <c r="J150" s="335"/>
      <c r="K150" s="335"/>
      <c r="L150" s="335"/>
      <c r="M150" s="335"/>
      <c r="N150" s="335"/>
      <c r="O150" s="335"/>
      <c r="P150" s="1692"/>
      <c r="Q150" s="335"/>
      <c r="R150" s="335"/>
      <c r="S150" s="335"/>
      <c r="T150" s="335"/>
      <c r="U150" s="335"/>
      <c r="V150" s="335"/>
      <c r="W150" s="335"/>
      <c r="X150" s="335"/>
      <c r="Y150" s="335"/>
      <c r="Z150" s="335"/>
      <c r="AC150" s="782"/>
      <c r="AD150" s="782"/>
    </row>
    <row r="151" spans="1:30">
      <c r="A151" s="355"/>
      <c r="B151" s="355"/>
      <c r="E151" s="784"/>
      <c r="F151" s="335"/>
      <c r="G151" s="335"/>
      <c r="H151" s="335"/>
      <c r="I151" s="335"/>
      <c r="J151" s="335"/>
      <c r="K151" s="335"/>
      <c r="L151" s="335"/>
      <c r="M151" s="335"/>
      <c r="N151" s="785"/>
      <c r="O151" s="335"/>
      <c r="P151" s="1692"/>
      <c r="Q151" s="335"/>
      <c r="R151" s="335"/>
      <c r="S151" s="335"/>
      <c r="T151" s="335"/>
      <c r="U151" s="335"/>
      <c r="V151" s="335"/>
      <c r="W151" s="335"/>
      <c r="X151" s="335"/>
      <c r="Y151" s="335"/>
      <c r="Z151" s="335"/>
      <c r="AC151" s="782"/>
      <c r="AD151" s="782"/>
    </row>
    <row r="152" spans="1:30">
      <c r="E152" s="784"/>
      <c r="F152" s="335"/>
      <c r="G152" s="335"/>
      <c r="H152" s="335"/>
      <c r="I152" s="335"/>
      <c r="J152" s="335"/>
      <c r="K152" s="335"/>
      <c r="L152" s="335"/>
      <c r="M152" s="335"/>
      <c r="N152" s="335"/>
      <c r="O152" s="335"/>
      <c r="P152" s="1692"/>
      <c r="Q152" s="335"/>
      <c r="R152" s="335"/>
      <c r="S152" s="335"/>
      <c r="T152" s="335"/>
      <c r="U152" s="335"/>
      <c r="V152" s="335"/>
      <c r="W152" s="335"/>
      <c r="X152" s="335"/>
      <c r="Y152" s="335"/>
      <c r="Z152" s="335"/>
      <c r="AC152" s="782"/>
      <c r="AD152" s="782"/>
    </row>
    <row r="153" spans="1:30">
      <c r="E153" s="784"/>
      <c r="F153" s="335"/>
      <c r="G153" s="335"/>
      <c r="H153" s="335"/>
      <c r="I153" s="335"/>
      <c r="J153" s="335"/>
      <c r="K153" s="335"/>
      <c r="L153" s="335"/>
      <c r="M153" s="335"/>
      <c r="N153" s="335"/>
      <c r="O153" s="335"/>
      <c r="P153" s="1692"/>
      <c r="Q153" s="335"/>
      <c r="R153" s="335"/>
      <c r="S153" s="335"/>
      <c r="T153" s="335"/>
      <c r="U153" s="335"/>
      <c r="V153" s="335"/>
      <c r="W153" s="335"/>
      <c r="X153" s="335"/>
      <c r="Y153" s="335"/>
      <c r="Z153" s="335"/>
      <c r="AC153" s="782"/>
      <c r="AD153" s="782"/>
    </row>
    <row r="154" spans="1:30">
      <c r="E154" s="784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  <c r="P154" s="1692"/>
      <c r="Q154" s="335"/>
      <c r="R154" s="335"/>
      <c r="S154" s="335"/>
      <c r="T154" s="335"/>
      <c r="U154" s="335"/>
      <c r="V154" s="335"/>
      <c r="W154" s="335"/>
      <c r="X154" s="335"/>
      <c r="Y154" s="335"/>
      <c r="Z154" s="335"/>
      <c r="AC154" s="782"/>
      <c r="AD154" s="782"/>
    </row>
    <row r="155" spans="1:30">
      <c r="E155" s="783"/>
      <c r="F155" s="335"/>
      <c r="G155" s="335"/>
      <c r="H155" s="335"/>
      <c r="I155" s="335"/>
      <c r="J155" s="335"/>
      <c r="K155" s="335"/>
      <c r="L155" s="335"/>
      <c r="M155" s="335"/>
      <c r="N155" s="335"/>
      <c r="O155" s="335"/>
      <c r="P155" s="1692"/>
      <c r="Q155" s="335"/>
      <c r="R155" s="335"/>
      <c r="S155" s="335"/>
      <c r="T155" s="335"/>
      <c r="U155" s="335"/>
      <c r="V155" s="335"/>
      <c r="W155" s="335"/>
      <c r="X155" s="335"/>
      <c r="Y155" s="335"/>
      <c r="Z155" s="335"/>
      <c r="AC155" s="782"/>
      <c r="AD155" s="782"/>
    </row>
    <row r="156" spans="1:30">
      <c r="F156" s="335"/>
      <c r="G156" s="335"/>
      <c r="J156" s="335"/>
      <c r="K156" s="335"/>
      <c r="L156" s="335"/>
      <c r="M156" s="335"/>
      <c r="N156" s="335"/>
      <c r="O156" s="335"/>
      <c r="P156" s="1692"/>
      <c r="Q156" s="335"/>
      <c r="R156" s="335"/>
      <c r="S156" s="335"/>
      <c r="T156" s="335"/>
      <c r="U156" s="335"/>
      <c r="V156" s="335"/>
      <c r="W156" s="335"/>
      <c r="X156" s="335"/>
      <c r="Y156" s="335"/>
      <c r="Z156" s="335"/>
      <c r="AC156" s="782"/>
      <c r="AD156" s="782"/>
    </row>
    <row r="157" spans="1:30">
      <c r="F157" s="335"/>
      <c r="G157" s="335"/>
      <c r="H157" s="335"/>
      <c r="I157" s="335"/>
      <c r="J157" s="335"/>
      <c r="K157" s="335"/>
      <c r="L157" s="335"/>
      <c r="M157" s="335"/>
      <c r="N157" s="335"/>
      <c r="O157" s="335"/>
      <c r="P157" s="1692"/>
      <c r="Q157" s="335"/>
      <c r="R157" s="335"/>
      <c r="S157" s="335"/>
      <c r="T157" s="335"/>
      <c r="U157" s="335"/>
      <c r="V157" s="335"/>
      <c r="W157" s="335"/>
      <c r="X157" s="335"/>
      <c r="Y157" s="335"/>
      <c r="Z157" s="335"/>
      <c r="AC157" s="782"/>
      <c r="AD157" s="782"/>
    </row>
    <row r="158" spans="1:30"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  <c r="P158" s="1692"/>
      <c r="Q158" s="335"/>
      <c r="R158" s="335"/>
      <c r="S158" s="335"/>
      <c r="T158" s="335"/>
      <c r="U158" s="335"/>
      <c r="V158" s="335"/>
      <c r="W158" s="335"/>
      <c r="X158" s="335"/>
      <c r="Y158" s="335"/>
      <c r="Z158" s="335"/>
      <c r="AC158" s="782"/>
      <c r="AD158" s="782"/>
    </row>
    <row r="159" spans="1:30"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1692"/>
      <c r="Q159" s="335"/>
      <c r="R159" s="335"/>
      <c r="S159" s="335"/>
      <c r="T159" s="335"/>
      <c r="U159" s="335"/>
      <c r="V159" s="335"/>
      <c r="W159" s="335"/>
      <c r="X159" s="335"/>
      <c r="Y159" s="335"/>
      <c r="Z159" s="335"/>
      <c r="AC159" s="782"/>
      <c r="AD159" s="782"/>
    </row>
    <row r="160" spans="1:30">
      <c r="A160" s="355"/>
      <c r="B160" s="35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1692"/>
      <c r="Q160" s="335"/>
      <c r="R160" s="335"/>
      <c r="S160" s="335"/>
      <c r="T160" s="335"/>
      <c r="U160" s="335"/>
      <c r="V160" s="335"/>
      <c r="W160" s="335"/>
      <c r="X160" s="335"/>
      <c r="Y160" s="335"/>
      <c r="Z160" s="335"/>
      <c r="AC160" s="782"/>
      <c r="AD160" s="782"/>
    </row>
    <row r="161" spans="1:30">
      <c r="A161" s="355"/>
      <c r="B161" s="355"/>
      <c r="F161" s="335"/>
      <c r="G161" s="335"/>
      <c r="H161" s="335"/>
      <c r="I161" s="335"/>
      <c r="J161" s="335"/>
      <c r="K161" s="335"/>
      <c r="L161" s="335"/>
      <c r="M161" s="335"/>
      <c r="N161" s="335"/>
      <c r="O161" s="335"/>
      <c r="P161" s="1692"/>
      <c r="Q161" s="335"/>
      <c r="R161" s="335"/>
      <c r="S161" s="335"/>
      <c r="T161" s="335"/>
      <c r="U161" s="335"/>
      <c r="V161" s="335"/>
      <c r="W161" s="335"/>
      <c r="X161" s="335"/>
      <c r="Y161" s="335"/>
      <c r="Z161" s="335"/>
      <c r="AC161" s="782"/>
      <c r="AD161" s="782"/>
    </row>
    <row r="162" spans="1:30">
      <c r="A162" s="355"/>
      <c r="B162" s="35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  <c r="P162" s="1692"/>
      <c r="Q162" s="335"/>
      <c r="R162" s="335"/>
      <c r="S162" s="335"/>
      <c r="T162" s="335"/>
      <c r="U162" s="335"/>
      <c r="V162" s="335"/>
      <c r="W162" s="335"/>
      <c r="X162" s="335"/>
      <c r="Y162" s="335"/>
      <c r="Z162" s="335"/>
      <c r="AC162" s="782"/>
      <c r="AD162" s="782"/>
    </row>
    <row r="163" spans="1:30">
      <c r="A163" s="355"/>
      <c r="B163" s="35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  <c r="P163" s="1692"/>
      <c r="Q163" s="335"/>
      <c r="R163" s="335"/>
      <c r="S163" s="335"/>
      <c r="T163" s="335"/>
      <c r="U163" s="335"/>
      <c r="V163" s="335"/>
      <c r="W163" s="335"/>
      <c r="X163" s="335"/>
      <c r="Y163" s="335"/>
      <c r="Z163" s="335"/>
      <c r="AC163" s="782"/>
      <c r="AD163" s="782"/>
    </row>
    <row r="164" spans="1:30">
      <c r="A164" s="355"/>
      <c r="B164" s="355"/>
      <c r="F164" s="335"/>
      <c r="G164" s="335"/>
      <c r="H164" s="335"/>
      <c r="I164" s="335"/>
      <c r="J164" s="335"/>
      <c r="K164" s="335"/>
      <c r="L164" s="335"/>
      <c r="M164" s="335"/>
      <c r="N164" s="335"/>
      <c r="O164" s="335"/>
      <c r="P164" s="1692"/>
      <c r="Q164" s="335"/>
      <c r="R164" s="335"/>
      <c r="S164" s="335"/>
      <c r="T164" s="335"/>
      <c r="U164" s="335"/>
      <c r="V164" s="335"/>
      <c r="W164" s="335"/>
      <c r="X164" s="335"/>
      <c r="Y164" s="335"/>
      <c r="Z164" s="335"/>
      <c r="AC164" s="782"/>
      <c r="AD164" s="782"/>
    </row>
    <row r="165" spans="1:30">
      <c r="A165" s="355"/>
      <c r="B165" s="355"/>
      <c r="AC165" s="782"/>
      <c r="AD165" s="782"/>
    </row>
    <row r="166" spans="1:30">
      <c r="A166" s="355"/>
      <c r="B166" s="355"/>
      <c r="AC166" s="782"/>
      <c r="AD166" s="782"/>
    </row>
    <row r="167" spans="1:30">
      <c r="A167" s="355"/>
      <c r="B167" s="355"/>
      <c r="AC167" s="782"/>
      <c r="AD167" s="782"/>
    </row>
    <row r="168" spans="1:30">
      <c r="A168" s="355"/>
      <c r="B168" s="355"/>
      <c r="AC168" s="782"/>
      <c r="AD168" s="782"/>
    </row>
    <row r="169" spans="1:30">
      <c r="A169" s="355"/>
      <c r="B169" s="355"/>
      <c r="AC169" s="782"/>
      <c r="AD169" s="782"/>
    </row>
    <row r="170" spans="1:30">
      <c r="A170" s="355"/>
      <c r="B170" s="355"/>
      <c r="AC170" s="782"/>
      <c r="AD170" s="782"/>
    </row>
    <row r="171" spans="1:30">
      <c r="A171" s="355"/>
      <c r="B171" s="355"/>
      <c r="AC171" s="782"/>
      <c r="AD171" s="782"/>
    </row>
    <row r="172" spans="1:30">
      <c r="A172" s="355"/>
      <c r="B172" s="355"/>
      <c r="AC172" s="782"/>
      <c r="AD172" s="782"/>
    </row>
    <row r="173" spans="1:30">
      <c r="A173" s="355"/>
      <c r="B173" s="355"/>
      <c r="AC173" s="782"/>
      <c r="AD173" s="782"/>
    </row>
    <row r="174" spans="1:30">
      <c r="A174" s="355"/>
      <c r="B174" s="355"/>
      <c r="AC174" s="782"/>
      <c r="AD174" s="782"/>
    </row>
    <row r="175" spans="1:30">
      <c r="A175" s="355"/>
      <c r="B175" s="355"/>
      <c r="AC175" s="782"/>
      <c r="AD175" s="782"/>
    </row>
    <row r="176" spans="1:30">
      <c r="A176" s="355"/>
      <c r="B176" s="355"/>
      <c r="AC176" s="782"/>
      <c r="AD176" s="782"/>
    </row>
    <row r="177" spans="1:30">
      <c r="A177" s="355"/>
      <c r="B177" s="355"/>
      <c r="AC177" s="782"/>
      <c r="AD177" s="782"/>
    </row>
    <row r="178" spans="1:30">
      <c r="A178" s="355"/>
      <c r="B178" s="355"/>
      <c r="AC178" s="782"/>
      <c r="AD178" s="782"/>
    </row>
    <row r="179" spans="1:30">
      <c r="A179" s="355"/>
      <c r="B179" s="355"/>
      <c r="AC179" s="782"/>
      <c r="AD179" s="782"/>
    </row>
    <row r="180" spans="1:30">
      <c r="A180" s="355"/>
      <c r="B180" s="355"/>
      <c r="AC180" s="782"/>
      <c r="AD180" s="782"/>
    </row>
    <row r="181" spans="1:30">
      <c r="A181" s="355"/>
      <c r="B181" s="355"/>
      <c r="AC181" s="782"/>
      <c r="AD181" s="782"/>
    </row>
    <row r="182" spans="1:30">
      <c r="A182" s="355"/>
      <c r="B182" s="355"/>
      <c r="AC182" s="782"/>
      <c r="AD182" s="782"/>
    </row>
    <row r="183" spans="1:30">
      <c r="A183" s="355"/>
      <c r="B183" s="355"/>
      <c r="AC183" s="782"/>
      <c r="AD183" s="782"/>
    </row>
    <row r="184" spans="1:30">
      <c r="A184" s="355"/>
      <c r="B184" s="355"/>
      <c r="AC184" s="782"/>
      <c r="AD184" s="782"/>
    </row>
    <row r="185" spans="1:30">
      <c r="A185" s="355"/>
      <c r="B185" s="355"/>
      <c r="AC185" s="782"/>
      <c r="AD185" s="782"/>
    </row>
    <row r="186" spans="1:30">
      <c r="A186" s="355"/>
      <c r="B186" s="355"/>
      <c r="AC186" s="782"/>
      <c r="AD186" s="782"/>
    </row>
    <row r="187" spans="1:30">
      <c r="A187" s="355"/>
      <c r="B187" s="355"/>
      <c r="AC187" s="782"/>
      <c r="AD187" s="782"/>
    </row>
    <row r="188" spans="1:30">
      <c r="A188" s="355"/>
      <c r="B188" s="355"/>
      <c r="AC188" s="782"/>
      <c r="AD188" s="782"/>
    </row>
    <row r="189" spans="1:30">
      <c r="A189" s="355"/>
      <c r="B189" s="355"/>
      <c r="AC189" s="782"/>
      <c r="AD189" s="782"/>
    </row>
    <row r="190" spans="1:30">
      <c r="A190" s="355"/>
      <c r="B190" s="355"/>
      <c r="AC190" s="782"/>
      <c r="AD190" s="782"/>
    </row>
    <row r="191" spans="1:30">
      <c r="A191" s="355"/>
      <c r="B191" s="355"/>
      <c r="AC191" s="782"/>
      <c r="AD191" s="782"/>
    </row>
    <row r="192" spans="1:30">
      <c r="A192" s="355"/>
      <c r="B192" s="355"/>
      <c r="AC192" s="782"/>
      <c r="AD192" s="782"/>
    </row>
    <row r="193" spans="1:30">
      <c r="A193" s="355"/>
      <c r="B193" s="355"/>
      <c r="AC193" s="782"/>
      <c r="AD193" s="782"/>
    </row>
    <row r="194" spans="1:30">
      <c r="A194" s="355"/>
      <c r="B194" s="355"/>
      <c r="AC194" s="782"/>
      <c r="AD194" s="782"/>
    </row>
    <row r="195" spans="1:30">
      <c r="A195" s="355"/>
      <c r="B195" s="355"/>
      <c r="AC195" s="782"/>
      <c r="AD195" s="782"/>
    </row>
    <row r="196" spans="1:30">
      <c r="A196" s="355"/>
      <c r="B196" s="355"/>
      <c r="AC196" s="782"/>
      <c r="AD196" s="782"/>
    </row>
    <row r="197" spans="1:30">
      <c r="A197" s="355"/>
      <c r="B197" s="355"/>
      <c r="AC197" s="782"/>
      <c r="AD197" s="782"/>
    </row>
    <row r="198" spans="1:30">
      <c r="A198" s="355"/>
      <c r="B198" s="355"/>
      <c r="AC198" s="782"/>
      <c r="AD198" s="782"/>
    </row>
    <row r="199" spans="1:30">
      <c r="A199" s="355"/>
      <c r="B199" s="355"/>
      <c r="AC199" s="782"/>
      <c r="AD199" s="782"/>
    </row>
    <row r="200" spans="1:30">
      <c r="A200" s="355"/>
      <c r="B200" s="355"/>
      <c r="AC200" s="782"/>
      <c r="AD200" s="782"/>
    </row>
    <row r="201" spans="1:30">
      <c r="A201" s="355"/>
      <c r="B201" s="355"/>
      <c r="AC201" s="782"/>
      <c r="AD201" s="782"/>
    </row>
    <row r="202" spans="1:30">
      <c r="A202" s="355"/>
      <c r="B202" s="355"/>
      <c r="AC202" s="782"/>
      <c r="AD202" s="782"/>
    </row>
    <row r="203" spans="1:30">
      <c r="A203" s="355"/>
      <c r="B203" s="355"/>
      <c r="AC203" s="782"/>
      <c r="AD203" s="782"/>
    </row>
    <row r="204" spans="1:30">
      <c r="A204" s="355"/>
      <c r="B204" s="355"/>
      <c r="AC204" s="782"/>
      <c r="AD204" s="782"/>
    </row>
    <row r="205" spans="1:30">
      <c r="A205" s="355"/>
      <c r="B205" s="355"/>
      <c r="AC205" s="782"/>
      <c r="AD205" s="782"/>
    </row>
    <row r="206" spans="1:30">
      <c r="A206" s="355"/>
      <c r="B206" s="355"/>
      <c r="AC206" s="782"/>
      <c r="AD206" s="782"/>
    </row>
    <row r="207" spans="1:30">
      <c r="A207" s="355"/>
      <c r="B207" s="355"/>
      <c r="AC207" s="782"/>
      <c r="AD207" s="782"/>
    </row>
    <row r="208" spans="1:30">
      <c r="A208" s="355"/>
      <c r="B208" s="355"/>
      <c r="AC208" s="782"/>
      <c r="AD208" s="782"/>
    </row>
    <row r="209" spans="1:30">
      <c r="A209" s="355"/>
      <c r="B209" s="355"/>
      <c r="AC209" s="782"/>
      <c r="AD209" s="782"/>
    </row>
    <row r="210" spans="1:30">
      <c r="A210" s="355"/>
      <c r="B210" s="355"/>
      <c r="AC210" s="782"/>
      <c r="AD210" s="782"/>
    </row>
    <row r="211" spans="1:30">
      <c r="A211" s="355"/>
      <c r="B211" s="355"/>
      <c r="AC211" s="782"/>
      <c r="AD211" s="782"/>
    </row>
    <row r="212" spans="1:30">
      <c r="A212" s="355"/>
      <c r="B212" s="355"/>
      <c r="AC212" s="782"/>
      <c r="AD212" s="782"/>
    </row>
    <row r="213" spans="1:30">
      <c r="A213" s="355"/>
      <c r="B213" s="355"/>
      <c r="AC213" s="782"/>
      <c r="AD213" s="782"/>
    </row>
    <row r="214" spans="1:30">
      <c r="A214" s="355"/>
      <c r="B214" s="355"/>
      <c r="AC214" s="782"/>
      <c r="AD214" s="782"/>
    </row>
    <row r="215" spans="1:30">
      <c r="A215" s="355"/>
      <c r="B215" s="355"/>
      <c r="AC215" s="782"/>
      <c r="AD215" s="782"/>
    </row>
    <row r="216" spans="1:30">
      <c r="A216" s="355"/>
      <c r="B216" s="355"/>
      <c r="AC216" s="782"/>
      <c r="AD216" s="782"/>
    </row>
    <row r="217" spans="1:30">
      <c r="A217" s="355"/>
      <c r="B217" s="355"/>
      <c r="AC217" s="782"/>
      <c r="AD217" s="782"/>
    </row>
    <row r="218" spans="1:30">
      <c r="A218" s="355"/>
      <c r="B218" s="355"/>
      <c r="AC218" s="782"/>
      <c r="AD218" s="782"/>
    </row>
    <row r="219" spans="1:30">
      <c r="A219" s="355"/>
      <c r="B219" s="355"/>
      <c r="AC219" s="782"/>
      <c r="AD219" s="782"/>
    </row>
    <row r="220" spans="1:30">
      <c r="A220" s="355"/>
      <c r="B220" s="355"/>
      <c r="AC220" s="782"/>
      <c r="AD220" s="782"/>
    </row>
    <row r="221" spans="1:30">
      <c r="A221" s="355"/>
      <c r="B221" s="355"/>
      <c r="AC221" s="782"/>
      <c r="AD221" s="782"/>
    </row>
    <row r="222" spans="1:30">
      <c r="A222" s="355"/>
      <c r="B222" s="355"/>
      <c r="AC222" s="782"/>
      <c r="AD222" s="782"/>
    </row>
    <row r="223" spans="1:30">
      <c r="A223" s="355"/>
      <c r="B223" s="355"/>
      <c r="AC223" s="782"/>
      <c r="AD223" s="782"/>
    </row>
    <row r="224" spans="1:30">
      <c r="A224" s="355"/>
      <c r="B224" s="355"/>
      <c r="AC224" s="782"/>
      <c r="AD224" s="782"/>
    </row>
    <row r="225" spans="1:30">
      <c r="A225" s="355"/>
      <c r="B225" s="355"/>
      <c r="AC225" s="782"/>
      <c r="AD225" s="782"/>
    </row>
    <row r="226" spans="1:30">
      <c r="A226" s="355"/>
      <c r="B226" s="355"/>
      <c r="AC226" s="782"/>
      <c r="AD226" s="782"/>
    </row>
    <row r="227" spans="1:30">
      <c r="A227" s="355"/>
      <c r="B227" s="355"/>
      <c r="AC227" s="782"/>
      <c r="AD227" s="782"/>
    </row>
    <row r="228" spans="1:30">
      <c r="A228" s="355"/>
      <c r="B228" s="355"/>
      <c r="AC228" s="782"/>
      <c r="AD228" s="782"/>
    </row>
    <row r="229" spans="1:30">
      <c r="A229" s="355"/>
      <c r="B229" s="355"/>
      <c r="AC229" s="782"/>
      <c r="AD229" s="782"/>
    </row>
    <row r="230" spans="1:30">
      <c r="A230" s="355"/>
      <c r="B230" s="355"/>
      <c r="AC230" s="782"/>
      <c r="AD230" s="782"/>
    </row>
    <row r="231" spans="1:30">
      <c r="A231" s="355"/>
      <c r="B231" s="355"/>
      <c r="AC231" s="782"/>
      <c r="AD231" s="782"/>
    </row>
    <row r="232" spans="1:30">
      <c r="A232" s="355"/>
      <c r="B232" s="355"/>
      <c r="AC232" s="782"/>
      <c r="AD232" s="782"/>
    </row>
    <row r="233" spans="1:30">
      <c r="A233" s="355"/>
      <c r="B233" s="355"/>
      <c r="AC233" s="782"/>
      <c r="AD233" s="782"/>
    </row>
    <row r="234" spans="1:30">
      <c r="A234" s="355"/>
      <c r="B234" s="355"/>
      <c r="AC234" s="782"/>
      <c r="AD234" s="782"/>
    </row>
    <row r="235" spans="1:30">
      <c r="A235" s="355"/>
      <c r="B235" s="355"/>
      <c r="AC235" s="782"/>
      <c r="AD235" s="782"/>
    </row>
    <row r="236" spans="1:30">
      <c r="A236" s="355"/>
      <c r="B236" s="355"/>
      <c r="AC236" s="782"/>
      <c r="AD236" s="782"/>
    </row>
    <row r="237" spans="1:30">
      <c r="A237" s="355"/>
      <c r="B237" s="355"/>
      <c r="AC237" s="782"/>
      <c r="AD237" s="782"/>
    </row>
    <row r="238" spans="1:30">
      <c r="A238" s="355"/>
      <c r="B238" s="355"/>
      <c r="AC238" s="782"/>
      <c r="AD238" s="782"/>
    </row>
    <row r="239" spans="1:30">
      <c r="A239" s="355"/>
      <c r="B239" s="355"/>
      <c r="AC239" s="782"/>
      <c r="AD239" s="782"/>
    </row>
    <row r="240" spans="1:30">
      <c r="A240" s="355"/>
      <c r="B240" s="355"/>
      <c r="AC240" s="782"/>
      <c r="AD240" s="782"/>
    </row>
    <row r="241" spans="1:30">
      <c r="A241" s="355"/>
      <c r="B241" s="355"/>
      <c r="AC241" s="782"/>
      <c r="AD241" s="782"/>
    </row>
    <row r="242" spans="1:30">
      <c r="A242" s="355"/>
      <c r="B242" s="355"/>
      <c r="AC242" s="782"/>
      <c r="AD242" s="782"/>
    </row>
    <row r="243" spans="1:30">
      <c r="A243" s="355"/>
      <c r="B243" s="355"/>
      <c r="AC243" s="782"/>
      <c r="AD243" s="782"/>
    </row>
    <row r="244" spans="1:30">
      <c r="A244" s="355"/>
      <c r="B244" s="355"/>
      <c r="AC244" s="782"/>
      <c r="AD244" s="782"/>
    </row>
    <row r="245" spans="1:30">
      <c r="A245" s="355"/>
      <c r="B245" s="355"/>
      <c r="AC245" s="782"/>
      <c r="AD245" s="782"/>
    </row>
    <row r="246" spans="1:30">
      <c r="A246" s="355"/>
      <c r="B246" s="355"/>
      <c r="AC246" s="782"/>
      <c r="AD246" s="782"/>
    </row>
    <row r="247" spans="1:30">
      <c r="A247" s="355"/>
      <c r="B247" s="355"/>
      <c r="AC247" s="782"/>
      <c r="AD247" s="782"/>
    </row>
    <row r="248" spans="1:30">
      <c r="A248" s="355"/>
      <c r="B248" s="355"/>
      <c r="AC248" s="782"/>
      <c r="AD248" s="782"/>
    </row>
    <row r="249" spans="1:30">
      <c r="A249" s="355"/>
      <c r="B249" s="355"/>
      <c r="AC249" s="782"/>
      <c r="AD249" s="782"/>
    </row>
    <row r="250" spans="1:30">
      <c r="A250" s="355"/>
      <c r="B250" s="355"/>
      <c r="AC250" s="782"/>
      <c r="AD250" s="782"/>
    </row>
    <row r="251" spans="1:30">
      <c r="A251" s="355"/>
      <c r="B251" s="355"/>
      <c r="AC251" s="782"/>
      <c r="AD251" s="782"/>
    </row>
    <row r="252" spans="1:30">
      <c r="A252" s="355"/>
      <c r="B252" s="355"/>
      <c r="AC252" s="782"/>
      <c r="AD252" s="782"/>
    </row>
    <row r="253" spans="1:30">
      <c r="A253" s="355"/>
      <c r="B253" s="355"/>
      <c r="AC253" s="782"/>
      <c r="AD253" s="782"/>
    </row>
    <row r="254" spans="1:30">
      <c r="A254" s="355"/>
      <c r="B254" s="355"/>
      <c r="AC254" s="782"/>
      <c r="AD254" s="782"/>
    </row>
    <row r="255" spans="1:30">
      <c r="A255" s="355"/>
      <c r="B255" s="355"/>
      <c r="AC255" s="782"/>
      <c r="AD255" s="782"/>
    </row>
    <row r="256" spans="1:30">
      <c r="A256" s="355"/>
      <c r="B256" s="355"/>
      <c r="AC256" s="782"/>
      <c r="AD256" s="782"/>
    </row>
    <row r="257" spans="1:30">
      <c r="A257" s="355"/>
      <c r="B257" s="355"/>
      <c r="AC257" s="782"/>
      <c r="AD257" s="782"/>
    </row>
    <row r="258" spans="1:30">
      <c r="A258" s="355"/>
      <c r="B258" s="355"/>
      <c r="AC258" s="782"/>
      <c r="AD258" s="782"/>
    </row>
    <row r="259" spans="1:30">
      <c r="A259" s="355"/>
      <c r="B259" s="355"/>
      <c r="AC259" s="782"/>
      <c r="AD259" s="782"/>
    </row>
    <row r="260" spans="1:30">
      <c r="A260" s="355"/>
      <c r="B260" s="355"/>
      <c r="AC260" s="782"/>
      <c r="AD260" s="782"/>
    </row>
    <row r="261" spans="1:30">
      <c r="A261" s="355"/>
      <c r="B261" s="355"/>
      <c r="AC261" s="782"/>
      <c r="AD261" s="782"/>
    </row>
    <row r="262" spans="1:30">
      <c r="A262" s="355"/>
      <c r="B262" s="355"/>
      <c r="AC262" s="782"/>
      <c r="AD262" s="782"/>
    </row>
    <row r="263" spans="1:30">
      <c r="A263" s="355"/>
      <c r="B263" s="355"/>
      <c r="AC263" s="782"/>
      <c r="AD263" s="782"/>
    </row>
    <row r="264" spans="1:30">
      <c r="A264" s="355"/>
      <c r="B264" s="355"/>
      <c r="AC264" s="782"/>
      <c r="AD264" s="782"/>
    </row>
    <row r="265" spans="1:30">
      <c r="A265" s="355"/>
      <c r="B265" s="355"/>
      <c r="AC265" s="782"/>
      <c r="AD265" s="782"/>
    </row>
    <row r="266" spans="1:30">
      <c r="A266" s="355"/>
      <c r="B266" s="355"/>
      <c r="AC266" s="782"/>
      <c r="AD266" s="782"/>
    </row>
    <row r="267" spans="1:30">
      <c r="A267" s="355"/>
      <c r="B267" s="355"/>
      <c r="AC267" s="782"/>
      <c r="AD267" s="782"/>
    </row>
    <row r="268" spans="1:30">
      <c r="A268" s="355"/>
      <c r="B268" s="355"/>
      <c r="AC268" s="782"/>
      <c r="AD268" s="782"/>
    </row>
    <row r="269" spans="1:30">
      <c r="A269" s="355"/>
      <c r="B269" s="355"/>
      <c r="AC269" s="782"/>
      <c r="AD269" s="782"/>
    </row>
    <row r="270" spans="1:30">
      <c r="A270" s="355"/>
      <c r="B270" s="355"/>
      <c r="AC270" s="782"/>
      <c r="AD270" s="782"/>
    </row>
    <row r="271" spans="1:30">
      <c r="A271" s="355"/>
      <c r="B271" s="355"/>
      <c r="AC271" s="782"/>
      <c r="AD271" s="782"/>
    </row>
    <row r="272" spans="1:30">
      <c r="A272" s="355"/>
      <c r="B272" s="355"/>
      <c r="AC272" s="782"/>
      <c r="AD272" s="782"/>
    </row>
    <row r="273" spans="1:30">
      <c r="A273" s="355"/>
      <c r="B273" s="355"/>
      <c r="AC273" s="782"/>
      <c r="AD273" s="782"/>
    </row>
    <row r="274" spans="1:30">
      <c r="A274" s="355"/>
      <c r="B274" s="355"/>
      <c r="AC274" s="782"/>
      <c r="AD274" s="782"/>
    </row>
    <row r="275" spans="1:30">
      <c r="A275" s="355"/>
      <c r="B275" s="355"/>
      <c r="AC275" s="782"/>
      <c r="AD275" s="782"/>
    </row>
    <row r="276" spans="1:30">
      <c r="A276" s="355"/>
      <c r="B276" s="355"/>
      <c r="AC276" s="782"/>
      <c r="AD276" s="782"/>
    </row>
    <row r="277" spans="1:30">
      <c r="A277" s="355"/>
      <c r="B277" s="355"/>
      <c r="AC277" s="782"/>
      <c r="AD277" s="782"/>
    </row>
    <row r="278" spans="1:30">
      <c r="A278" s="355"/>
      <c r="B278" s="355"/>
      <c r="AC278" s="782"/>
      <c r="AD278" s="782"/>
    </row>
    <row r="279" spans="1:30">
      <c r="A279" s="355"/>
      <c r="B279" s="355"/>
      <c r="AC279" s="782"/>
      <c r="AD279" s="782"/>
    </row>
    <row r="280" spans="1:30">
      <c r="A280" s="355"/>
      <c r="B280" s="355"/>
      <c r="AC280" s="782"/>
      <c r="AD280" s="782"/>
    </row>
    <row r="281" spans="1:30">
      <c r="A281" s="355"/>
      <c r="B281" s="355"/>
      <c r="AC281" s="782"/>
      <c r="AD281" s="782"/>
    </row>
    <row r="282" spans="1:30">
      <c r="A282" s="355"/>
      <c r="B282" s="355"/>
      <c r="AC282" s="782"/>
      <c r="AD282" s="782"/>
    </row>
    <row r="283" spans="1:30">
      <c r="A283" s="355"/>
      <c r="B283" s="355"/>
      <c r="AC283" s="782"/>
      <c r="AD283" s="782"/>
    </row>
    <row r="284" spans="1:30">
      <c r="A284" s="355"/>
      <c r="B284" s="355"/>
      <c r="AC284" s="782"/>
      <c r="AD284" s="782"/>
    </row>
    <row r="285" spans="1:30">
      <c r="A285" s="355"/>
      <c r="B285" s="355"/>
      <c r="AC285" s="782"/>
      <c r="AD285" s="782"/>
    </row>
    <row r="286" spans="1:30">
      <c r="A286" s="355"/>
      <c r="B286" s="355"/>
      <c r="AC286" s="782"/>
      <c r="AD286" s="782"/>
    </row>
    <row r="287" spans="1:30">
      <c r="A287" s="355"/>
      <c r="B287" s="355"/>
      <c r="AC287" s="782"/>
      <c r="AD287" s="782"/>
    </row>
    <row r="288" spans="1:30">
      <c r="A288" s="355"/>
      <c r="B288" s="355"/>
      <c r="AC288" s="782"/>
      <c r="AD288" s="782"/>
    </row>
    <row r="289" spans="1:30">
      <c r="A289" s="355"/>
      <c r="B289" s="355"/>
      <c r="AC289" s="782"/>
      <c r="AD289" s="782"/>
    </row>
    <row r="290" spans="1:30">
      <c r="A290" s="355"/>
      <c r="B290" s="355"/>
      <c r="AC290" s="782"/>
      <c r="AD290" s="782"/>
    </row>
    <row r="291" spans="1:30">
      <c r="A291" s="355"/>
      <c r="B291" s="355"/>
      <c r="AC291" s="782"/>
      <c r="AD291" s="782"/>
    </row>
    <row r="292" spans="1:30">
      <c r="AC292" s="782"/>
      <c r="AD292" s="782"/>
    </row>
    <row r="293" spans="1:30">
      <c r="AC293" s="782"/>
      <c r="AD293" s="782"/>
    </row>
    <row r="294" spans="1:30">
      <c r="AC294" s="782"/>
      <c r="AD294" s="782"/>
    </row>
    <row r="295" spans="1:30">
      <c r="AC295" s="782"/>
      <c r="AD295" s="782"/>
    </row>
    <row r="296" spans="1:30">
      <c r="AC296" s="782"/>
      <c r="AD296" s="782"/>
    </row>
    <row r="297" spans="1:30">
      <c r="AC297" s="782"/>
      <c r="AD297" s="782"/>
    </row>
    <row r="298" spans="1:30">
      <c r="AC298" s="782"/>
      <c r="AD298" s="782"/>
    </row>
    <row r="299" spans="1:30">
      <c r="AC299" s="782"/>
      <c r="AD299" s="782"/>
    </row>
  </sheetData>
  <sortState ref="A10:D120">
    <sortCondition ref="B10:B120"/>
    <sortCondition ref="C10:C120"/>
    <sortCondition ref="D10:D120"/>
  </sortState>
  <mergeCells count="4">
    <mergeCell ref="F2:Z2"/>
    <mergeCell ref="A3:D3"/>
    <mergeCell ref="F3:Z3"/>
    <mergeCell ref="A6:D6"/>
  </mergeCells>
  <pageMargins left="0.19685039370078741" right="0.19685039370078741" top="0.19685039370078741" bottom="0.19685039370078741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149"/>
  <sheetViews>
    <sheetView view="pageBreakPreview" zoomScale="75" zoomScaleNormal="85" workbookViewId="0">
      <selection activeCell="T12" sqref="T12"/>
    </sheetView>
  </sheetViews>
  <sheetFormatPr defaultColWidth="11.42578125" defaultRowHeight="12.75"/>
  <cols>
    <col min="1" max="2" width="12.7109375" style="692" customWidth="1"/>
    <col min="3" max="3" width="21.140625" style="692" customWidth="1"/>
    <col min="4" max="4" width="21.85546875" style="692" bestFit="1" customWidth="1"/>
    <col min="5" max="5" width="11.42578125" style="799" customWidth="1"/>
    <col min="6" max="6" width="10.42578125" style="799" customWidth="1"/>
    <col min="7" max="7" width="12.28515625" style="799" customWidth="1"/>
    <col min="8" max="16" width="11.5703125" style="799" customWidth="1"/>
    <col min="17" max="17" width="12.28515625" style="1775" customWidth="1"/>
    <col min="18" max="19" width="11.42578125" style="1775" customWidth="1"/>
    <col min="20" max="20" width="11.42578125" style="1776" customWidth="1"/>
    <col min="21" max="21" width="11.42578125" style="1775" customWidth="1"/>
    <col min="22" max="22" width="6.85546875" style="1775" customWidth="1"/>
    <col min="23" max="24" width="11.42578125" style="1775" customWidth="1"/>
    <col min="25" max="25" width="11.42578125" style="1777" customWidth="1"/>
    <col min="26" max="26" width="11.42578125" style="1775"/>
    <col min="27" max="28" width="11.42578125" style="1775" customWidth="1"/>
    <col min="29" max="29" width="11.42578125" style="1776" customWidth="1"/>
    <col min="30" max="30" width="11.42578125" style="1775" customWidth="1"/>
    <col min="31" max="31" width="6.85546875" style="1775" customWidth="1"/>
    <col min="32" max="33" width="11.42578125" style="1775" customWidth="1"/>
    <col min="34" max="34" width="11.42578125" style="1777" customWidth="1"/>
    <col min="35" max="35" width="11.42578125" style="692"/>
    <col min="36" max="37" width="11.42578125" style="1775" customWidth="1"/>
    <col min="38" max="38" width="11.42578125" style="1776" customWidth="1"/>
    <col min="39" max="39" width="11.42578125" style="1775" customWidth="1"/>
    <col min="40" max="40" width="6.85546875" style="1775" customWidth="1"/>
    <col min="41" max="42" width="11.42578125" style="1775" customWidth="1"/>
    <col min="43" max="43" width="11.42578125" style="1777" customWidth="1"/>
    <col min="44" max="16384" width="11.42578125" style="692"/>
  </cols>
  <sheetData>
    <row r="2" spans="1:43">
      <c r="C2" s="2277"/>
      <c r="D2" s="2277"/>
      <c r="E2" s="2277"/>
      <c r="F2" s="2277"/>
      <c r="G2" s="2277"/>
      <c r="H2" s="2277"/>
      <c r="I2" s="1806"/>
      <c r="J2" s="1806"/>
      <c r="K2" s="1806"/>
      <c r="L2" s="1806"/>
      <c r="M2" s="1806"/>
      <c r="N2" s="1806"/>
      <c r="O2" s="1806"/>
      <c r="P2" s="1806"/>
      <c r="Q2" s="1773"/>
      <c r="R2" s="1774"/>
      <c r="AA2" s="1774"/>
      <c r="AJ2" s="1774"/>
    </row>
    <row r="3" spans="1:43">
      <c r="C3" s="2278"/>
      <c r="D3" s="2278"/>
      <c r="E3" s="2278"/>
      <c r="F3" s="2278"/>
      <c r="G3" s="2278"/>
      <c r="H3" s="2278"/>
      <c r="I3" s="1807"/>
      <c r="J3" s="1807"/>
      <c r="K3" s="1807"/>
      <c r="L3" s="1807"/>
      <c r="M3" s="1807"/>
      <c r="N3" s="1807"/>
      <c r="O3" s="1807"/>
      <c r="P3" s="1807"/>
      <c r="Q3" s="1778"/>
      <c r="R3" s="1776"/>
      <c r="AA3" s="1776"/>
      <c r="AJ3" s="1776"/>
    </row>
    <row r="4" spans="1:43">
      <c r="C4" s="2291" t="str">
        <f>+RELACION!C65</f>
        <v>COES/D/DO/STR-INF-074-2012 Revision 3</v>
      </c>
      <c r="D4" s="2291"/>
      <c r="E4" s="2291"/>
      <c r="F4" s="2291"/>
      <c r="G4" s="2291"/>
      <c r="H4" s="2291"/>
      <c r="I4" s="2291"/>
      <c r="J4" s="2291"/>
      <c r="K4" s="2291"/>
      <c r="L4" s="2291"/>
      <c r="M4" s="2291"/>
      <c r="N4" s="2291"/>
      <c r="O4" s="2291"/>
      <c r="P4" s="2291"/>
      <c r="Q4" s="1778"/>
      <c r="R4" s="1776"/>
      <c r="AA4" s="1776"/>
      <c r="AJ4" s="1776"/>
    </row>
    <row r="5" spans="1:43">
      <c r="C5" s="781"/>
      <c r="D5" s="781"/>
      <c r="E5" s="1807"/>
      <c r="F5" s="1807"/>
      <c r="G5" s="1807"/>
      <c r="H5" s="1807"/>
      <c r="I5" s="1807"/>
      <c r="J5" s="1807"/>
      <c r="K5" s="1807"/>
      <c r="L5" s="1807"/>
      <c r="M5" s="1807"/>
      <c r="N5" s="1807"/>
      <c r="O5" s="1807"/>
      <c r="P5" s="1807"/>
      <c r="Q5" s="1778"/>
      <c r="R5" s="1776"/>
      <c r="AA5" s="1776"/>
      <c r="AJ5" s="1776"/>
    </row>
    <row r="6" spans="1:43">
      <c r="C6" s="2292" t="s">
        <v>1612</v>
      </c>
      <c r="D6" s="2292"/>
      <c r="E6" s="2292"/>
      <c r="F6" s="2292"/>
      <c r="G6" s="2292"/>
      <c r="H6" s="2292"/>
      <c r="I6" s="1772"/>
      <c r="J6" s="1772"/>
      <c r="K6" s="1772"/>
      <c r="L6" s="1772"/>
      <c r="M6" s="1772"/>
      <c r="N6" s="1772"/>
      <c r="O6" s="1772"/>
      <c r="P6" s="1772"/>
      <c r="Q6" s="1779"/>
      <c r="S6" s="1775">
        <f>SUM(S12:S134)</f>
        <v>4984.0970000000007</v>
      </c>
      <c r="AB6" s="1775">
        <f>SUM(AB12:AB134)</f>
        <v>4974.9430000000011</v>
      </c>
      <c r="AK6" s="1775">
        <f>SUM(AK12:AK134)</f>
        <v>4974.9820000000009</v>
      </c>
    </row>
    <row r="7" spans="1:43" ht="13.5" thickBot="1">
      <c r="C7" s="1342"/>
      <c r="D7" s="1342"/>
      <c r="E7" s="1343"/>
      <c r="F7" s="1343"/>
      <c r="G7" s="1343"/>
      <c r="H7" s="1343"/>
      <c r="I7" s="1772"/>
      <c r="J7" s="1772"/>
      <c r="K7" s="1772"/>
      <c r="L7" s="1772"/>
      <c r="M7" s="1772"/>
      <c r="N7" s="1772"/>
      <c r="O7" s="1772"/>
      <c r="P7" s="1772"/>
      <c r="Q7" s="1779"/>
    </row>
    <row r="8" spans="1:43" ht="13.5" customHeight="1" thickBot="1">
      <c r="C8" s="880"/>
      <c r="D8" s="778"/>
      <c r="E8" s="2288" t="s">
        <v>1677</v>
      </c>
      <c r="F8" s="2289"/>
      <c r="G8" s="2289"/>
      <c r="H8" s="2290"/>
      <c r="I8" s="2288" t="s">
        <v>1674</v>
      </c>
      <c r="J8" s="2289"/>
      <c r="K8" s="2289"/>
      <c r="L8" s="2290"/>
      <c r="M8" s="2288" t="s">
        <v>1690</v>
      </c>
      <c r="N8" s="2289"/>
      <c r="O8" s="2289"/>
      <c r="P8" s="2290"/>
      <c r="Q8" s="1774"/>
      <c r="R8" s="1775" t="s">
        <v>1689</v>
      </c>
      <c r="AA8" s="1775" t="s">
        <v>1694</v>
      </c>
      <c r="AJ8" s="1775" t="s">
        <v>1695</v>
      </c>
    </row>
    <row r="9" spans="1:43">
      <c r="C9" s="777" t="s">
        <v>558</v>
      </c>
      <c r="D9" s="775" t="s">
        <v>559</v>
      </c>
      <c r="E9" s="1808" t="s">
        <v>991</v>
      </c>
      <c r="F9" s="1809" t="s">
        <v>990</v>
      </c>
      <c r="G9" s="1810" t="s">
        <v>907</v>
      </c>
      <c r="H9" s="1811" t="s">
        <v>989</v>
      </c>
      <c r="I9" s="1808" t="s">
        <v>991</v>
      </c>
      <c r="J9" s="1809" t="s">
        <v>990</v>
      </c>
      <c r="K9" s="1810" t="s">
        <v>907</v>
      </c>
      <c r="L9" s="1811" t="s">
        <v>989</v>
      </c>
      <c r="M9" s="1808" t="s">
        <v>991</v>
      </c>
      <c r="N9" s="1809" t="s">
        <v>990</v>
      </c>
      <c r="O9" s="1810" t="s">
        <v>907</v>
      </c>
      <c r="P9" s="1811" t="s">
        <v>989</v>
      </c>
      <c r="Q9" s="1780"/>
    </row>
    <row r="10" spans="1:43">
      <c r="C10" s="777"/>
      <c r="D10" s="775"/>
      <c r="E10" s="1808" t="s">
        <v>900</v>
      </c>
      <c r="F10" s="1812" t="s">
        <v>988</v>
      </c>
      <c r="G10" s="1810"/>
      <c r="H10" s="1813" t="s">
        <v>987</v>
      </c>
      <c r="I10" s="1808" t="s">
        <v>900</v>
      </c>
      <c r="J10" s="1812" t="s">
        <v>988</v>
      </c>
      <c r="K10" s="1810"/>
      <c r="L10" s="1813" t="s">
        <v>987</v>
      </c>
      <c r="M10" s="1808" t="s">
        <v>900</v>
      </c>
      <c r="N10" s="1812" t="s">
        <v>988</v>
      </c>
      <c r="O10" s="1810"/>
      <c r="P10" s="1813" t="s">
        <v>987</v>
      </c>
      <c r="Q10" s="1780"/>
      <c r="S10" s="1775" t="s">
        <v>986</v>
      </c>
      <c r="U10" s="1776" t="s">
        <v>985</v>
      </c>
      <c r="X10" s="1775" t="s">
        <v>984</v>
      </c>
      <c r="AB10" s="1775" t="s">
        <v>986</v>
      </c>
      <c r="AD10" s="1776" t="s">
        <v>985</v>
      </c>
      <c r="AG10" s="1775" t="s">
        <v>984</v>
      </c>
      <c r="AK10" s="1775" t="s">
        <v>986</v>
      </c>
      <c r="AM10" s="1776" t="s">
        <v>985</v>
      </c>
      <c r="AP10" s="1775" t="s">
        <v>984</v>
      </c>
    </row>
    <row r="11" spans="1:43" ht="13.5" thickBot="1">
      <c r="C11" s="879"/>
      <c r="D11" s="878"/>
      <c r="E11" s="1814" t="s">
        <v>11</v>
      </c>
      <c r="F11" s="1815" t="s">
        <v>11</v>
      </c>
      <c r="G11" s="1816" t="s">
        <v>11</v>
      </c>
      <c r="H11" s="1817" t="s">
        <v>11</v>
      </c>
      <c r="I11" s="1814" t="s">
        <v>11</v>
      </c>
      <c r="J11" s="1815" t="s">
        <v>11</v>
      </c>
      <c r="K11" s="1816" t="s">
        <v>11</v>
      </c>
      <c r="L11" s="1817" t="s">
        <v>11</v>
      </c>
      <c r="M11" s="1814" t="s">
        <v>11</v>
      </c>
      <c r="N11" s="1815" t="s">
        <v>11</v>
      </c>
      <c r="O11" s="1816" t="s">
        <v>11</v>
      </c>
      <c r="P11" s="1817" t="s">
        <v>11</v>
      </c>
      <c r="Q11" s="1780"/>
      <c r="S11" s="1775" t="s">
        <v>983</v>
      </c>
      <c r="U11" s="1776" t="s">
        <v>982</v>
      </c>
      <c r="AB11" s="1775" t="s">
        <v>983</v>
      </c>
      <c r="AD11" s="1776" t="s">
        <v>982</v>
      </c>
      <c r="AK11" s="1775" t="s">
        <v>983</v>
      </c>
      <c r="AM11" s="1776" t="s">
        <v>982</v>
      </c>
    </row>
    <row r="12" spans="1:43">
      <c r="A12" s="1681"/>
      <c r="B12" s="817"/>
      <c r="C12" s="871" t="str">
        <f>+Datos!G11</f>
        <v>AGUAYTIA</v>
      </c>
      <c r="D12" s="873" t="str">
        <f>+Datos!H11</f>
        <v>TG-1</v>
      </c>
      <c r="E12" s="1818">
        <f t="shared" ref="E12:E57" si="0">+G12/E$136</f>
        <v>71038.164607742889</v>
      </c>
      <c r="F12" s="1819">
        <f t="shared" ref="F12:F25" si="1">+Y12</f>
        <v>71038</v>
      </c>
      <c r="G12" s="800">
        <f>+Datos!K11*1000</f>
        <v>88216.532505568597</v>
      </c>
      <c r="H12" s="856">
        <f t="shared" ref="H12:H43" si="2">+F12*F$128</f>
        <v>87419.430598437466</v>
      </c>
      <c r="I12" s="1818">
        <f t="shared" ref="I12:I43" si="3">+K12/I$136</f>
        <v>71046.210737565489</v>
      </c>
      <c r="J12" s="1819">
        <f>+AH12</f>
        <v>71046</v>
      </c>
      <c r="K12" s="800">
        <f>+G12</f>
        <v>88216.532505568597</v>
      </c>
      <c r="L12" s="856">
        <f t="shared" ref="L12:L43" si="4">+J12*J$128</f>
        <v>87258.815799772565</v>
      </c>
      <c r="M12" s="1818">
        <f t="shared" ref="M12:M38" si="5">+O12/M$136</f>
        <v>71049.993971874515</v>
      </c>
      <c r="N12" s="1819">
        <f>+AQ12</f>
        <v>71050</v>
      </c>
      <c r="O12" s="800">
        <f>+K12</f>
        <v>88216.532505568597</v>
      </c>
      <c r="P12" s="856">
        <f t="shared" ref="P12:P43" si="6">+N12*N$128</f>
        <v>87259.766080244241</v>
      </c>
      <c r="Q12" s="1781"/>
      <c r="R12" s="1798" t="s">
        <v>568</v>
      </c>
      <c r="S12" s="1798">
        <v>71.037999999999997</v>
      </c>
      <c r="T12" s="1783" t="s">
        <v>568</v>
      </c>
      <c r="U12" s="1775">
        <v>1</v>
      </c>
      <c r="V12" s="1775">
        <v>1</v>
      </c>
      <c r="W12" s="1784" t="s">
        <v>568</v>
      </c>
      <c r="X12" s="1785">
        <v>71.037999999999997</v>
      </c>
      <c r="Y12" s="1786">
        <f>+X12*1000</f>
        <v>71038</v>
      </c>
      <c r="AA12" s="1798" t="s">
        <v>568</v>
      </c>
      <c r="AB12" s="1798">
        <v>71.046000000000006</v>
      </c>
      <c r="AC12" s="1783" t="s">
        <v>568</v>
      </c>
      <c r="AD12" s="1775">
        <v>1</v>
      </c>
      <c r="AE12" s="1775">
        <v>1</v>
      </c>
      <c r="AF12" s="1784" t="s">
        <v>568</v>
      </c>
      <c r="AG12" s="1785">
        <v>71.046000000000006</v>
      </c>
      <c r="AH12" s="1786">
        <f>+AG12*1000</f>
        <v>71046</v>
      </c>
      <c r="AJ12" s="1798" t="s">
        <v>568</v>
      </c>
      <c r="AK12" s="1798">
        <v>71.05</v>
      </c>
      <c r="AL12" s="1783" t="s">
        <v>568</v>
      </c>
      <c r="AM12" s="1775">
        <v>1</v>
      </c>
      <c r="AN12" s="1775">
        <v>1</v>
      </c>
      <c r="AO12" s="1784" t="s">
        <v>568</v>
      </c>
      <c r="AP12" s="1785">
        <v>71.05</v>
      </c>
      <c r="AQ12" s="1786">
        <f>+AP12*1000</f>
        <v>71050</v>
      </c>
    </row>
    <row r="13" spans="1:43">
      <c r="A13" s="1681"/>
      <c r="B13" s="817"/>
      <c r="C13" s="871" t="str">
        <f>+Datos!G12</f>
        <v>AGUAYTIA</v>
      </c>
      <c r="D13" s="873" t="str">
        <f>+Datos!H12</f>
        <v>TG-2</v>
      </c>
      <c r="E13" s="1818">
        <f t="shared" si="0"/>
        <v>69981.354496711632</v>
      </c>
      <c r="F13" s="1819">
        <f t="shared" si="1"/>
        <v>69981</v>
      </c>
      <c r="G13" s="800">
        <f>+Datos!K12*1000</f>
        <v>86904.165779502582</v>
      </c>
      <c r="H13" s="856">
        <f t="shared" si="2"/>
        <v>86118.685389640086</v>
      </c>
      <c r="I13" s="1818">
        <f t="shared" si="3"/>
        <v>69989.280927054409</v>
      </c>
      <c r="J13" s="1819">
        <f t="shared" ref="J13:J25" si="7">+AH13</f>
        <v>69989</v>
      </c>
      <c r="K13" s="800">
        <f t="shared" ref="K13:K76" si="8">+G13</f>
        <v>86904.165779502582</v>
      </c>
      <c r="L13" s="856">
        <f t="shared" si="4"/>
        <v>85960.606635282515</v>
      </c>
      <c r="M13" s="1818">
        <f t="shared" si="5"/>
        <v>69993.007879500117</v>
      </c>
      <c r="N13" s="1819">
        <f t="shared" ref="N13:N25" si="9">+AQ13</f>
        <v>69993</v>
      </c>
      <c r="O13" s="800">
        <f t="shared" ref="O13:O76" si="10">+K13</f>
        <v>86904.165779502582</v>
      </c>
      <c r="P13" s="856">
        <f t="shared" si="6"/>
        <v>85961.615865651445</v>
      </c>
      <c r="Q13" s="1781"/>
      <c r="R13" s="1798" t="s">
        <v>572</v>
      </c>
      <c r="S13" s="1798">
        <v>69.980999999999995</v>
      </c>
      <c r="T13" s="1787" t="s">
        <v>572</v>
      </c>
      <c r="U13" s="1775">
        <v>2</v>
      </c>
      <c r="V13" s="1775">
        <v>2</v>
      </c>
      <c r="W13" s="1784" t="s">
        <v>572</v>
      </c>
      <c r="X13" s="1785">
        <v>69.980999999999995</v>
      </c>
      <c r="Y13" s="1786">
        <f t="shared" ref="Y13:Y76" si="11">+X13*1000</f>
        <v>69981</v>
      </c>
      <c r="AA13" s="1798" t="s">
        <v>572</v>
      </c>
      <c r="AB13" s="1798">
        <v>69.989000000000004</v>
      </c>
      <c r="AC13" s="1787" t="s">
        <v>572</v>
      </c>
      <c r="AD13" s="1775">
        <v>2</v>
      </c>
      <c r="AE13" s="1775">
        <v>2</v>
      </c>
      <c r="AF13" s="1784" t="s">
        <v>572</v>
      </c>
      <c r="AG13" s="1785">
        <v>69.989000000000004</v>
      </c>
      <c r="AH13" s="1786">
        <f t="shared" ref="AH13:AH76" si="12">+AG13*1000</f>
        <v>69989</v>
      </c>
      <c r="AJ13" s="1798" t="s">
        <v>572</v>
      </c>
      <c r="AK13" s="1798">
        <v>69.992999999999995</v>
      </c>
      <c r="AL13" s="1787" t="s">
        <v>572</v>
      </c>
      <c r="AM13" s="1775">
        <v>2</v>
      </c>
      <c r="AN13" s="1775">
        <v>2</v>
      </c>
      <c r="AO13" s="1784" t="s">
        <v>572</v>
      </c>
      <c r="AP13" s="1785">
        <v>69.992999999999995</v>
      </c>
      <c r="AQ13" s="1786">
        <f t="shared" ref="AQ13:AQ76" si="13">+AP13*1000</f>
        <v>69993</v>
      </c>
    </row>
    <row r="14" spans="1:43">
      <c r="A14" s="1681"/>
      <c r="B14" s="817"/>
      <c r="C14" s="870" t="str">
        <f>+Datos!G13</f>
        <v>CAHUA</v>
      </c>
      <c r="D14" s="869" t="str">
        <f>+Datos!H13</f>
        <v xml:space="preserve"> </v>
      </c>
      <c r="E14" s="1820">
        <f t="shared" si="0"/>
        <v>32972.602815067905</v>
      </c>
      <c r="F14" s="1821">
        <f t="shared" si="1"/>
        <v>32973</v>
      </c>
      <c r="G14" s="868">
        <f>+Datos!K13*1000</f>
        <v>40946</v>
      </c>
      <c r="H14" s="867">
        <f t="shared" si="2"/>
        <v>40576.605269324566</v>
      </c>
      <c r="I14" s="1820">
        <f t="shared" si="3"/>
        <v>32976.337453262793</v>
      </c>
      <c r="J14" s="1821">
        <f t="shared" si="7"/>
        <v>32976</v>
      </c>
      <c r="K14" s="868">
        <f t="shared" si="8"/>
        <v>40946</v>
      </c>
      <c r="L14" s="867">
        <f t="shared" si="4"/>
        <v>40501.178248082935</v>
      </c>
      <c r="M14" s="1820">
        <f t="shared" si="5"/>
        <v>32978.093454180278</v>
      </c>
      <c r="N14" s="1821">
        <f t="shared" si="9"/>
        <v>32978</v>
      </c>
      <c r="O14" s="868">
        <f t="shared" si="10"/>
        <v>40946</v>
      </c>
      <c r="P14" s="867">
        <f t="shared" si="6"/>
        <v>40501.795436935885</v>
      </c>
      <c r="Q14" s="1781"/>
      <c r="R14" s="1798" t="s">
        <v>981</v>
      </c>
      <c r="S14" s="1798">
        <v>0</v>
      </c>
      <c r="T14" s="1790" t="s">
        <v>768</v>
      </c>
      <c r="U14" s="1775">
        <v>73</v>
      </c>
      <c r="V14" s="1775">
        <v>3</v>
      </c>
      <c r="W14" s="1784" t="s">
        <v>576</v>
      </c>
      <c r="X14" s="1785">
        <v>32.972999999999999</v>
      </c>
      <c r="Y14" s="1786">
        <f t="shared" si="11"/>
        <v>32973</v>
      </c>
      <c r="AA14" s="1798" t="s">
        <v>981</v>
      </c>
      <c r="AB14" s="1798">
        <v>0</v>
      </c>
      <c r="AC14" s="1790" t="s">
        <v>768</v>
      </c>
      <c r="AD14" s="1775">
        <v>73</v>
      </c>
      <c r="AE14" s="1775">
        <v>3</v>
      </c>
      <c r="AF14" s="1784" t="s">
        <v>576</v>
      </c>
      <c r="AG14" s="1785">
        <v>32.975999999999999</v>
      </c>
      <c r="AH14" s="1786">
        <f t="shared" si="12"/>
        <v>32976</v>
      </c>
      <c r="AJ14" s="1798" t="s">
        <v>981</v>
      </c>
      <c r="AK14" s="1798">
        <v>0</v>
      </c>
      <c r="AL14" s="1790" t="s">
        <v>768</v>
      </c>
      <c r="AM14" s="1775">
        <v>73</v>
      </c>
      <c r="AN14" s="1775">
        <v>3</v>
      </c>
      <c r="AO14" s="1784" t="s">
        <v>576</v>
      </c>
      <c r="AP14" s="1785">
        <v>32.978000000000002</v>
      </c>
      <c r="AQ14" s="1786">
        <f t="shared" si="13"/>
        <v>32978</v>
      </c>
    </row>
    <row r="15" spans="1:43">
      <c r="A15" s="1681"/>
      <c r="B15" s="817"/>
      <c r="C15" s="871" t="str">
        <f>+Datos!G14</f>
        <v>PARIAC</v>
      </c>
      <c r="D15" s="873" t="str">
        <f>+Datos!H14</f>
        <v xml:space="preserve"> </v>
      </c>
      <c r="E15" s="1818">
        <f t="shared" si="0"/>
        <v>3986.8938733307573</v>
      </c>
      <c r="F15" s="1819">
        <f t="shared" si="1"/>
        <v>3987</v>
      </c>
      <c r="G15" s="800">
        <f>+Datos!K14*1000</f>
        <v>4951</v>
      </c>
      <c r="H15" s="856">
        <f t="shared" si="2"/>
        <v>4906.4060051799061</v>
      </c>
      <c r="I15" s="1818">
        <f t="shared" si="3"/>
        <v>3987.3454484224121</v>
      </c>
      <c r="J15" s="1819">
        <f t="shared" si="7"/>
        <v>3987</v>
      </c>
      <c r="K15" s="800">
        <f t="shared" si="8"/>
        <v>4951</v>
      </c>
      <c r="L15" s="856">
        <f t="shared" si="4"/>
        <v>4896.8400556497654</v>
      </c>
      <c r="M15" s="1818">
        <f t="shared" si="5"/>
        <v>3987.5577758913341</v>
      </c>
      <c r="N15" s="1819">
        <f t="shared" si="9"/>
        <v>3988</v>
      </c>
      <c r="O15" s="800">
        <f t="shared" si="10"/>
        <v>4951</v>
      </c>
      <c r="P15" s="856">
        <f t="shared" si="6"/>
        <v>4897.8458427588184</v>
      </c>
      <c r="Q15" s="1781"/>
      <c r="R15" s="1798" t="s">
        <v>980</v>
      </c>
      <c r="S15" s="1798">
        <v>18.119</v>
      </c>
      <c r="T15" s="1787" t="s">
        <v>778</v>
      </c>
      <c r="U15" s="1775">
        <v>78</v>
      </c>
      <c r="V15" s="1775">
        <v>4</v>
      </c>
      <c r="W15" s="1784" t="s">
        <v>580</v>
      </c>
      <c r="X15" s="1785">
        <v>3.9870000000000001</v>
      </c>
      <c r="Y15" s="1786">
        <f t="shared" si="11"/>
        <v>3987</v>
      </c>
      <c r="AA15" s="1798" t="s">
        <v>980</v>
      </c>
      <c r="AB15" s="1798">
        <v>18.120999999999999</v>
      </c>
      <c r="AC15" s="1787" t="s">
        <v>778</v>
      </c>
      <c r="AD15" s="1775">
        <v>78</v>
      </c>
      <c r="AE15" s="1775">
        <v>4</v>
      </c>
      <c r="AF15" s="1784" t="s">
        <v>580</v>
      </c>
      <c r="AG15" s="1785">
        <v>3.9870000000000001</v>
      </c>
      <c r="AH15" s="1786">
        <f t="shared" si="12"/>
        <v>3987</v>
      </c>
      <c r="AJ15" s="1798" t="s">
        <v>980</v>
      </c>
      <c r="AK15" s="1798">
        <v>18.122</v>
      </c>
      <c r="AL15" s="1787" t="s">
        <v>778</v>
      </c>
      <c r="AM15" s="1775">
        <v>78</v>
      </c>
      <c r="AN15" s="1775">
        <v>4</v>
      </c>
      <c r="AO15" s="1784" t="s">
        <v>580</v>
      </c>
      <c r="AP15" s="1785">
        <v>3.988</v>
      </c>
      <c r="AQ15" s="1786">
        <f t="shared" si="13"/>
        <v>3988</v>
      </c>
    </row>
    <row r="16" spans="1:43">
      <c r="A16" s="1681"/>
      <c r="B16" s="817"/>
      <c r="C16" s="871" t="str">
        <f>+Datos!G15</f>
        <v>GALLITO CIEGO</v>
      </c>
      <c r="D16" s="873" t="str">
        <f>+Datos!H15</f>
        <v xml:space="preserve"> </v>
      </c>
      <c r="E16" s="1818">
        <f t="shared" si="0"/>
        <v>23177.293367442104</v>
      </c>
      <c r="F16" s="1819">
        <f t="shared" si="1"/>
        <v>23177</v>
      </c>
      <c r="G16" s="800">
        <f>+Datos!K15*1000</f>
        <v>28782</v>
      </c>
      <c r="H16" s="856">
        <f t="shared" si="2"/>
        <v>28521.638320053844</v>
      </c>
      <c r="I16" s="1818">
        <f t="shared" si="3"/>
        <v>23179.918541000578</v>
      </c>
      <c r="J16" s="1819">
        <f t="shared" si="7"/>
        <v>23180</v>
      </c>
      <c r="K16" s="800">
        <f t="shared" si="8"/>
        <v>28782</v>
      </c>
      <c r="L16" s="856">
        <f t="shared" si="4"/>
        <v>28469.71469524995</v>
      </c>
      <c r="M16" s="1818">
        <f t="shared" si="5"/>
        <v>23181.152879358589</v>
      </c>
      <c r="N16" s="1819">
        <f t="shared" si="9"/>
        <v>23181</v>
      </c>
      <c r="O16" s="800">
        <f t="shared" si="10"/>
        <v>28782</v>
      </c>
      <c r="P16" s="856">
        <f t="shared" si="6"/>
        <v>28469.650070459422</v>
      </c>
      <c r="Q16" s="1781"/>
      <c r="R16" s="1798" t="s">
        <v>979</v>
      </c>
      <c r="S16" s="1798">
        <v>9.9849999999999994</v>
      </c>
      <c r="T16" s="1787" t="s">
        <v>780</v>
      </c>
      <c r="U16" s="1775">
        <v>79</v>
      </c>
      <c r="V16" s="1775">
        <v>5</v>
      </c>
      <c r="W16" s="1784" t="s">
        <v>583</v>
      </c>
      <c r="X16" s="1785">
        <v>23.177</v>
      </c>
      <c r="Y16" s="1786">
        <f t="shared" si="11"/>
        <v>23177</v>
      </c>
      <c r="AA16" s="1798" t="s">
        <v>979</v>
      </c>
      <c r="AB16" s="1798">
        <v>9.9860000000000007</v>
      </c>
      <c r="AC16" s="1787" t="s">
        <v>780</v>
      </c>
      <c r="AD16" s="1775">
        <v>79</v>
      </c>
      <c r="AE16" s="1775">
        <v>5</v>
      </c>
      <c r="AF16" s="1784" t="s">
        <v>583</v>
      </c>
      <c r="AG16" s="1785">
        <v>23.18</v>
      </c>
      <c r="AH16" s="1786">
        <f t="shared" si="12"/>
        <v>23180</v>
      </c>
      <c r="AJ16" s="1798" t="s">
        <v>979</v>
      </c>
      <c r="AK16" s="1798">
        <v>9.9870000000000001</v>
      </c>
      <c r="AL16" s="1787" t="s">
        <v>780</v>
      </c>
      <c r="AM16" s="1775">
        <v>79</v>
      </c>
      <c r="AN16" s="1775">
        <v>5</v>
      </c>
      <c r="AO16" s="1784" t="s">
        <v>583</v>
      </c>
      <c r="AP16" s="1785">
        <v>23.181000000000001</v>
      </c>
      <c r="AQ16" s="1786">
        <f t="shared" si="13"/>
        <v>23181</v>
      </c>
    </row>
    <row r="17" spans="1:43">
      <c r="A17" s="1681"/>
      <c r="B17" s="817"/>
      <c r="C17" s="871" t="str">
        <f>+Datos!G16</f>
        <v xml:space="preserve">SAN ANTONIO </v>
      </c>
      <c r="D17" s="873" t="str">
        <f>+Datos!H16</f>
        <v xml:space="preserve"> </v>
      </c>
      <c r="E17" s="1818">
        <f t="shared" si="0"/>
        <v>467.0568464010986</v>
      </c>
      <c r="F17" s="1819">
        <f t="shared" si="1"/>
        <v>467</v>
      </c>
      <c r="G17" s="800">
        <f>+Datos!K16*1000</f>
        <v>580</v>
      </c>
      <c r="H17" s="856">
        <f t="shared" si="2"/>
        <v>574.69064570328976</v>
      </c>
      <c r="I17" s="1818">
        <f t="shared" si="3"/>
        <v>467.10974754292045</v>
      </c>
      <c r="J17" s="1819">
        <f t="shared" si="7"/>
        <v>467</v>
      </c>
      <c r="K17" s="800">
        <f t="shared" si="8"/>
        <v>580</v>
      </c>
      <c r="L17" s="856">
        <f t="shared" si="4"/>
        <v>573.57017958074755</v>
      </c>
      <c r="M17" s="1818">
        <f t="shared" si="5"/>
        <v>467.13462129205692</v>
      </c>
      <c r="N17" s="1819">
        <f t="shared" si="9"/>
        <v>467</v>
      </c>
      <c r="O17" s="800">
        <f t="shared" si="10"/>
        <v>580</v>
      </c>
      <c r="P17" s="856">
        <f t="shared" si="6"/>
        <v>573.54413454572921</v>
      </c>
      <c r="Q17" s="1781"/>
      <c r="R17" s="1798" t="s">
        <v>978</v>
      </c>
      <c r="S17" s="1798">
        <v>208.834</v>
      </c>
      <c r="T17" s="1787" t="s">
        <v>660</v>
      </c>
      <c r="U17" s="1775">
        <v>27</v>
      </c>
      <c r="V17" s="1775">
        <v>6</v>
      </c>
      <c r="W17" s="1784" t="s">
        <v>587</v>
      </c>
      <c r="X17" s="1785">
        <v>0.46700000000000003</v>
      </c>
      <c r="Y17" s="1786">
        <f t="shared" si="11"/>
        <v>467</v>
      </c>
      <c r="AA17" s="1798" t="s">
        <v>978</v>
      </c>
      <c r="AB17" s="1798">
        <v>208.858</v>
      </c>
      <c r="AC17" s="1787" t="s">
        <v>660</v>
      </c>
      <c r="AD17" s="1775">
        <v>27</v>
      </c>
      <c r="AE17" s="1775">
        <v>6</v>
      </c>
      <c r="AF17" s="1784" t="s">
        <v>587</v>
      </c>
      <c r="AG17" s="1785">
        <v>0.46700000000000003</v>
      </c>
      <c r="AH17" s="1786">
        <f t="shared" si="12"/>
        <v>467</v>
      </c>
      <c r="AJ17" s="1798" t="s">
        <v>978</v>
      </c>
      <c r="AK17" s="1798">
        <v>208.869</v>
      </c>
      <c r="AL17" s="1787" t="s">
        <v>660</v>
      </c>
      <c r="AM17" s="1775">
        <v>27</v>
      </c>
      <c r="AN17" s="1775">
        <v>6</v>
      </c>
      <c r="AO17" s="1784" t="s">
        <v>587</v>
      </c>
      <c r="AP17" s="1785">
        <v>0.46700000000000003</v>
      </c>
      <c r="AQ17" s="1786">
        <f t="shared" si="13"/>
        <v>467</v>
      </c>
    </row>
    <row r="18" spans="1:43">
      <c r="A18" s="1681"/>
      <c r="B18" s="817"/>
      <c r="C18" s="871" t="str">
        <f>+Datos!G17</f>
        <v>SAN IGNACIO</v>
      </c>
      <c r="D18" s="873" t="str">
        <f>+Datos!H17</f>
        <v xml:space="preserve"> </v>
      </c>
      <c r="E18" s="1818">
        <f t="shared" si="0"/>
        <v>339.82411927804071</v>
      </c>
      <c r="F18" s="1819">
        <f t="shared" si="1"/>
        <v>340</v>
      </c>
      <c r="G18" s="800">
        <f>+Datos!K17*1000</f>
        <v>422</v>
      </c>
      <c r="H18" s="856">
        <f t="shared" si="2"/>
        <v>418.40432449490044</v>
      </c>
      <c r="I18" s="1818">
        <f t="shared" si="3"/>
        <v>339.86260941915936</v>
      </c>
      <c r="J18" s="1819">
        <f t="shared" si="7"/>
        <v>340</v>
      </c>
      <c r="K18" s="800">
        <f t="shared" si="8"/>
        <v>422</v>
      </c>
      <c r="L18" s="856">
        <f t="shared" si="4"/>
        <v>417.5885675748483</v>
      </c>
      <c r="M18" s="1818">
        <f t="shared" si="5"/>
        <v>339.88070721594488</v>
      </c>
      <c r="N18" s="1819">
        <f t="shared" si="9"/>
        <v>340</v>
      </c>
      <c r="O18" s="800">
        <f t="shared" si="10"/>
        <v>422</v>
      </c>
      <c r="P18" s="856">
        <f t="shared" si="6"/>
        <v>417.56960545085212</v>
      </c>
      <c r="Q18" s="1781"/>
      <c r="R18" s="1798" t="s">
        <v>977</v>
      </c>
      <c r="S18" s="1798">
        <v>32.972999999999999</v>
      </c>
      <c r="T18" s="1787" t="s">
        <v>576</v>
      </c>
      <c r="U18" s="1775">
        <v>3</v>
      </c>
      <c r="V18" s="1775">
        <v>7</v>
      </c>
      <c r="W18" s="1784" t="s">
        <v>587</v>
      </c>
      <c r="X18" s="1785">
        <v>0.34</v>
      </c>
      <c r="Y18" s="1786">
        <f t="shared" si="11"/>
        <v>340</v>
      </c>
      <c r="AA18" s="1798" t="s">
        <v>977</v>
      </c>
      <c r="AB18" s="1798">
        <v>32.975999999999999</v>
      </c>
      <c r="AC18" s="1787" t="s">
        <v>576</v>
      </c>
      <c r="AD18" s="1775">
        <v>3</v>
      </c>
      <c r="AE18" s="1775">
        <v>7</v>
      </c>
      <c r="AF18" s="1784" t="s">
        <v>587</v>
      </c>
      <c r="AG18" s="1785">
        <v>0.34</v>
      </c>
      <c r="AH18" s="1786">
        <f t="shared" si="12"/>
        <v>340</v>
      </c>
      <c r="AJ18" s="1798" t="s">
        <v>977</v>
      </c>
      <c r="AK18" s="1798">
        <v>32.978000000000002</v>
      </c>
      <c r="AL18" s="1787" t="s">
        <v>576</v>
      </c>
      <c r="AM18" s="1775">
        <v>3</v>
      </c>
      <c r="AN18" s="1775">
        <v>7</v>
      </c>
      <c r="AO18" s="1784" t="s">
        <v>587</v>
      </c>
      <c r="AP18" s="1785">
        <v>0.34</v>
      </c>
      <c r="AQ18" s="1786">
        <f t="shared" si="13"/>
        <v>340</v>
      </c>
    </row>
    <row r="19" spans="1:43">
      <c r="A19" s="1681"/>
      <c r="B19" s="817"/>
      <c r="C19" s="871" t="str">
        <f>+Datos!G18</f>
        <v>HUAYLLACHO</v>
      </c>
      <c r="D19" s="873" t="str">
        <f>+Datos!H18</f>
        <v xml:space="preserve"> </v>
      </c>
      <c r="E19" s="1818">
        <f t="shared" si="0"/>
        <v>149.78029901828333</v>
      </c>
      <c r="F19" s="1819">
        <f t="shared" si="1"/>
        <v>150</v>
      </c>
      <c r="G19" s="800">
        <f>+Datos!K18*1000</f>
        <v>186</v>
      </c>
      <c r="H19" s="856">
        <f t="shared" si="2"/>
        <v>184.59014315951489</v>
      </c>
      <c r="I19" s="1818">
        <f t="shared" si="3"/>
        <v>149.79726386721242</v>
      </c>
      <c r="J19" s="1819">
        <f t="shared" si="7"/>
        <v>150</v>
      </c>
      <c r="K19" s="800">
        <f t="shared" si="8"/>
        <v>186</v>
      </c>
      <c r="L19" s="856">
        <f t="shared" si="4"/>
        <v>184.23025040066835</v>
      </c>
      <c r="M19" s="1818">
        <f t="shared" si="5"/>
        <v>149.80524062124584</v>
      </c>
      <c r="N19" s="1819">
        <f t="shared" si="9"/>
        <v>150</v>
      </c>
      <c r="O19" s="800">
        <f t="shared" si="10"/>
        <v>186</v>
      </c>
      <c r="P19" s="856">
        <f t="shared" si="6"/>
        <v>184.22188475772887</v>
      </c>
      <c r="Q19" s="1781"/>
      <c r="R19" s="1798" t="s">
        <v>976</v>
      </c>
      <c r="S19" s="1798">
        <v>64.771000000000001</v>
      </c>
      <c r="T19" s="1787" t="s">
        <v>606</v>
      </c>
      <c r="U19" s="1775">
        <v>12</v>
      </c>
      <c r="V19" s="1775">
        <v>8</v>
      </c>
      <c r="W19" s="1784" t="s">
        <v>587</v>
      </c>
      <c r="X19" s="1785">
        <v>0.15</v>
      </c>
      <c r="Y19" s="1786">
        <f t="shared" si="11"/>
        <v>150</v>
      </c>
      <c r="AA19" s="1798" t="s">
        <v>976</v>
      </c>
      <c r="AB19" s="1798">
        <v>64.778000000000006</v>
      </c>
      <c r="AC19" s="1787" t="s">
        <v>606</v>
      </c>
      <c r="AD19" s="1775">
        <v>12</v>
      </c>
      <c r="AE19" s="1775">
        <v>8</v>
      </c>
      <c r="AF19" s="1784" t="s">
        <v>587</v>
      </c>
      <c r="AG19" s="1785">
        <v>0.15</v>
      </c>
      <c r="AH19" s="1786">
        <f t="shared" si="12"/>
        <v>150</v>
      </c>
      <c r="AJ19" s="1798" t="s">
        <v>976</v>
      </c>
      <c r="AK19" s="1798">
        <v>64.781000000000006</v>
      </c>
      <c r="AL19" s="1787" t="s">
        <v>606</v>
      </c>
      <c r="AM19" s="1775">
        <v>12</v>
      </c>
      <c r="AN19" s="1775">
        <v>8</v>
      </c>
      <c r="AO19" s="1784" t="s">
        <v>587</v>
      </c>
      <c r="AP19" s="1785">
        <v>0.15</v>
      </c>
      <c r="AQ19" s="1786">
        <f t="shared" si="13"/>
        <v>150</v>
      </c>
    </row>
    <row r="20" spans="1:43">
      <c r="A20" s="1681"/>
      <c r="B20" s="817"/>
      <c r="C20" s="871" t="str">
        <f>+Datos!G19</f>
        <v>MISAPUQUIO</v>
      </c>
      <c r="D20" s="873" t="str">
        <f>+Datos!H19</f>
        <v xml:space="preserve"> </v>
      </c>
      <c r="E20" s="1818">
        <f t="shared" si="0"/>
        <v>3113.1754623907709</v>
      </c>
      <c r="F20" s="1819">
        <f t="shared" si="1"/>
        <v>3113</v>
      </c>
      <c r="G20" s="800">
        <f>+Datos!K19*1000</f>
        <v>3866</v>
      </c>
      <c r="H20" s="856">
        <f t="shared" si="2"/>
        <v>3830.8607710371325</v>
      </c>
      <c r="I20" s="1818">
        <f t="shared" si="3"/>
        <v>3113.5280758636732</v>
      </c>
      <c r="J20" s="1819">
        <f t="shared" si="7"/>
        <v>3114</v>
      </c>
      <c r="K20" s="800">
        <f t="shared" si="8"/>
        <v>3866</v>
      </c>
      <c r="L20" s="856">
        <f t="shared" si="4"/>
        <v>3824.6199983178753</v>
      </c>
      <c r="M20" s="1818">
        <f t="shared" si="5"/>
        <v>3113.6938722673999</v>
      </c>
      <c r="N20" s="1819">
        <f t="shared" si="9"/>
        <v>3114</v>
      </c>
      <c r="O20" s="800">
        <f t="shared" si="10"/>
        <v>3866</v>
      </c>
      <c r="P20" s="856">
        <f t="shared" si="6"/>
        <v>3824.4463275704516</v>
      </c>
      <c r="Q20" s="1781"/>
      <c r="R20" s="1798" t="s">
        <v>1691</v>
      </c>
      <c r="S20" s="1798">
        <v>2.1259999999999999</v>
      </c>
      <c r="T20" s="1788" t="s">
        <v>1688</v>
      </c>
      <c r="U20" s="1775">
        <v>114</v>
      </c>
      <c r="V20" s="1775">
        <v>9</v>
      </c>
      <c r="W20" s="1784" t="s">
        <v>587</v>
      </c>
      <c r="X20" s="1785">
        <v>3.113</v>
      </c>
      <c r="Y20" s="1786">
        <f t="shared" si="11"/>
        <v>3113</v>
      </c>
      <c r="AA20" s="1798" t="s">
        <v>1691</v>
      </c>
      <c r="AB20" s="1798">
        <v>2.1259999999999999</v>
      </c>
      <c r="AC20" s="1788" t="s">
        <v>1688</v>
      </c>
      <c r="AD20" s="1775">
        <v>114</v>
      </c>
      <c r="AE20" s="1775">
        <v>9</v>
      </c>
      <c r="AF20" s="1784" t="s">
        <v>587</v>
      </c>
      <c r="AG20" s="1785">
        <v>3.1139999999999999</v>
      </c>
      <c r="AH20" s="1786">
        <f t="shared" si="12"/>
        <v>3114</v>
      </c>
      <c r="AJ20" s="1798" t="s">
        <v>1691</v>
      </c>
      <c r="AK20" s="1798">
        <v>2.1259999999999999</v>
      </c>
      <c r="AL20" s="1788" t="s">
        <v>1688</v>
      </c>
      <c r="AM20" s="1775">
        <v>114</v>
      </c>
      <c r="AN20" s="1775">
        <v>9</v>
      </c>
      <c r="AO20" s="1784" t="s">
        <v>587</v>
      </c>
      <c r="AP20" s="1785">
        <v>3.1139999999999999</v>
      </c>
      <c r="AQ20" s="1786">
        <f t="shared" si="13"/>
        <v>3114</v>
      </c>
    </row>
    <row r="21" spans="1:43">
      <c r="A21" s="1681"/>
      <c r="B21" s="817"/>
      <c r="C21" s="870" t="str">
        <f>+Datos!G20</f>
        <v>HUINCO</v>
      </c>
      <c r="D21" s="869" t="str">
        <f>+Datos!H20</f>
        <v xml:space="preserve"> </v>
      </c>
      <c r="E21" s="1820">
        <f t="shared" si="0"/>
        <v>199175.58687732366</v>
      </c>
      <c r="F21" s="1821">
        <f t="shared" si="1"/>
        <v>199176</v>
      </c>
      <c r="G21" s="868">
        <f>+Datos!K20*1000</f>
        <v>247340</v>
      </c>
      <c r="H21" s="867">
        <f t="shared" si="2"/>
        <v>245106.17569293026</v>
      </c>
      <c r="I21" s="1820">
        <f t="shared" si="3"/>
        <v>199198.14647804471</v>
      </c>
      <c r="J21" s="1821">
        <f t="shared" si="7"/>
        <v>199198</v>
      </c>
      <c r="K21" s="868">
        <f t="shared" si="8"/>
        <v>247340</v>
      </c>
      <c r="L21" s="867">
        <f t="shared" si="4"/>
        <v>244655.31612874891</v>
      </c>
      <c r="M21" s="1820">
        <f t="shared" si="5"/>
        <v>199208.7538454782</v>
      </c>
      <c r="N21" s="1821">
        <f t="shared" si="9"/>
        <v>199209</v>
      </c>
      <c r="O21" s="868">
        <f t="shared" si="10"/>
        <v>247340</v>
      </c>
      <c r="P21" s="867">
        <f t="shared" si="6"/>
        <v>244657.71627134943</v>
      </c>
      <c r="Q21" s="1781"/>
      <c r="R21" s="1798" t="s">
        <v>975</v>
      </c>
      <c r="S21" s="1798">
        <v>70.641000000000005</v>
      </c>
      <c r="T21" s="1787" t="s">
        <v>651</v>
      </c>
      <c r="U21" s="1775">
        <v>24</v>
      </c>
      <c r="V21" s="1775">
        <v>10</v>
      </c>
      <c r="W21" s="1784" t="s">
        <v>598</v>
      </c>
      <c r="X21" s="1785">
        <v>199.17599999999999</v>
      </c>
      <c r="Y21" s="1786">
        <f t="shared" si="11"/>
        <v>199176</v>
      </c>
      <c r="AA21" s="1798" t="s">
        <v>975</v>
      </c>
      <c r="AB21" s="1798">
        <v>70.649000000000001</v>
      </c>
      <c r="AC21" s="1787" t="s">
        <v>651</v>
      </c>
      <c r="AD21" s="1775">
        <v>24</v>
      </c>
      <c r="AE21" s="1775">
        <v>10</v>
      </c>
      <c r="AF21" s="1784" t="s">
        <v>598</v>
      </c>
      <c r="AG21" s="1785">
        <v>199.19800000000001</v>
      </c>
      <c r="AH21" s="1786">
        <f t="shared" si="12"/>
        <v>199198</v>
      </c>
      <c r="AJ21" s="1798" t="s">
        <v>975</v>
      </c>
      <c r="AK21" s="1798">
        <v>70.653000000000006</v>
      </c>
      <c r="AL21" s="1787" t="s">
        <v>651</v>
      </c>
      <c r="AM21" s="1775">
        <v>24</v>
      </c>
      <c r="AN21" s="1775">
        <v>10</v>
      </c>
      <c r="AO21" s="1784" t="s">
        <v>598</v>
      </c>
      <c r="AP21" s="1785">
        <v>199.209</v>
      </c>
      <c r="AQ21" s="1786">
        <f t="shared" si="13"/>
        <v>199209</v>
      </c>
    </row>
    <row r="22" spans="1:43">
      <c r="A22" s="1681"/>
      <c r="B22" s="817"/>
      <c r="C22" s="871" t="str">
        <f>+Datos!G21</f>
        <v>MATUCANA</v>
      </c>
      <c r="D22" s="873" t="str">
        <f>+Datos!H21</f>
        <v xml:space="preserve"> </v>
      </c>
      <c r="E22" s="1818">
        <f t="shared" si="0"/>
        <v>103539.91573504846</v>
      </c>
      <c r="F22" s="1819">
        <f t="shared" si="1"/>
        <v>103540</v>
      </c>
      <c r="G22" s="800">
        <f>+Datos!K21*1000</f>
        <v>128577.82</v>
      </c>
      <c r="H22" s="856">
        <f t="shared" si="2"/>
        <v>127416.42281824115</v>
      </c>
      <c r="I22" s="1818">
        <f t="shared" si="3"/>
        <v>103551.64317210185</v>
      </c>
      <c r="J22" s="1819">
        <f t="shared" si="7"/>
        <v>103552</v>
      </c>
      <c r="K22" s="800">
        <f t="shared" si="8"/>
        <v>128577.82</v>
      </c>
      <c r="L22" s="856">
        <f t="shared" si="4"/>
        <v>127182.73926326673</v>
      </c>
      <c r="M22" s="1818">
        <f t="shared" si="5"/>
        <v>103557.15733147977</v>
      </c>
      <c r="N22" s="1819">
        <f t="shared" si="9"/>
        <v>103557</v>
      </c>
      <c r="O22" s="800">
        <f t="shared" si="10"/>
        <v>128577.82</v>
      </c>
      <c r="P22" s="856">
        <f t="shared" si="6"/>
        <v>127183.10479904087</v>
      </c>
      <c r="Q22" s="1781"/>
      <c r="R22" s="1798" t="s">
        <v>975</v>
      </c>
      <c r="S22" s="1798">
        <v>0</v>
      </c>
      <c r="T22" s="1787" t="s">
        <v>651</v>
      </c>
      <c r="U22" s="1775">
        <v>25</v>
      </c>
      <c r="V22" s="1775">
        <v>11</v>
      </c>
      <c r="W22" s="1784" t="s">
        <v>602</v>
      </c>
      <c r="X22" s="1785">
        <v>103.54</v>
      </c>
      <c r="Y22" s="1786">
        <f t="shared" si="11"/>
        <v>103540</v>
      </c>
      <c r="AA22" s="1798" t="s">
        <v>975</v>
      </c>
      <c r="AB22" s="1798">
        <v>0</v>
      </c>
      <c r="AC22" s="1787" t="s">
        <v>651</v>
      </c>
      <c r="AD22" s="1775">
        <v>25</v>
      </c>
      <c r="AE22" s="1775">
        <v>11</v>
      </c>
      <c r="AF22" s="1784" t="s">
        <v>602</v>
      </c>
      <c r="AG22" s="1785">
        <v>103.55200000000001</v>
      </c>
      <c r="AH22" s="1786">
        <f t="shared" si="12"/>
        <v>103552</v>
      </c>
      <c r="AJ22" s="1798" t="s">
        <v>975</v>
      </c>
      <c r="AK22" s="1798">
        <v>0</v>
      </c>
      <c r="AL22" s="1787" t="s">
        <v>651</v>
      </c>
      <c r="AM22" s="1775">
        <v>25</v>
      </c>
      <c r="AN22" s="1775">
        <v>11</v>
      </c>
      <c r="AO22" s="1784" t="s">
        <v>602</v>
      </c>
      <c r="AP22" s="1785">
        <v>103.557</v>
      </c>
      <c r="AQ22" s="1786">
        <f t="shared" si="13"/>
        <v>103557</v>
      </c>
    </row>
    <row r="23" spans="1:43">
      <c r="A23" s="1681"/>
      <c r="B23" s="817"/>
      <c r="C23" s="871" t="str">
        <f>+Datos!G22</f>
        <v>CALLAHUANCA</v>
      </c>
      <c r="D23" s="877" t="str">
        <f>+Datos!H22</f>
        <v xml:space="preserve"> </v>
      </c>
      <c r="E23" s="1818">
        <f t="shared" si="0"/>
        <v>64770.638188479534</v>
      </c>
      <c r="F23" s="1819">
        <f t="shared" si="1"/>
        <v>64771</v>
      </c>
      <c r="G23" s="800">
        <f>+Datos!K22*1000</f>
        <v>80433.400000000009</v>
      </c>
      <c r="H23" s="856">
        <f t="shared" si="2"/>
        <v>79707.254417232936</v>
      </c>
      <c r="I23" s="1818">
        <f t="shared" si="3"/>
        <v>64777.974427618516</v>
      </c>
      <c r="J23" s="1819">
        <f t="shared" si="7"/>
        <v>64778.000000000007</v>
      </c>
      <c r="K23" s="800">
        <f t="shared" si="8"/>
        <v>80433.400000000009</v>
      </c>
      <c r="L23" s="856">
        <f t="shared" si="4"/>
        <v>79560.447736363305</v>
      </c>
      <c r="M23" s="1818">
        <f t="shared" si="5"/>
        <v>64781.42387626299</v>
      </c>
      <c r="N23" s="1819">
        <f t="shared" si="9"/>
        <v>64781.000000000007</v>
      </c>
      <c r="O23" s="800">
        <f t="shared" si="10"/>
        <v>80433.400000000009</v>
      </c>
      <c r="P23" s="856">
        <f t="shared" si="6"/>
        <v>79560.519443269572</v>
      </c>
      <c r="Q23" s="1781"/>
      <c r="R23" s="1798" t="s">
        <v>974</v>
      </c>
      <c r="S23" s="1798">
        <v>2.0870000000000002</v>
      </c>
      <c r="T23" s="1787" t="s">
        <v>831</v>
      </c>
      <c r="U23" s="1775">
        <v>108</v>
      </c>
      <c r="V23" s="1775">
        <v>12</v>
      </c>
      <c r="W23" s="1784" t="s">
        <v>606</v>
      </c>
      <c r="X23" s="1785">
        <v>64.771000000000001</v>
      </c>
      <c r="Y23" s="1786">
        <f t="shared" si="11"/>
        <v>64771</v>
      </c>
      <c r="AA23" s="1798" t="s">
        <v>974</v>
      </c>
      <c r="AB23" s="1798">
        <v>2.0870000000000002</v>
      </c>
      <c r="AC23" s="1787" t="s">
        <v>831</v>
      </c>
      <c r="AD23" s="1775">
        <v>108</v>
      </c>
      <c r="AE23" s="1775">
        <v>12</v>
      </c>
      <c r="AF23" s="1784" t="s">
        <v>606</v>
      </c>
      <c r="AG23" s="1785">
        <v>64.778000000000006</v>
      </c>
      <c r="AH23" s="1786">
        <f t="shared" si="12"/>
        <v>64778.000000000007</v>
      </c>
      <c r="AJ23" s="1798" t="s">
        <v>974</v>
      </c>
      <c r="AK23" s="1798">
        <v>2.0880000000000001</v>
      </c>
      <c r="AL23" s="1787" t="s">
        <v>831</v>
      </c>
      <c r="AM23" s="1775">
        <v>108</v>
      </c>
      <c r="AN23" s="1775">
        <v>12</v>
      </c>
      <c r="AO23" s="1784" t="s">
        <v>606</v>
      </c>
      <c r="AP23" s="1785">
        <v>64.781000000000006</v>
      </c>
      <c r="AQ23" s="1786">
        <f t="shared" si="13"/>
        <v>64781.000000000007</v>
      </c>
    </row>
    <row r="24" spans="1:43">
      <c r="A24" s="1681"/>
      <c r="B24" s="817"/>
      <c r="C24" s="871" t="str">
        <f>+Datos!G23</f>
        <v>MOYOPAMPA</v>
      </c>
      <c r="D24" s="873" t="str">
        <f>+Datos!H23</f>
        <v xml:space="preserve"> </v>
      </c>
      <c r="E24" s="1818">
        <f t="shared" si="0"/>
        <v>53250.117382699049</v>
      </c>
      <c r="F24" s="1819">
        <f t="shared" si="1"/>
        <v>53250</v>
      </c>
      <c r="G24" s="800">
        <f>+Datos!K23*1000</f>
        <v>66127</v>
      </c>
      <c r="H24" s="856">
        <f t="shared" si="2"/>
        <v>65529.500821627786</v>
      </c>
      <c r="I24" s="1818">
        <f t="shared" si="3"/>
        <v>53256.148751328794</v>
      </c>
      <c r="J24" s="1819">
        <f t="shared" si="7"/>
        <v>53256</v>
      </c>
      <c r="K24" s="800">
        <f t="shared" si="8"/>
        <v>66127</v>
      </c>
      <c r="L24" s="856">
        <f t="shared" si="4"/>
        <v>65409.108102253296</v>
      </c>
      <c r="M24" s="1818">
        <f t="shared" si="5"/>
        <v>53258.984658930771</v>
      </c>
      <c r="N24" s="1819">
        <f t="shared" si="9"/>
        <v>53259</v>
      </c>
      <c r="O24" s="800">
        <f t="shared" si="10"/>
        <v>66127</v>
      </c>
      <c r="P24" s="856">
        <f t="shared" si="6"/>
        <v>65409.822402079219</v>
      </c>
      <c r="Q24" s="1781"/>
      <c r="R24" s="1798" t="s">
        <v>974</v>
      </c>
      <c r="S24" s="1798">
        <v>2.109</v>
      </c>
      <c r="T24" s="1787" t="s">
        <v>831</v>
      </c>
      <c r="U24" s="1775">
        <v>109</v>
      </c>
      <c r="V24" s="1775">
        <v>13</v>
      </c>
      <c r="W24" s="1784" t="s">
        <v>610</v>
      </c>
      <c r="X24" s="1785">
        <v>53.25</v>
      </c>
      <c r="Y24" s="1786">
        <f t="shared" si="11"/>
        <v>53250</v>
      </c>
      <c r="AA24" s="1798" t="s">
        <v>974</v>
      </c>
      <c r="AB24" s="1798">
        <v>2.109</v>
      </c>
      <c r="AC24" s="1787" t="s">
        <v>831</v>
      </c>
      <c r="AD24" s="1775">
        <v>109</v>
      </c>
      <c r="AE24" s="1775">
        <v>13</v>
      </c>
      <c r="AF24" s="1784" t="s">
        <v>610</v>
      </c>
      <c r="AG24" s="1785">
        <v>53.256</v>
      </c>
      <c r="AH24" s="1786">
        <f t="shared" si="12"/>
        <v>53256</v>
      </c>
      <c r="AJ24" s="1798" t="s">
        <v>974</v>
      </c>
      <c r="AK24" s="1798">
        <v>2.109</v>
      </c>
      <c r="AL24" s="1787" t="s">
        <v>831</v>
      </c>
      <c r="AM24" s="1775">
        <v>109</v>
      </c>
      <c r="AN24" s="1775">
        <v>13</v>
      </c>
      <c r="AO24" s="1784" t="s">
        <v>610</v>
      </c>
      <c r="AP24" s="1785">
        <v>53.259</v>
      </c>
      <c r="AQ24" s="1786">
        <f t="shared" si="13"/>
        <v>53259</v>
      </c>
    </row>
    <row r="25" spans="1:43">
      <c r="A25" s="1681"/>
      <c r="B25" s="817"/>
      <c r="C25" s="871" t="str">
        <f>+Datos!G24</f>
        <v>HUAMPANI</v>
      </c>
      <c r="D25" s="873" t="str">
        <f>+Datos!H24</f>
        <v xml:space="preserve"> </v>
      </c>
      <c r="E25" s="1818">
        <f t="shared" si="0"/>
        <v>24300.014278066166</v>
      </c>
      <c r="F25" s="1819">
        <f t="shared" si="1"/>
        <v>24300</v>
      </c>
      <c r="G25" s="800">
        <f>+Datos!K24*1000</f>
        <v>30176.216000000004</v>
      </c>
      <c r="H25" s="856">
        <f t="shared" si="2"/>
        <v>29903.603191841412</v>
      </c>
      <c r="I25" s="1818">
        <f t="shared" si="3"/>
        <v>24302.766616483859</v>
      </c>
      <c r="J25" s="1819">
        <f t="shared" si="7"/>
        <v>24303</v>
      </c>
      <c r="K25" s="800">
        <f t="shared" si="8"/>
        <v>30176.216000000004</v>
      </c>
      <c r="L25" s="856">
        <f t="shared" si="4"/>
        <v>29848.985169916286</v>
      </c>
      <c r="M25" s="1818">
        <f t="shared" si="5"/>
        <v>24304.060746874675</v>
      </c>
      <c r="N25" s="1819">
        <f t="shared" si="9"/>
        <v>24304</v>
      </c>
      <c r="O25" s="800">
        <f t="shared" si="10"/>
        <v>30176.216000000004</v>
      </c>
      <c r="P25" s="856">
        <f t="shared" si="6"/>
        <v>29848.857914345619</v>
      </c>
      <c r="Q25" s="1781"/>
      <c r="R25" s="1798" t="s">
        <v>973</v>
      </c>
      <c r="S25" s="1798">
        <v>2.6349999999999998</v>
      </c>
      <c r="T25" s="1787" t="s">
        <v>796</v>
      </c>
      <c r="U25" s="1775">
        <v>89</v>
      </c>
      <c r="V25" s="1775">
        <v>14</v>
      </c>
      <c r="W25" s="1784" t="s">
        <v>614</v>
      </c>
      <c r="X25" s="1785">
        <v>24.3</v>
      </c>
      <c r="Y25" s="1786">
        <f t="shared" si="11"/>
        <v>24300</v>
      </c>
      <c r="AA25" s="1798" t="s">
        <v>973</v>
      </c>
      <c r="AB25" s="1798">
        <v>2.6360000000000001</v>
      </c>
      <c r="AC25" s="1787" t="s">
        <v>796</v>
      </c>
      <c r="AD25" s="1775">
        <v>89</v>
      </c>
      <c r="AE25" s="1775">
        <v>14</v>
      </c>
      <c r="AF25" s="1784" t="s">
        <v>614</v>
      </c>
      <c r="AG25" s="1785">
        <v>24.303000000000001</v>
      </c>
      <c r="AH25" s="1786">
        <f t="shared" si="12"/>
        <v>24303</v>
      </c>
      <c r="AJ25" s="1798" t="s">
        <v>973</v>
      </c>
      <c r="AK25" s="1798">
        <v>2.6360000000000001</v>
      </c>
      <c r="AL25" s="1787" t="s">
        <v>796</v>
      </c>
      <c r="AM25" s="1775">
        <v>89</v>
      </c>
      <c r="AN25" s="1775">
        <v>14</v>
      </c>
      <c r="AO25" s="1784" t="s">
        <v>614</v>
      </c>
      <c r="AP25" s="1785">
        <v>24.303999999999998</v>
      </c>
      <c r="AQ25" s="1786">
        <f t="shared" si="13"/>
        <v>24304</v>
      </c>
    </row>
    <row r="26" spans="1:43">
      <c r="A26" s="1681"/>
      <c r="B26" s="817"/>
      <c r="C26" s="871" t="str">
        <f>+Datos!G27</f>
        <v>SANTA ROSA</v>
      </c>
      <c r="D26" s="873" t="str">
        <f>+Datos!H27</f>
        <v>UTI-5</v>
      </c>
      <c r="E26" s="1818">
        <f t="shared" si="0"/>
        <v>42355.901945722806</v>
      </c>
      <c r="F26" s="1819">
        <f>+Y28</f>
        <v>42356</v>
      </c>
      <c r="G26" s="800">
        <f>+Datos!K27*1000</f>
        <v>52598.357818358796</v>
      </c>
      <c r="H26" s="856">
        <f t="shared" si="2"/>
        <v>52123.334024429423</v>
      </c>
      <c r="I26" s="1818">
        <f t="shared" si="3"/>
        <v>42360.699382251332</v>
      </c>
      <c r="J26" s="1819">
        <f>+AH28</f>
        <v>42360</v>
      </c>
      <c r="K26" s="800">
        <f t="shared" si="8"/>
        <v>52598.357818358796</v>
      </c>
      <c r="L26" s="856">
        <f t="shared" si="4"/>
        <v>52026.622713148747</v>
      </c>
      <c r="M26" s="1818">
        <f t="shared" si="5"/>
        <v>42362.955103557135</v>
      </c>
      <c r="N26" s="1819">
        <f>+AQ28</f>
        <v>42362</v>
      </c>
      <c r="O26" s="800">
        <f t="shared" si="10"/>
        <v>52598.357818358796</v>
      </c>
      <c r="P26" s="856">
        <f t="shared" si="6"/>
        <v>52026.716547379408</v>
      </c>
      <c r="Q26" s="1781"/>
      <c r="R26" s="1798" t="s">
        <v>972</v>
      </c>
      <c r="S26" s="1798">
        <v>0.46700000000000003</v>
      </c>
      <c r="T26" s="1788" t="s">
        <v>587</v>
      </c>
      <c r="U26" s="1775">
        <v>6</v>
      </c>
      <c r="V26" s="1775">
        <v>15</v>
      </c>
      <c r="W26" s="1784" t="s">
        <v>618</v>
      </c>
      <c r="X26" s="1785">
        <v>11.627000000000001</v>
      </c>
      <c r="Y26" s="1786">
        <f t="shared" si="11"/>
        <v>11627</v>
      </c>
      <c r="AA26" s="1798" t="s">
        <v>972</v>
      </c>
      <c r="AB26" s="1798">
        <v>0.46700000000000003</v>
      </c>
      <c r="AC26" s="1788" t="s">
        <v>587</v>
      </c>
      <c r="AD26" s="1775">
        <v>6</v>
      </c>
      <c r="AE26" s="1775">
        <v>15</v>
      </c>
      <c r="AF26" s="1784" t="s">
        <v>618</v>
      </c>
      <c r="AG26" s="1785">
        <v>11.628</v>
      </c>
      <c r="AH26" s="1786">
        <f t="shared" si="12"/>
        <v>11628</v>
      </c>
      <c r="AJ26" s="1798" t="s">
        <v>972</v>
      </c>
      <c r="AK26" s="1798">
        <v>0.46700000000000003</v>
      </c>
      <c r="AL26" s="1788" t="s">
        <v>587</v>
      </c>
      <c r="AM26" s="1775">
        <v>6</v>
      </c>
      <c r="AN26" s="1775">
        <v>15</v>
      </c>
      <c r="AO26" s="1784" t="s">
        <v>618</v>
      </c>
      <c r="AP26" s="1785">
        <v>11.628</v>
      </c>
      <c r="AQ26" s="1786">
        <f t="shared" si="13"/>
        <v>11628</v>
      </c>
    </row>
    <row r="27" spans="1:43">
      <c r="A27" s="1681"/>
      <c r="B27" s="817"/>
      <c r="C27" s="871" t="str">
        <f>+Datos!G28</f>
        <v>SANTA ROSA</v>
      </c>
      <c r="D27" s="873" t="str">
        <f>+Datos!H28</f>
        <v>UTI-6</v>
      </c>
      <c r="E27" s="1818">
        <f t="shared" si="0"/>
        <v>41535.606053803538</v>
      </c>
      <c r="F27" s="1819">
        <f t="shared" ref="F27:F90" si="14">+Y29</f>
        <v>41536</v>
      </c>
      <c r="G27" s="800">
        <f>+Datos!K28*1000</f>
        <v>51579.69890996418</v>
      </c>
      <c r="H27" s="856">
        <f t="shared" si="2"/>
        <v>51114.241241824071</v>
      </c>
      <c r="I27" s="1818">
        <f t="shared" si="3"/>
        <v>41540.310579608995</v>
      </c>
      <c r="J27" s="1819">
        <f t="shared" ref="J27:J90" si="15">+AH29</f>
        <v>41540</v>
      </c>
      <c r="K27" s="800">
        <f t="shared" si="8"/>
        <v>51579.69890996418</v>
      </c>
      <c r="L27" s="856">
        <f t="shared" si="4"/>
        <v>51019.497344291754</v>
      </c>
      <c r="M27" s="1818">
        <f t="shared" si="5"/>
        <v>41542.522614938687</v>
      </c>
      <c r="N27" s="1819">
        <f t="shared" ref="N27:N90" si="16">+AQ29</f>
        <v>41542</v>
      </c>
      <c r="O27" s="800">
        <f t="shared" si="10"/>
        <v>51579.69890996418</v>
      </c>
      <c r="P27" s="856">
        <f t="shared" si="6"/>
        <v>51019.636910703819</v>
      </c>
      <c r="Q27" s="1781"/>
      <c r="R27" s="1798" t="s">
        <v>972</v>
      </c>
      <c r="S27" s="1798">
        <v>0.34</v>
      </c>
      <c r="T27" s="1787" t="s">
        <v>587</v>
      </c>
      <c r="U27" s="1775">
        <v>7</v>
      </c>
      <c r="V27" s="1775">
        <v>16</v>
      </c>
      <c r="W27" s="1784" t="s">
        <v>622</v>
      </c>
      <c r="X27" s="1785">
        <v>121.515</v>
      </c>
      <c r="Y27" s="1786">
        <f t="shared" si="11"/>
        <v>121515</v>
      </c>
      <c r="AA27" s="1798" t="s">
        <v>972</v>
      </c>
      <c r="AB27" s="1798">
        <v>0.34</v>
      </c>
      <c r="AC27" s="1787" t="s">
        <v>587</v>
      </c>
      <c r="AD27" s="1775">
        <v>7</v>
      </c>
      <c r="AE27" s="1775">
        <v>16</v>
      </c>
      <c r="AF27" s="1784" t="s">
        <v>622</v>
      </c>
      <c r="AG27" s="1785">
        <v>121.529</v>
      </c>
      <c r="AH27" s="1786">
        <f t="shared" si="12"/>
        <v>121529</v>
      </c>
      <c r="AJ27" s="1798" t="s">
        <v>972</v>
      </c>
      <c r="AK27" s="1798">
        <v>0.34</v>
      </c>
      <c r="AL27" s="1787" t="s">
        <v>587</v>
      </c>
      <c r="AM27" s="1775">
        <v>7</v>
      </c>
      <c r="AN27" s="1775">
        <v>16</v>
      </c>
      <c r="AO27" s="1784" t="s">
        <v>622</v>
      </c>
      <c r="AP27" s="1785">
        <v>121.536</v>
      </c>
      <c r="AQ27" s="1786">
        <f t="shared" si="13"/>
        <v>121536</v>
      </c>
    </row>
    <row r="28" spans="1:43">
      <c r="A28" s="1681"/>
      <c r="B28" s="817"/>
      <c r="C28" s="871" t="str">
        <f>+Datos!G29</f>
        <v>SANTA ROSA</v>
      </c>
      <c r="D28" s="873" t="str">
        <f>+Datos!H29</f>
        <v>WTG-7</v>
      </c>
      <c r="E28" s="1818">
        <f t="shared" si="0"/>
        <v>99145.577820105318</v>
      </c>
      <c r="F28" s="1819">
        <f t="shared" si="14"/>
        <v>99146</v>
      </c>
      <c r="G28" s="800">
        <f>+Datos!K29*1000</f>
        <v>123120.84830521356</v>
      </c>
      <c r="H28" s="856">
        <f t="shared" si="2"/>
        <v>122009.16222462176</v>
      </c>
      <c r="I28" s="1818">
        <f t="shared" si="3"/>
        <v>99156.807532962936</v>
      </c>
      <c r="J28" s="1819">
        <f t="shared" si="15"/>
        <v>99156</v>
      </c>
      <c r="K28" s="800">
        <f t="shared" si="8"/>
        <v>123120.84830521356</v>
      </c>
      <c r="L28" s="856">
        <f t="shared" si="4"/>
        <v>121783.56472485782</v>
      </c>
      <c r="M28" s="1818">
        <f t="shared" si="5"/>
        <v>99162.087665883999</v>
      </c>
      <c r="N28" s="1819">
        <f t="shared" si="16"/>
        <v>99162</v>
      </c>
      <c r="O28" s="800">
        <f t="shared" si="10"/>
        <v>123120.84830521356</v>
      </c>
      <c r="P28" s="856">
        <f t="shared" si="6"/>
        <v>121785.40357563942</v>
      </c>
      <c r="Q28" s="1781"/>
      <c r="R28" s="1798" t="s">
        <v>972</v>
      </c>
      <c r="S28" s="1798">
        <v>0.15</v>
      </c>
      <c r="T28" s="1787" t="s">
        <v>587</v>
      </c>
      <c r="U28" s="1775">
        <v>8</v>
      </c>
      <c r="V28" s="1775">
        <v>17</v>
      </c>
      <c r="W28" s="1784" t="s">
        <v>626</v>
      </c>
      <c r="X28" s="1785">
        <v>42.356000000000002</v>
      </c>
      <c r="Y28" s="1786">
        <f t="shared" si="11"/>
        <v>42356</v>
      </c>
      <c r="AA28" s="1798" t="s">
        <v>972</v>
      </c>
      <c r="AB28" s="1798">
        <v>0.15</v>
      </c>
      <c r="AC28" s="1787" t="s">
        <v>587</v>
      </c>
      <c r="AD28" s="1775">
        <v>8</v>
      </c>
      <c r="AE28" s="1775">
        <v>17</v>
      </c>
      <c r="AF28" s="1784" t="s">
        <v>626</v>
      </c>
      <c r="AG28" s="1785">
        <v>42.36</v>
      </c>
      <c r="AH28" s="1786">
        <f t="shared" si="12"/>
        <v>42360</v>
      </c>
      <c r="AJ28" s="1798" t="s">
        <v>972</v>
      </c>
      <c r="AK28" s="1798">
        <v>0.15</v>
      </c>
      <c r="AL28" s="1787" t="s">
        <v>587</v>
      </c>
      <c r="AM28" s="1775">
        <v>8</v>
      </c>
      <c r="AN28" s="1775">
        <v>17</v>
      </c>
      <c r="AO28" s="1784" t="s">
        <v>626</v>
      </c>
      <c r="AP28" s="1785">
        <v>42.362000000000002</v>
      </c>
      <c r="AQ28" s="1786">
        <f t="shared" si="13"/>
        <v>42362</v>
      </c>
    </row>
    <row r="29" spans="1:43">
      <c r="A29" s="1681"/>
      <c r="B29" s="817"/>
      <c r="C29" s="871" t="str">
        <f>+Datos!G30</f>
        <v>SANTA ROSA</v>
      </c>
      <c r="D29" s="873" t="str">
        <f>+Datos!H30</f>
        <v>TG-8</v>
      </c>
      <c r="E29" s="1818">
        <f t="shared" si="0"/>
        <v>160512.92010709297</v>
      </c>
      <c r="F29" s="1819">
        <f t="shared" si="14"/>
        <v>160513</v>
      </c>
      <c r="G29" s="800">
        <f>+Datos!K30*1000</f>
        <v>199327.97127260984</v>
      </c>
      <c r="H29" s="856">
        <f t="shared" si="2"/>
        <v>197527.4509930881</v>
      </c>
      <c r="I29" s="1818">
        <f t="shared" si="3"/>
        <v>160531.10058515737</v>
      </c>
      <c r="J29" s="1819">
        <f t="shared" si="15"/>
        <v>160532</v>
      </c>
      <c r="K29" s="800">
        <f t="shared" si="8"/>
        <v>199327.97127260984</v>
      </c>
      <c r="L29" s="856">
        <f t="shared" si="4"/>
        <v>197165.67038213395</v>
      </c>
      <c r="M29" s="1818">
        <f t="shared" si="5"/>
        <v>160539.64891955964</v>
      </c>
      <c r="N29" s="1819">
        <f t="shared" si="16"/>
        <v>160540.00000000003</v>
      </c>
      <c r="O29" s="800">
        <f t="shared" si="10"/>
        <v>199327.97127260984</v>
      </c>
      <c r="P29" s="856">
        <f t="shared" si="6"/>
        <v>197166.54252670534</v>
      </c>
      <c r="Q29" s="1781"/>
      <c r="R29" s="1798" t="s">
        <v>972</v>
      </c>
      <c r="S29" s="1798">
        <v>3.113</v>
      </c>
      <c r="T29" s="1787" t="s">
        <v>587</v>
      </c>
      <c r="U29" s="1775">
        <v>9</v>
      </c>
      <c r="V29" s="1775">
        <v>18</v>
      </c>
      <c r="W29" s="1784" t="s">
        <v>630</v>
      </c>
      <c r="X29" s="1785">
        <v>41.536000000000001</v>
      </c>
      <c r="Y29" s="1786">
        <f t="shared" si="11"/>
        <v>41536</v>
      </c>
      <c r="AA29" s="1798" t="s">
        <v>972</v>
      </c>
      <c r="AB29" s="1798">
        <v>3.1139999999999999</v>
      </c>
      <c r="AC29" s="1787" t="s">
        <v>587</v>
      </c>
      <c r="AD29" s="1775">
        <v>9</v>
      </c>
      <c r="AE29" s="1775">
        <v>18</v>
      </c>
      <c r="AF29" s="1784" t="s">
        <v>630</v>
      </c>
      <c r="AG29" s="1785">
        <v>41.54</v>
      </c>
      <c r="AH29" s="1786">
        <f t="shared" si="12"/>
        <v>41540</v>
      </c>
      <c r="AJ29" s="1798" t="s">
        <v>972</v>
      </c>
      <c r="AK29" s="1798">
        <v>3.1139999999999999</v>
      </c>
      <c r="AL29" s="1787" t="s">
        <v>587</v>
      </c>
      <c r="AM29" s="1775">
        <v>9</v>
      </c>
      <c r="AN29" s="1775">
        <v>18</v>
      </c>
      <c r="AO29" s="1784" t="s">
        <v>630</v>
      </c>
      <c r="AP29" s="1785">
        <v>41.542000000000002</v>
      </c>
      <c r="AQ29" s="1786">
        <f t="shared" si="13"/>
        <v>41542</v>
      </c>
    </row>
    <row r="30" spans="1:43">
      <c r="A30" s="1681"/>
      <c r="B30" s="817"/>
      <c r="C30" s="876" t="str">
        <f>+Datos!G31</f>
        <v>VENTANILLA</v>
      </c>
      <c r="D30" s="863" t="str">
        <f>+Datos!H31</f>
        <v>TG3+TG4 CCOMB F.DIREC.</v>
      </c>
      <c r="E30" s="1822">
        <f t="shared" si="0"/>
        <v>394317.89169795474</v>
      </c>
      <c r="F30" s="1823">
        <f t="shared" si="14"/>
        <v>394318</v>
      </c>
      <c r="G30" s="805">
        <f>+Datos!K31*1000</f>
        <v>489671.39427907509</v>
      </c>
      <c r="H30" s="865">
        <f t="shared" si="2"/>
        <v>485248.10713582399</v>
      </c>
      <c r="I30" s="1822">
        <f t="shared" si="3"/>
        <v>394362.55407015275</v>
      </c>
      <c r="J30" s="1823">
        <f t="shared" si="15"/>
        <v>394363</v>
      </c>
      <c r="K30" s="805">
        <f t="shared" si="8"/>
        <v>489671.39427907509</v>
      </c>
      <c r="L30" s="865">
        <f t="shared" si="4"/>
        <v>484357.29492505849</v>
      </c>
      <c r="M30" s="1822">
        <f t="shared" si="5"/>
        <v>394383.55400708487</v>
      </c>
      <c r="N30" s="1823">
        <f t="shared" si="16"/>
        <v>394384</v>
      </c>
      <c r="O30" s="805">
        <f t="shared" si="10"/>
        <v>489671.39427907509</v>
      </c>
      <c r="P30" s="865">
        <f t="shared" si="6"/>
        <v>484361.09198861429</v>
      </c>
      <c r="Q30" s="1781"/>
      <c r="R30" s="1798" t="s">
        <v>971</v>
      </c>
      <c r="S30" s="1798">
        <v>4.5990000000000002</v>
      </c>
      <c r="T30" s="1787" t="s">
        <v>657</v>
      </c>
      <c r="U30" s="1775">
        <v>26</v>
      </c>
      <c r="V30" s="1775">
        <v>19</v>
      </c>
      <c r="W30" s="1784" t="s">
        <v>634</v>
      </c>
      <c r="X30" s="1785">
        <v>99.146000000000001</v>
      </c>
      <c r="Y30" s="1786">
        <f t="shared" si="11"/>
        <v>99146</v>
      </c>
      <c r="AA30" s="1798" t="s">
        <v>971</v>
      </c>
      <c r="AB30" s="1798">
        <v>4.5990000000000002</v>
      </c>
      <c r="AC30" s="1787" t="s">
        <v>657</v>
      </c>
      <c r="AD30" s="1775">
        <v>26</v>
      </c>
      <c r="AE30" s="1775">
        <v>19</v>
      </c>
      <c r="AF30" s="1784" t="s">
        <v>634</v>
      </c>
      <c r="AG30" s="1785">
        <v>99.156000000000006</v>
      </c>
      <c r="AH30" s="1786">
        <f t="shared" si="12"/>
        <v>99156</v>
      </c>
      <c r="AJ30" s="1798" t="s">
        <v>971</v>
      </c>
      <c r="AK30" s="1798">
        <v>4.5999999999999996</v>
      </c>
      <c r="AL30" s="1787" t="s">
        <v>657</v>
      </c>
      <c r="AM30" s="1775">
        <v>26</v>
      </c>
      <c r="AN30" s="1775">
        <v>19</v>
      </c>
      <c r="AO30" s="1784" t="s">
        <v>634</v>
      </c>
      <c r="AP30" s="1785">
        <v>99.162000000000006</v>
      </c>
      <c r="AQ30" s="1786">
        <f t="shared" si="13"/>
        <v>99162</v>
      </c>
    </row>
    <row r="31" spans="1:43">
      <c r="A31" s="1681"/>
      <c r="B31" s="817"/>
      <c r="C31" s="871" t="str">
        <f>+Datos!G32</f>
        <v>MALACAS</v>
      </c>
      <c r="D31" s="873" t="str">
        <f>+Datos!H32</f>
        <v>TG-1</v>
      </c>
      <c r="E31" s="1818">
        <f t="shared" si="0"/>
        <v>10433.501274356297</v>
      </c>
      <c r="F31" s="1819">
        <f t="shared" si="14"/>
        <v>3494</v>
      </c>
      <c r="G31" s="800">
        <f>+Datos!K32*1000</f>
        <v>12956.518645976148</v>
      </c>
      <c r="H31" s="856">
        <f t="shared" si="2"/>
        <v>4299.7197346623007</v>
      </c>
      <c r="I31" s="1818">
        <f t="shared" si="3"/>
        <v>10434.683023719068</v>
      </c>
      <c r="J31" s="1819">
        <f t="shared" si="15"/>
        <v>0</v>
      </c>
      <c r="K31" s="800">
        <f t="shared" si="8"/>
        <v>12956.518645976148</v>
      </c>
      <c r="L31" s="856">
        <f t="shared" si="4"/>
        <v>0</v>
      </c>
      <c r="M31" s="1818">
        <f t="shared" si="5"/>
        <v>10435.238674054382</v>
      </c>
      <c r="N31" s="1819">
        <f t="shared" si="16"/>
        <v>0</v>
      </c>
      <c r="O31" s="800">
        <f t="shared" si="10"/>
        <v>12956.518645976148</v>
      </c>
      <c r="P31" s="856">
        <f t="shared" si="6"/>
        <v>0</v>
      </c>
      <c r="Q31" s="1781"/>
      <c r="R31" s="1798" t="s">
        <v>970</v>
      </c>
      <c r="S31" s="1798">
        <v>12.387</v>
      </c>
      <c r="T31" s="1787" t="s">
        <v>749</v>
      </c>
      <c r="U31" s="1775">
        <v>67</v>
      </c>
      <c r="V31" s="1775">
        <v>20</v>
      </c>
      <c r="W31" s="1784" t="s">
        <v>638</v>
      </c>
      <c r="X31" s="1785">
        <v>160.51300000000001</v>
      </c>
      <c r="Y31" s="1786">
        <f t="shared" si="11"/>
        <v>160513</v>
      </c>
      <c r="AA31" s="1798" t="s">
        <v>970</v>
      </c>
      <c r="AB31" s="1798">
        <v>0</v>
      </c>
      <c r="AC31" s="1787" t="s">
        <v>749</v>
      </c>
      <c r="AD31" s="1775">
        <v>67</v>
      </c>
      <c r="AE31" s="1775">
        <v>20</v>
      </c>
      <c r="AF31" s="1784" t="s">
        <v>638</v>
      </c>
      <c r="AG31" s="1785">
        <v>160.53200000000001</v>
      </c>
      <c r="AH31" s="1786">
        <f t="shared" si="12"/>
        <v>160532</v>
      </c>
      <c r="AJ31" s="1798" t="s">
        <v>970</v>
      </c>
      <c r="AK31" s="1798">
        <v>0</v>
      </c>
      <c r="AL31" s="1787" t="s">
        <v>749</v>
      </c>
      <c r="AM31" s="1775">
        <v>67</v>
      </c>
      <c r="AN31" s="1775">
        <v>20</v>
      </c>
      <c r="AO31" s="1784" t="s">
        <v>638</v>
      </c>
      <c r="AP31" s="1785">
        <v>160.54000000000002</v>
      </c>
      <c r="AQ31" s="1786">
        <f t="shared" si="13"/>
        <v>160540.00000000003</v>
      </c>
    </row>
    <row r="32" spans="1:43">
      <c r="A32" s="1681"/>
      <c r="B32" s="817"/>
      <c r="C32" s="871" t="str">
        <f>+Datos!G33</f>
        <v>MALACAS</v>
      </c>
      <c r="D32" s="873" t="str">
        <f>+Datos!H33</f>
        <v>TG-4</v>
      </c>
      <c r="E32" s="1818">
        <f t="shared" si="0"/>
        <v>82546.878614303583</v>
      </c>
      <c r="F32" s="1819">
        <f t="shared" si="14"/>
        <v>82547</v>
      </c>
      <c r="G32" s="800">
        <f>+Datos!K33*1000</f>
        <v>102508.27059963522</v>
      </c>
      <c r="H32" s="856">
        <f t="shared" si="2"/>
        <v>101582.41698258984</v>
      </c>
      <c r="I32" s="1818">
        <f t="shared" si="3"/>
        <v>82556.228277339615</v>
      </c>
      <c r="J32" s="1819">
        <f t="shared" si="15"/>
        <v>82556</v>
      </c>
      <c r="K32" s="800">
        <f t="shared" si="8"/>
        <v>102508.27059963522</v>
      </c>
      <c r="L32" s="856">
        <f t="shared" si="4"/>
        <v>101395.41701385051</v>
      </c>
      <c r="M32" s="1818">
        <f t="shared" si="5"/>
        <v>82560.624423903952</v>
      </c>
      <c r="N32" s="1819">
        <f t="shared" si="16"/>
        <v>82561</v>
      </c>
      <c r="O32" s="800">
        <f t="shared" si="10"/>
        <v>102508.27059963522</v>
      </c>
      <c r="P32" s="856">
        <f t="shared" si="6"/>
        <v>101396.95351655236</v>
      </c>
      <c r="Q32" s="1781"/>
      <c r="R32" s="1798" t="s">
        <v>969</v>
      </c>
      <c r="S32" s="1798">
        <v>1.2010000000000001</v>
      </c>
      <c r="T32" s="1787" t="s">
        <v>721</v>
      </c>
      <c r="U32" s="1775">
        <v>54</v>
      </c>
      <c r="V32" s="1775">
        <v>21</v>
      </c>
      <c r="W32" s="1784" t="s">
        <v>642</v>
      </c>
      <c r="X32" s="1785">
        <v>394.31799999999998</v>
      </c>
      <c r="Y32" s="1786">
        <f t="shared" si="11"/>
        <v>394318</v>
      </c>
      <c r="AA32" s="1798" t="s">
        <v>969</v>
      </c>
      <c r="AB32" s="1798">
        <v>1.2010000000000001</v>
      </c>
      <c r="AC32" s="1787" t="s">
        <v>721</v>
      </c>
      <c r="AD32" s="1775">
        <v>54</v>
      </c>
      <c r="AE32" s="1775">
        <v>21</v>
      </c>
      <c r="AF32" s="1784" t="s">
        <v>642</v>
      </c>
      <c r="AG32" s="1785">
        <v>394.363</v>
      </c>
      <c r="AH32" s="1786">
        <f t="shared" si="12"/>
        <v>394363</v>
      </c>
      <c r="AJ32" s="1798" t="s">
        <v>969</v>
      </c>
      <c r="AK32" s="1798">
        <v>1.2010000000000001</v>
      </c>
      <c r="AL32" s="1787" t="s">
        <v>721</v>
      </c>
      <c r="AM32" s="1775">
        <v>54</v>
      </c>
      <c r="AN32" s="1775">
        <v>21</v>
      </c>
      <c r="AO32" s="1784" t="s">
        <v>642</v>
      </c>
      <c r="AP32" s="1785">
        <v>394.38400000000001</v>
      </c>
      <c r="AQ32" s="1786">
        <f t="shared" si="13"/>
        <v>394384</v>
      </c>
    </row>
    <row r="33" spans="1:43">
      <c r="A33" s="1681"/>
      <c r="B33" s="817"/>
      <c r="C33" s="870" t="str">
        <f>+Datos!G34</f>
        <v>CARHUAQUERO</v>
      </c>
      <c r="D33" s="869" t="str">
        <f>+Datos!H34</f>
        <v xml:space="preserve"> </v>
      </c>
      <c r="E33" s="1820">
        <f t="shared" si="0"/>
        <v>70640.737477316507</v>
      </c>
      <c r="F33" s="1821">
        <f t="shared" si="14"/>
        <v>70641</v>
      </c>
      <c r="G33" s="868">
        <f>+Datos!K34*1000</f>
        <v>87723</v>
      </c>
      <c r="H33" s="867">
        <f t="shared" si="2"/>
        <v>86930.882019541939</v>
      </c>
      <c r="I33" s="1820">
        <f t="shared" si="3"/>
        <v>70648.738592599329</v>
      </c>
      <c r="J33" s="1821">
        <f t="shared" si="15"/>
        <v>70649</v>
      </c>
      <c r="K33" s="868">
        <f t="shared" si="8"/>
        <v>87723</v>
      </c>
      <c r="L33" s="867">
        <f t="shared" si="4"/>
        <v>86771.219737045467</v>
      </c>
      <c r="M33" s="1820">
        <f t="shared" si="5"/>
        <v>70652.500661384664</v>
      </c>
      <c r="N33" s="1821">
        <f t="shared" si="16"/>
        <v>70653</v>
      </c>
      <c r="O33" s="868">
        <f t="shared" si="10"/>
        <v>87723</v>
      </c>
      <c r="P33" s="867">
        <f t="shared" si="6"/>
        <v>86772.192158585458</v>
      </c>
      <c r="Q33" s="1781"/>
      <c r="R33" s="1798" t="s">
        <v>969</v>
      </c>
      <c r="S33" s="1798">
        <v>0.48199999999999998</v>
      </c>
      <c r="T33" s="1787" t="s">
        <v>721</v>
      </c>
      <c r="U33" s="1775">
        <v>55</v>
      </c>
      <c r="V33" s="1775">
        <v>22</v>
      </c>
      <c r="W33" s="1784" t="s">
        <v>644</v>
      </c>
      <c r="X33" s="1785">
        <v>3.4940000000000002</v>
      </c>
      <c r="Y33" s="1786">
        <f t="shared" si="11"/>
        <v>3494</v>
      </c>
      <c r="AA33" s="1798" t="s">
        <v>969</v>
      </c>
      <c r="AB33" s="1798">
        <v>0.48199999999999998</v>
      </c>
      <c r="AC33" s="1787" t="s">
        <v>721</v>
      </c>
      <c r="AD33" s="1775">
        <v>55</v>
      </c>
      <c r="AE33" s="1775">
        <v>22</v>
      </c>
      <c r="AF33" s="1784" t="s">
        <v>644</v>
      </c>
      <c r="AG33" s="1785">
        <v>0</v>
      </c>
      <c r="AH33" s="1786">
        <f t="shared" si="12"/>
        <v>0</v>
      </c>
      <c r="AJ33" s="1798" t="s">
        <v>969</v>
      </c>
      <c r="AK33" s="1798">
        <v>0.48199999999999998</v>
      </c>
      <c r="AL33" s="1787" t="s">
        <v>721</v>
      </c>
      <c r="AM33" s="1775">
        <v>55</v>
      </c>
      <c r="AN33" s="1775">
        <v>22</v>
      </c>
      <c r="AO33" s="1784" t="s">
        <v>644</v>
      </c>
      <c r="AP33" s="1785">
        <v>0</v>
      </c>
      <c r="AQ33" s="1786">
        <f t="shared" si="13"/>
        <v>0</v>
      </c>
    </row>
    <row r="34" spans="1:43">
      <c r="A34" s="1681"/>
      <c r="B34" s="817"/>
      <c r="C34" s="871" t="str">
        <f>+Datos!G35</f>
        <v>CARHUAQUERO IV</v>
      </c>
      <c r="D34" s="873" t="str">
        <f>+Datos!H35</f>
        <v xml:space="preserve"> </v>
      </c>
      <c r="E34" s="1818">
        <f t="shared" si="0"/>
        <v>0</v>
      </c>
      <c r="F34" s="1819">
        <f t="shared" si="14"/>
        <v>0</v>
      </c>
      <c r="G34" s="800">
        <f>+Datos!K35*1000</f>
        <v>0</v>
      </c>
      <c r="H34" s="856">
        <f t="shared" si="2"/>
        <v>0</v>
      </c>
      <c r="I34" s="1818">
        <f t="shared" si="3"/>
        <v>0</v>
      </c>
      <c r="J34" s="1819">
        <f t="shared" si="15"/>
        <v>0</v>
      </c>
      <c r="K34" s="800">
        <f t="shared" si="8"/>
        <v>0</v>
      </c>
      <c r="L34" s="856">
        <f t="shared" si="4"/>
        <v>0</v>
      </c>
      <c r="M34" s="1818">
        <f t="shared" si="5"/>
        <v>0</v>
      </c>
      <c r="N34" s="1819">
        <f t="shared" si="16"/>
        <v>0</v>
      </c>
      <c r="O34" s="800">
        <f t="shared" si="10"/>
        <v>0</v>
      </c>
      <c r="P34" s="856">
        <f t="shared" si="6"/>
        <v>0</v>
      </c>
      <c r="Q34" s="1781"/>
      <c r="R34" s="1798" t="s">
        <v>969</v>
      </c>
      <c r="S34" s="1798">
        <v>0</v>
      </c>
      <c r="T34" s="1787" t="s">
        <v>721</v>
      </c>
      <c r="U34" s="1775">
        <v>56</v>
      </c>
      <c r="V34" s="1775">
        <v>23</v>
      </c>
      <c r="W34" s="1784" t="s">
        <v>648</v>
      </c>
      <c r="X34" s="1785">
        <v>82.546999999999997</v>
      </c>
      <c r="Y34" s="1786">
        <f t="shared" si="11"/>
        <v>82547</v>
      </c>
      <c r="AA34" s="1798" t="s">
        <v>969</v>
      </c>
      <c r="AB34" s="1798">
        <v>0</v>
      </c>
      <c r="AC34" s="1787" t="s">
        <v>721</v>
      </c>
      <c r="AD34" s="1775">
        <v>56</v>
      </c>
      <c r="AE34" s="1775">
        <v>23</v>
      </c>
      <c r="AF34" s="1784" t="s">
        <v>648</v>
      </c>
      <c r="AG34" s="1785">
        <v>82.555999999999997</v>
      </c>
      <c r="AH34" s="1786">
        <f t="shared" si="12"/>
        <v>82556</v>
      </c>
      <c r="AJ34" s="1798" t="s">
        <v>969</v>
      </c>
      <c r="AK34" s="1798">
        <v>0</v>
      </c>
      <c r="AL34" s="1787" t="s">
        <v>721</v>
      </c>
      <c r="AM34" s="1775">
        <v>56</v>
      </c>
      <c r="AN34" s="1775">
        <v>23</v>
      </c>
      <c r="AO34" s="1784" t="s">
        <v>648</v>
      </c>
      <c r="AP34" s="1785">
        <v>82.561000000000007</v>
      </c>
      <c r="AQ34" s="1786">
        <f t="shared" si="13"/>
        <v>82561</v>
      </c>
    </row>
    <row r="35" spans="1:43">
      <c r="A35" s="1681"/>
      <c r="B35" s="817"/>
      <c r="C35" s="871" t="str">
        <f>+Datos!G36</f>
        <v>CAÑA BRAVA</v>
      </c>
      <c r="D35" s="873" t="str">
        <f>+Datos!H36</f>
        <v xml:space="preserve"> </v>
      </c>
      <c r="E35" s="1818">
        <f t="shared" si="0"/>
        <v>4598.8993962011618</v>
      </c>
      <c r="F35" s="1819">
        <f t="shared" si="14"/>
        <v>4599</v>
      </c>
      <c r="G35" s="800">
        <f>+Datos!K36*1000</f>
        <v>5711</v>
      </c>
      <c r="H35" s="856">
        <f t="shared" si="2"/>
        <v>5659.5337892707266</v>
      </c>
      <c r="I35" s="1818">
        <f t="shared" si="3"/>
        <v>4599.4202900303771</v>
      </c>
      <c r="J35" s="1819">
        <f t="shared" si="15"/>
        <v>4599</v>
      </c>
      <c r="K35" s="800">
        <f t="shared" si="8"/>
        <v>5711</v>
      </c>
      <c r="L35" s="856">
        <f t="shared" si="4"/>
        <v>5648.4994772844921</v>
      </c>
      <c r="M35" s="1818">
        <f t="shared" si="5"/>
        <v>4599.6652106878228</v>
      </c>
      <c r="N35" s="1819">
        <f t="shared" si="16"/>
        <v>4600</v>
      </c>
      <c r="O35" s="800">
        <f t="shared" si="10"/>
        <v>5711</v>
      </c>
      <c r="P35" s="856">
        <f t="shared" si="6"/>
        <v>5649.471132570352</v>
      </c>
      <c r="Q35" s="1781"/>
      <c r="R35" s="1798" t="s">
        <v>968</v>
      </c>
      <c r="S35" s="1798">
        <v>12.321</v>
      </c>
      <c r="T35" s="1787" t="s">
        <v>729</v>
      </c>
      <c r="U35" s="1775">
        <v>57</v>
      </c>
      <c r="V35" s="1775">
        <v>24</v>
      </c>
      <c r="W35" s="1784" t="s">
        <v>651</v>
      </c>
      <c r="X35" s="1785">
        <v>70.641000000000005</v>
      </c>
      <c r="Y35" s="1786">
        <f t="shared" si="11"/>
        <v>70641</v>
      </c>
      <c r="AA35" s="1798" t="s">
        <v>968</v>
      </c>
      <c r="AB35" s="1798">
        <v>12.323</v>
      </c>
      <c r="AC35" s="1787" t="s">
        <v>729</v>
      </c>
      <c r="AD35" s="1775">
        <v>57</v>
      </c>
      <c r="AE35" s="1775">
        <v>24</v>
      </c>
      <c r="AF35" s="1784" t="s">
        <v>651</v>
      </c>
      <c r="AG35" s="1785">
        <v>70.649000000000001</v>
      </c>
      <c r="AH35" s="1786">
        <f t="shared" si="12"/>
        <v>70649</v>
      </c>
      <c r="AJ35" s="1798" t="s">
        <v>968</v>
      </c>
      <c r="AK35" s="1798">
        <v>12.324</v>
      </c>
      <c r="AL35" s="1787" t="s">
        <v>729</v>
      </c>
      <c r="AM35" s="1775">
        <v>57</v>
      </c>
      <c r="AN35" s="1775">
        <v>24</v>
      </c>
      <c r="AO35" s="1784" t="s">
        <v>651</v>
      </c>
      <c r="AP35" s="1785">
        <v>70.653000000000006</v>
      </c>
      <c r="AQ35" s="1786">
        <f t="shared" si="13"/>
        <v>70653</v>
      </c>
    </row>
    <row r="36" spans="1:43">
      <c r="A36" s="1681"/>
      <c r="B36" s="817"/>
      <c r="C36" s="871" t="str">
        <f>+Datos!G37</f>
        <v>CAÑON DEL PATO</v>
      </c>
      <c r="D36" s="875" t="str">
        <f>+Datos!H37</f>
        <v xml:space="preserve"> </v>
      </c>
      <c r="E36" s="1818">
        <f t="shared" si="0"/>
        <v>208834.00035272844</v>
      </c>
      <c r="F36" s="1819">
        <f t="shared" si="14"/>
        <v>208834</v>
      </c>
      <c r="G36" s="800">
        <f>+Datos!K37*1000</f>
        <v>259334</v>
      </c>
      <c r="H36" s="856">
        <f t="shared" si="2"/>
        <v>256991.31971049422</v>
      </c>
      <c r="I36" s="1818">
        <f t="shared" si="3"/>
        <v>208857.65391257883</v>
      </c>
      <c r="J36" s="1819">
        <f t="shared" si="15"/>
        <v>208858</v>
      </c>
      <c r="K36" s="800">
        <f t="shared" si="8"/>
        <v>259334</v>
      </c>
      <c r="L36" s="856">
        <f t="shared" si="4"/>
        <v>256519.74425455194</v>
      </c>
      <c r="M36" s="1818">
        <f t="shared" si="5"/>
        <v>208868.77565199014</v>
      </c>
      <c r="N36" s="1819">
        <f t="shared" si="16"/>
        <v>208869</v>
      </c>
      <c r="O36" s="800">
        <f t="shared" si="10"/>
        <v>259334</v>
      </c>
      <c r="P36" s="856">
        <f t="shared" si="6"/>
        <v>256521.60564974716</v>
      </c>
      <c r="Q36" s="1781"/>
      <c r="R36" s="1798" t="s">
        <v>967</v>
      </c>
      <c r="S36" s="1798">
        <v>22.408999999999999</v>
      </c>
      <c r="T36" s="1787" t="s">
        <v>817</v>
      </c>
      <c r="U36" s="1775">
        <v>101</v>
      </c>
      <c r="V36" s="1775">
        <v>25</v>
      </c>
      <c r="W36" s="1784" t="s">
        <v>651</v>
      </c>
      <c r="X36" s="1785">
        <v>0</v>
      </c>
      <c r="Y36" s="1786">
        <f t="shared" si="11"/>
        <v>0</v>
      </c>
      <c r="AA36" s="1798" t="s">
        <v>967</v>
      </c>
      <c r="AB36" s="1798">
        <v>22.411000000000001</v>
      </c>
      <c r="AC36" s="1787" t="s">
        <v>817</v>
      </c>
      <c r="AD36" s="1775">
        <v>101</v>
      </c>
      <c r="AE36" s="1775">
        <v>25</v>
      </c>
      <c r="AF36" s="1784" t="s">
        <v>651</v>
      </c>
      <c r="AG36" s="1785">
        <v>0</v>
      </c>
      <c r="AH36" s="1786">
        <f t="shared" si="12"/>
        <v>0</v>
      </c>
      <c r="AJ36" s="1798" t="s">
        <v>967</v>
      </c>
      <c r="AK36" s="1798">
        <v>22.411999999999999</v>
      </c>
      <c r="AL36" s="1787" t="s">
        <v>817</v>
      </c>
      <c r="AM36" s="1775">
        <v>101</v>
      </c>
      <c r="AN36" s="1775">
        <v>25</v>
      </c>
      <c r="AO36" s="1784" t="s">
        <v>651</v>
      </c>
      <c r="AP36" s="1785">
        <v>0</v>
      </c>
      <c r="AQ36" s="1786">
        <f t="shared" si="13"/>
        <v>0</v>
      </c>
    </row>
    <row r="37" spans="1:43">
      <c r="A37" s="1681"/>
      <c r="B37" s="817"/>
      <c r="C37" s="871" t="str">
        <f>+Datos!G38</f>
        <v>CHICLAYO OESTE</v>
      </c>
      <c r="D37" s="873" t="str">
        <f>+Datos!H38</f>
        <v>SULZER-1</v>
      </c>
      <c r="E37" s="1818">
        <f t="shared" si="0"/>
        <v>2572.3345152882348</v>
      </c>
      <c r="F37" s="1819">
        <f t="shared" si="14"/>
        <v>2572</v>
      </c>
      <c r="G37" s="800">
        <f>+Datos!K38*1000</f>
        <v>3194.3735122681778</v>
      </c>
      <c r="H37" s="856">
        <f t="shared" si="2"/>
        <v>3165.1056547084822</v>
      </c>
      <c r="I37" s="1818">
        <f t="shared" si="3"/>
        <v>2572.6258704713459</v>
      </c>
      <c r="J37" s="1819">
        <f t="shared" si="15"/>
        <v>2573</v>
      </c>
      <c r="K37" s="800">
        <f t="shared" si="8"/>
        <v>3194.3735122681778</v>
      </c>
      <c r="L37" s="856">
        <f t="shared" si="4"/>
        <v>3160.1628952061315</v>
      </c>
      <c r="M37" s="1818">
        <f t="shared" si="5"/>
        <v>2572.7628636530567</v>
      </c>
      <c r="N37" s="1819">
        <f t="shared" si="16"/>
        <v>2573</v>
      </c>
      <c r="O37" s="800">
        <f t="shared" si="10"/>
        <v>3194.3735122681778</v>
      </c>
      <c r="P37" s="856">
        <f t="shared" si="6"/>
        <v>3160.0193965442427</v>
      </c>
      <c r="Q37" s="1781"/>
      <c r="R37" s="1798" t="s">
        <v>966</v>
      </c>
      <c r="S37" s="1798">
        <v>116.46</v>
      </c>
      <c r="T37" s="1787" t="s">
        <v>731</v>
      </c>
      <c r="U37" s="1775">
        <v>58</v>
      </c>
      <c r="V37" s="1775">
        <v>26</v>
      </c>
      <c r="W37" s="1784" t="s">
        <v>657</v>
      </c>
      <c r="X37" s="1785">
        <v>4.5990000000000002</v>
      </c>
      <c r="Y37" s="1786">
        <f t="shared" si="11"/>
        <v>4599</v>
      </c>
      <c r="AA37" s="1798" t="s">
        <v>966</v>
      </c>
      <c r="AB37" s="1798">
        <v>116.473</v>
      </c>
      <c r="AC37" s="1787" t="s">
        <v>731</v>
      </c>
      <c r="AD37" s="1775">
        <v>58</v>
      </c>
      <c r="AE37" s="1775">
        <v>26</v>
      </c>
      <c r="AF37" s="1784" t="s">
        <v>657</v>
      </c>
      <c r="AG37" s="1785">
        <v>4.5990000000000002</v>
      </c>
      <c r="AH37" s="1786">
        <f t="shared" si="12"/>
        <v>4599</v>
      </c>
      <c r="AJ37" s="1798" t="s">
        <v>966</v>
      </c>
      <c r="AK37" s="1798">
        <v>116.479</v>
      </c>
      <c r="AL37" s="1787" t="s">
        <v>731</v>
      </c>
      <c r="AM37" s="1775">
        <v>58</v>
      </c>
      <c r="AN37" s="1775">
        <v>26</v>
      </c>
      <c r="AO37" s="1784" t="s">
        <v>657</v>
      </c>
      <c r="AP37" s="1785">
        <v>4.5999999999999996</v>
      </c>
      <c r="AQ37" s="1786">
        <f t="shared" si="13"/>
        <v>4600</v>
      </c>
    </row>
    <row r="38" spans="1:43">
      <c r="A38" s="1681"/>
      <c r="B38" s="817"/>
      <c r="C38" s="871" t="str">
        <f>+Datos!G39</f>
        <v>CHICLAYO OESTE</v>
      </c>
      <c r="D38" s="873" t="str">
        <f>+Datos!H39</f>
        <v>SULZER-2</v>
      </c>
      <c r="E38" s="1818">
        <f t="shared" si="0"/>
        <v>2514.9685936461274</v>
      </c>
      <c r="F38" s="1819">
        <f t="shared" si="14"/>
        <v>0</v>
      </c>
      <c r="G38" s="800">
        <f>+Datos!K39*1000</f>
        <v>3123.1354289196493</v>
      </c>
      <c r="H38" s="856">
        <f t="shared" si="2"/>
        <v>0</v>
      </c>
      <c r="I38" s="1818">
        <f t="shared" si="3"/>
        <v>2515.2534512844964</v>
      </c>
      <c r="J38" s="1819">
        <f t="shared" si="15"/>
        <v>0</v>
      </c>
      <c r="K38" s="800">
        <f t="shared" si="8"/>
        <v>3123.1354289196493</v>
      </c>
      <c r="L38" s="856">
        <f t="shared" si="4"/>
        <v>0</v>
      </c>
      <c r="M38" s="1818">
        <f t="shared" si="5"/>
        <v>2515.3873893658383</v>
      </c>
      <c r="N38" s="1819">
        <f t="shared" si="16"/>
        <v>0</v>
      </c>
      <c r="O38" s="800">
        <f t="shared" si="10"/>
        <v>3123.1354289196493</v>
      </c>
      <c r="P38" s="856">
        <f t="shared" si="6"/>
        <v>0</v>
      </c>
      <c r="Q38" s="1781"/>
      <c r="R38" s="1798" t="s">
        <v>965</v>
      </c>
      <c r="S38" s="1798">
        <v>7.2050000000000001</v>
      </c>
      <c r="T38" s="1787" t="s">
        <v>733</v>
      </c>
      <c r="U38" s="1775">
        <v>59</v>
      </c>
      <c r="V38" s="1775">
        <v>27</v>
      </c>
      <c r="W38" s="1784" t="s">
        <v>660</v>
      </c>
      <c r="X38" s="1785">
        <v>208.834</v>
      </c>
      <c r="Y38" s="1786">
        <f t="shared" si="11"/>
        <v>208834</v>
      </c>
      <c r="AA38" s="1798" t="s">
        <v>965</v>
      </c>
      <c r="AB38" s="1798">
        <v>7.2060000000000004</v>
      </c>
      <c r="AC38" s="1787" t="s">
        <v>733</v>
      </c>
      <c r="AD38" s="1775">
        <v>59</v>
      </c>
      <c r="AE38" s="1775">
        <v>27</v>
      </c>
      <c r="AF38" s="1784" t="s">
        <v>660</v>
      </c>
      <c r="AG38" s="1785">
        <v>208.858</v>
      </c>
      <c r="AH38" s="1786">
        <f t="shared" si="12"/>
        <v>208858</v>
      </c>
      <c r="AJ38" s="1798" t="s">
        <v>965</v>
      </c>
      <c r="AK38" s="1798">
        <v>7.2060000000000004</v>
      </c>
      <c r="AL38" s="1787" t="s">
        <v>733</v>
      </c>
      <c r="AM38" s="1775">
        <v>59</v>
      </c>
      <c r="AN38" s="1775">
        <v>27</v>
      </c>
      <c r="AO38" s="1784" t="s">
        <v>660</v>
      </c>
      <c r="AP38" s="1785">
        <v>208.869</v>
      </c>
      <c r="AQ38" s="1786">
        <f t="shared" si="13"/>
        <v>208869</v>
      </c>
    </row>
    <row r="39" spans="1:43">
      <c r="A39" s="1681"/>
      <c r="B39" s="817"/>
      <c r="C39" s="871" t="str">
        <f>+Datos!G40</f>
        <v>CHICLAYO OESTE</v>
      </c>
      <c r="D39" s="873" t="str">
        <f>+Datos!H40</f>
        <v>GMT-3</v>
      </c>
      <c r="E39" s="1818">
        <f t="shared" si="0"/>
        <v>1978.4734862555783</v>
      </c>
      <c r="F39" s="1819">
        <f t="shared" si="14"/>
        <v>0</v>
      </c>
      <c r="G39" s="800">
        <f>+Datos!K40*1000</f>
        <v>2456.9056868995644</v>
      </c>
      <c r="H39" s="856">
        <f t="shared" si="2"/>
        <v>0</v>
      </c>
      <c r="I39" s="1818">
        <f t="shared" si="3"/>
        <v>1978.6975778352087</v>
      </c>
      <c r="J39" s="1819">
        <f t="shared" si="15"/>
        <v>0</v>
      </c>
      <c r="K39" s="800">
        <f t="shared" si="8"/>
        <v>2456.9056868995644</v>
      </c>
      <c r="L39" s="856">
        <f t="shared" si="4"/>
        <v>0</v>
      </c>
      <c r="M39" s="1824"/>
      <c r="N39" s="1825">
        <f t="shared" si="16"/>
        <v>0</v>
      </c>
      <c r="O39" s="1796"/>
      <c r="P39" s="1797">
        <f t="shared" si="6"/>
        <v>0</v>
      </c>
      <c r="Q39" s="1781"/>
      <c r="R39" s="1798" t="s">
        <v>964</v>
      </c>
      <c r="S39" s="1798">
        <v>2.5720000000000001</v>
      </c>
      <c r="T39" s="1787" t="s">
        <v>664</v>
      </c>
      <c r="U39" s="1775">
        <v>28</v>
      </c>
      <c r="V39" s="1775">
        <v>28</v>
      </c>
      <c r="W39" s="1784" t="s">
        <v>664</v>
      </c>
      <c r="X39" s="1785">
        <v>2.5720000000000001</v>
      </c>
      <c r="Y39" s="1786">
        <f t="shared" si="11"/>
        <v>2572</v>
      </c>
      <c r="AA39" s="1798" t="s">
        <v>964</v>
      </c>
      <c r="AB39" s="1798">
        <v>2.573</v>
      </c>
      <c r="AC39" s="1787" t="s">
        <v>664</v>
      </c>
      <c r="AD39" s="1775">
        <v>28</v>
      </c>
      <c r="AE39" s="1775">
        <v>28</v>
      </c>
      <c r="AF39" s="1784" t="s">
        <v>664</v>
      </c>
      <c r="AG39" s="1785">
        <v>2.573</v>
      </c>
      <c r="AH39" s="1786">
        <f t="shared" si="12"/>
        <v>2573</v>
      </c>
      <c r="AJ39" s="1798" t="s">
        <v>964</v>
      </c>
      <c r="AK39" s="1798">
        <v>2.573</v>
      </c>
      <c r="AL39" s="1787" t="s">
        <v>664</v>
      </c>
      <c r="AM39" s="1775">
        <v>28</v>
      </c>
      <c r="AN39" s="1775">
        <v>28</v>
      </c>
      <c r="AO39" s="1784" t="s">
        <v>664</v>
      </c>
      <c r="AP39" s="1785">
        <v>2.573</v>
      </c>
      <c r="AQ39" s="1786">
        <f t="shared" si="13"/>
        <v>2573</v>
      </c>
    </row>
    <row r="40" spans="1:43">
      <c r="A40" s="1681"/>
      <c r="B40" s="817"/>
      <c r="C40" s="871" t="str">
        <f>+Datos!G41</f>
        <v>CHICLAYO OESTE</v>
      </c>
      <c r="D40" s="873" t="str">
        <f>+Datos!H41</f>
        <v>GMT-1</v>
      </c>
      <c r="E40" s="1818">
        <f t="shared" si="0"/>
        <v>3364.9320547952725</v>
      </c>
      <c r="F40" s="1819">
        <f t="shared" si="14"/>
        <v>0</v>
      </c>
      <c r="G40" s="800">
        <f>+Datos!K41*1000</f>
        <v>4178.6360842791564</v>
      </c>
      <c r="H40" s="856">
        <f t="shared" si="2"/>
        <v>0</v>
      </c>
      <c r="I40" s="1818">
        <f t="shared" si="3"/>
        <v>3365.3131834506453</v>
      </c>
      <c r="J40" s="1819">
        <f t="shared" si="15"/>
        <v>0</v>
      </c>
      <c r="K40" s="800">
        <f t="shared" si="8"/>
        <v>4178.6360842791564</v>
      </c>
      <c r="L40" s="856">
        <f t="shared" si="4"/>
        <v>0</v>
      </c>
      <c r="M40" s="1824"/>
      <c r="N40" s="1825">
        <f t="shared" si="16"/>
        <v>0</v>
      </c>
      <c r="O40" s="1796"/>
      <c r="P40" s="1797">
        <f t="shared" si="6"/>
        <v>0</v>
      </c>
      <c r="Q40" s="1781"/>
      <c r="R40" s="1798" t="s">
        <v>964</v>
      </c>
      <c r="S40" s="1798">
        <v>0</v>
      </c>
      <c r="T40" s="1787" t="s">
        <v>664</v>
      </c>
      <c r="U40" s="1775">
        <v>29</v>
      </c>
      <c r="V40" s="1775">
        <v>29</v>
      </c>
      <c r="W40" s="1784" t="s">
        <v>664</v>
      </c>
      <c r="X40" s="1785">
        <v>0</v>
      </c>
      <c r="Y40" s="1786">
        <f t="shared" si="11"/>
        <v>0</v>
      </c>
      <c r="AA40" s="1798" t="s">
        <v>964</v>
      </c>
      <c r="AB40" s="1798">
        <v>0</v>
      </c>
      <c r="AC40" s="1787" t="s">
        <v>664</v>
      </c>
      <c r="AD40" s="1775">
        <v>29</v>
      </c>
      <c r="AE40" s="1775">
        <v>29</v>
      </c>
      <c r="AF40" s="1784" t="s">
        <v>664</v>
      </c>
      <c r="AG40" s="1785">
        <v>0</v>
      </c>
      <c r="AH40" s="1786">
        <f t="shared" si="12"/>
        <v>0</v>
      </c>
      <c r="AJ40" s="1798" t="s">
        <v>964</v>
      </c>
      <c r="AK40" s="1798">
        <v>0</v>
      </c>
      <c r="AL40" s="1787" t="s">
        <v>664</v>
      </c>
      <c r="AM40" s="1775">
        <v>29</v>
      </c>
      <c r="AN40" s="1775">
        <v>29</v>
      </c>
      <c r="AO40" s="1784" t="s">
        <v>664</v>
      </c>
      <c r="AP40" s="1785">
        <v>0</v>
      </c>
      <c r="AQ40" s="1786">
        <f t="shared" si="13"/>
        <v>0</v>
      </c>
    </row>
    <row r="41" spans="1:43">
      <c r="A41" s="1681"/>
      <c r="B41" s="817"/>
      <c r="C41" s="871" t="str">
        <f>+Datos!G42</f>
        <v>CHICLAYO OESTE</v>
      </c>
      <c r="D41" s="873" t="str">
        <f>+Datos!H42</f>
        <v>GMT-2</v>
      </c>
      <c r="E41" s="1818">
        <f t="shared" si="0"/>
        <v>2240.5083636208115</v>
      </c>
      <c r="F41" s="1819">
        <f t="shared" si="14"/>
        <v>2241</v>
      </c>
      <c r="G41" s="800">
        <f>+Datos!K42*1000</f>
        <v>2782.3055392792417</v>
      </c>
      <c r="H41" s="856">
        <f t="shared" si="2"/>
        <v>2757.7767388031525</v>
      </c>
      <c r="I41" s="1818">
        <f t="shared" si="3"/>
        <v>2240.7621345517164</v>
      </c>
      <c r="J41" s="1819">
        <f t="shared" si="15"/>
        <v>2241</v>
      </c>
      <c r="K41" s="800">
        <f t="shared" si="8"/>
        <v>2782.3055392792417</v>
      </c>
      <c r="L41" s="856">
        <f t="shared" si="4"/>
        <v>2752.3999409859853</v>
      </c>
      <c r="M41" s="1818">
        <f t="shared" ref="M41:M76" si="17">+O41/M$136</f>
        <v>2240.8814558793115</v>
      </c>
      <c r="N41" s="1819">
        <f t="shared" si="16"/>
        <v>2241</v>
      </c>
      <c r="O41" s="800">
        <f t="shared" si="10"/>
        <v>2782.3055392792417</v>
      </c>
      <c r="P41" s="856">
        <f t="shared" si="6"/>
        <v>2752.2749582804695</v>
      </c>
      <c r="Q41" s="1781"/>
      <c r="R41" s="1798" t="s">
        <v>964</v>
      </c>
      <c r="S41" s="1798">
        <v>0</v>
      </c>
      <c r="T41" s="1787" t="s">
        <v>664</v>
      </c>
      <c r="U41" s="1775">
        <v>30</v>
      </c>
      <c r="V41" s="1775">
        <v>30</v>
      </c>
      <c r="W41" s="1784" t="s">
        <v>664</v>
      </c>
      <c r="X41" s="1785">
        <v>0</v>
      </c>
      <c r="Y41" s="1786">
        <f t="shared" si="11"/>
        <v>0</v>
      </c>
      <c r="AA41" s="1798" t="s">
        <v>964</v>
      </c>
      <c r="AB41" s="1798">
        <v>0</v>
      </c>
      <c r="AC41" s="1787" t="s">
        <v>664</v>
      </c>
      <c r="AD41" s="1775">
        <v>30</v>
      </c>
      <c r="AE41" s="1775">
        <v>30</v>
      </c>
      <c r="AF41" s="1784" t="s">
        <v>664</v>
      </c>
      <c r="AG41" s="1785">
        <v>0</v>
      </c>
      <c r="AH41" s="1786">
        <f t="shared" si="12"/>
        <v>0</v>
      </c>
      <c r="AJ41" s="1798" t="s">
        <v>964</v>
      </c>
      <c r="AK41" s="1798">
        <v>0</v>
      </c>
      <c r="AL41" s="1787" t="s">
        <v>664</v>
      </c>
      <c r="AM41" s="1775">
        <v>30</v>
      </c>
      <c r="AN41" s="1775">
        <v>30</v>
      </c>
      <c r="AO41" s="1784" t="s">
        <v>664</v>
      </c>
      <c r="AP41" s="1785">
        <v>0</v>
      </c>
      <c r="AQ41" s="1786">
        <f t="shared" si="13"/>
        <v>0</v>
      </c>
    </row>
    <row r="42" spans="1:43">
      <c r="A42" s="1681"/>
      <c r="B42" s="817"/>
      <c r="C42" s="871" t="str">
        <f>+Datos!G43</f>
        <v>PIURA</v>
      </c>
      <c r="D42" s="873" t="str">
        <f>+Datos!H43</f>
        <v>GMT-1</v>
      </c>
      <c r="E42" s="1818">
        <f t="shared" si="0"/>
        <v>2212.732761875202</v>
      </c>
      <c r="F42" s="1819">
        <f t="shared" si="14"/>
        <v>1618</v>
      </c>
      <c r="G42" s="800">
        <f>+Datos!K43*1000</f>
        <v>2747.8132732165823</v>
      </c>
      <c r="H42" s="856">
        <f t="shared" si="2"/>
        <v>1991.1123442139674</v>
      </c>
      <c r="I42" s="1818">
        <f t="shared" si="3"/>
        <v>2212.9833868056612</v>
      </c>
      <c r="J42" s="1819">
        <f t="shared" si="15"/>
        <v>0</v>
      </c>
      <c r="K42" s="800">
        <f t="shared" si="8"/>
        <v>2747.8132732165823</v>
      </c>
      <c r="L42" s="856">
        <f t="shared" si="4"/>
        <v>0</v>
      </c>
      <c r="M42" s="1818">
        <f t="shared" si="17"/>
        <v>2213.1012289057162</v>
      </c>
      <c r="N42" s="1819">
        <f t="shared" si="16"/>
        <v>0</v>
      </c>
      <c r="O42" s="800">
        <f t="shared" si="10"/>
        <v>2747.8132732165823</v>
      </c>
      <c r="P42" s="856">
        <f t="shared" si="6"/>
        <v>0</v>
      </c>
      <c r="Q42" s="1781"/>
      <c r="R42" s="1798" t="s">
        <v>964</v>
      </c>
      <c r="S42" s="1798">
        <v>0</v>
      </c>
      <c r="T42" s="1787" t="s">
        <v>664</v>
      </c>
      <c r="U42" s="1775">
        <v>31</v>
      </c>
      <c r="V42" s="1775">
        <v>31</v>
      </c>
      <c r="W42" s="1784" t="s">
        <v>664</v>
      </c>
      <c r="X42" s="1785">
        <v>0</v>
      </c>
      <c r="Y42" s="1786">
        <f t="shared" si="11"/>
        <v>0</v>
      </c>
      <c r="AA42" s="1798" t="s">
        <v>964</v>
      </c>
      <c r="AB42" s="1798">
        <v>0</v>
      </c>
      <c r="AC42" s="1787" t="s">
        <v>664</v>
      </c>
      <c r="AD42" s="1775">
        <v>31</v>
      </c>
      <c r="AE42" s="1775">
        <v>31</v>
      </c>
      <c r="AF42" s="1784" t="s">
        <v>664</v>
      </c>
      <c r="AG42" s="1785">
        <v>0</v>
      </c>
      <c r="AH42" s="1786">
        <f t="shared" si="12"/>
        <v>0</v>
      </c>
      <c r="AJ42" s="1798" t="s">
        <v>964</v>
      </c>
      <c r="AK42" s="1798">
        <v>0</v>
      </c>
      <c r="AL42" s="1787" t="s">
        <v>664</v>
      </c>
      <c r="AM42" s="1775">
        <v>31</v>
      </c>
      <c r="AN42" s="1775">
        <v>31</v>
      </c>
      <c r="AO42" s="1784" t="s">
        <v>664</v>
      </c>
      <c r="AP42" s="1785">
        <v>0</v>
      </c>
      <c r="AQ42" s="1786">
        <f t="shared" si="13"/>
        <v>0</v>
      </c>
    </row>
    <row r="43" spans="1:43">
      <c r="A43" s="1681"/>
      <c r="B43" s="817"/>
      <c r="C43" s="871" t="str">
        <f>+Datos!G44</f>
        <v>PIURA</v>
      </c>
      <c r="D43" s="873" t="str">
        <f>+Datos!H44</f>
        <v>GMT-2</v>
      </c>
      <c r="E43" s="1818">
        <f t="shared" si="0"/>
        <v>2221.8910138365013</v>
      </c>
      <c r="F43" s="1819">
        <f t="shared" si="14"/>
        <v>1626</v>
      </c>
      <c r="G43" s="800">
        <f>+Datos!K44*1000</f>
        <v>2759.1861632159121</v>
      </c>
      <c r="H43" s="856">
        <f t="shared" si="2"/>
        <v>2000.9571518491414</v>
      </c>
      <c r="I43" s="1818">
        <f t="shared" si="3"/>
        <v>2222.1426760753516</v>
      </c>
      <c r="J43" s="1819">
        <f t="shared" si="15"/>
        <v>0</v>
      </c>
      <c r="K43" s="800">
        <f t="shared" si="8"/>
        <v>2759.1861632159121</v>
      </c>
      <c r="L43" s="856">
        <f t="shared" si="4"/>
        <v>0</v>
      </c>
      <c r="M43" s="1818">
        <f t="shared" si="17"/>
        <v>2222.2610059106009</v>
      </c>
      <c r="N43" s="1819">
        <f t="shared" si="16"/>
        <v>0</v>
      </c>
      <c r="O43" s="800">
        <f t="shared" si="10"/>
        <v>2759.1861632159121</v>
      </c>
      <c r="P43" s="856">
        <f t="shared" si="6"/>
        <v>0</v>
      </c>
      <c r="Q43" s="1781"/>
      <c r="R43" s="1798" t="s">
        <v>964</v>
      </c>
      <c r="S43" s="1798">
        <v>2.2410000000000001</v>
      </c>
      <c r="T43" s="1787" t="s">
        <v>664</v>
      </c>
      <c r="U43" s="1775">
        <v>32</v>
      </c>
      <c r="V43" s="1775">
        <v>32</v>
      </c>
      <c r="W43" s="1784" t="s">
        <v>664</v>
      </c>
      <c r="X43" s="1785">
        <v>2.2410000000000001</v>
      </c>
      <c r="Y43" s="1786">
        <f t="shared" si="11"/>
        <v>2241</v>
      </c>
      <c r="AA43" s="1798" t="s">
        <v>964</v>
      </c>
      <c r="AB43" s="1798">
        <v>2.2410000000000001</v>
      </c>
      <c r="AC43" s="1787" t="s">
        <v>664</v>
      </c>
      <c r="AD43" s="1775">
        <v>32</v>
      </c>
      <c r="AE43" s="1775">
        <v>32</v>
      </c>
      <c r="AF43" s="1784" t="s">
        <v>664</v>
      </c>
      <c r="AG43" s="1785">
        <v>2.2410000000000001</v>
      </c>
      <c r="AH43" s="1786">
        <f t="shared" si="12"/>
        <v>2241</v>
      </c>
      <c r="AJ43" s="1798" t="s">
        <v>964</v>
      </c>
      <c r="AK43" s="1798">
        <v>2.2410000000000001</v>
      </c>
      <c r="AL43" s="1787" t="s">
        <v>664</v>
      </c>
      <c r="AM43" s="1775">
        <v>32</v>
      </c>
      <c r="AN43" s="1775">
        <v>32</v>
      </c>
      <c r="AO43" s="1784" t="s">
        <v>664</v>
      </c>
      <c r="AP43" s="1785">
        <v>2.2410000000000001</v>
      </c>
      <c r="AQ43" s="1786">
        <f t="shared" si="13"/>
        <v>2241</v>
      </c>
    </row>
    <row r="44" spans="1:43">
      <c r="A44" s="1681"/>
      <c r="B44" s="817"/>
      <c r="C44" s="871" t="str">
        <f>+Datos!G45</f>
        <v>PIURA</v>
      </c>
      <c r="D44" s="873" t="str">
        <f>+Datos!H45</f>
        <v>TG</v>
      </c>
      <c r="E44" s="1818">
        <f t="shared" si="0"/>
        <v>13099.042926237889</v>
      </c>
      <c r="F44" s="1819">
        <f t="shared" si="14"/>
        <v>13099</v>
      </c>
      <c r="G44" s="800">
        <f>+Datos!K45*1000</f>
        <v>16266.638538242194</v>
      </c>
      <c r="H44" s="856">
        <f t="shared" ref="H44:H75" si="18">+F44*F$128</f>
        <v>16119.641901643237</v>
      </c>
      <c r="I44" s="1818">
        <f t="shared" ref="I44:I76" si="19">+K44/I$136</f>
        <v>13100.526587879744</v>
      </c>
      <c r="J44" s="1819">
        <f t="shared" si="15"/>
        <v>13101</v>
      </c>
      <c r="K44" s="800">
        <f t="shared" si="8"/>
        <v>16266.638538242194</v>
      </c>
      <c r="L44" s="856">
        <f t="shared" ref="L44:L75" si="20">+J44*J$128</f>
        <v>16090.670069994374</v>
      </c>
      <c r="M44" s="1818">
        <f t="shared" si="17"/>
        <v>13101.224195269906</v>
      </c>
      <c r="N44" s="1819">
        <f t="shared" si="16"/>
        <v>13101</v>
      </c>
      <c r="O44" s="800">
        <f t="shared" si="10"/>
        <v>16266.638538242194</v>
      </c>
      <c r="P44" s="856">
        <f t="shared" ref="P44:P75" si="21">+N44*N$128</f>
        <v>16089.93941474004</v>
      </c>
      <c r="Q44" s="1781"/>
      <c r="R44" s="1798" t="s">
        <v>802</v>
      </c>
      <c r="S44" s="1798">
        <v>137.886</v>
      </c>
      <c r="T44" s="1787" t="s">
        <v>802</v>
      </c>
      <c r="U44" s="1775">
        <v>92</v>
      </c>
      <c r="V44" s="1775">
        <v>33</v>
      </c>
      <c r="W44" s="1784" t="s">
        <v>673</v>
      </c>
      <c r="X44" s="1785">
        <v>1.6180000000000001</v>
      </c>
      <c r="Y44" s="1786">
        <f t="shared" si="11"/>
        <v>1618</v>
      </c>
      <c r="AA44" s="1798" t="s">
        <v>802</v>
      </c>
      <c r="AB44" s="1798">
        <v>137.90199999999999</v>
      </c>
      <c r="AC44" s="1787" t="s">
        <v>802</v>
      </c>
      <c r="AD44" s="1775">
        <v>92</v>
      </c>
      <c r="AE44" s="1775">
        <v>33</v>
      </c>
      <c r="AF44" s="1784" t="s">
        <v>673</v>
      </c>
      <c r="AG44" s="1785">
        <v>0</v>
      </c>
      <c r="AH44" s="1786">
        <f t="shared" si="12"/>
        <v>0</v>
      </c>
      <c r="AJ44" s="1798" t="s">
        <v>802</v>
      </c>
      <c r="AK44" s="1798">
        <v>137.90899999999999</v>
      </c>
      <c r="AL44" s="1787" t="s">
        <v>802</v>
      </c>
      <c r="AM44" s="1775">
        <v>92</v>
      </c>
      <c r="AN44" s="1775">
        <v>33</v>
      </c>
      <c r="AO44" s="1784" t="s">
        <v>673</v>
      </c>
      <c r="AP44" s="1785">
        <v>0</v>
      </c>
      <c r="AQ44" s="1786">
        <f t="shared" si="13"/>
        <v>0</v>
      </c>
    </row>
    <row r="45" spans="1:43">
      <c r="A45" s="1681"/>
      <c r="B45" s="817"/>
      <c r="C45" s="871" t="str">
        <f>+Datos!G46</f>
        <v>PIURA</v>
      </c>
      <c r="D45" s="873" t="str">
        <f>+Datos!H46</f>
        <v>MIRLEES-1</v>
      </c>
      <c r="E45" s="1818">
        <f t="shared" si="0"/>
        <v>457.17933154581351</v>
      </c>
      <c r="F45" s="1819">
        <f t="shared" si="14"/>
        <v>163</v>
      </c>
      <c r="G45" s="800">
        <f>+Datos!K46*1000</f>
        <v>567.73391577447205</v>
      </c>
      <c r="H45" s="856">
        <f t="shared" si="18"/>
        <v>200.58795556667286</v>
      </c>
      <c r="I45" s="1818">
        <f t="shared" si="19"/>
        <v>457.23111391201257</v>
      </c>
      <c r="J45" s="1819">
        <f t="shared" si="15"/>
        <v>0</v>
      </c>
      <c r="K45" s="800">
        <f t="shared" si="8"/>
        <v>567.73391577447205</v>
      </c>
      <c r="L45" s="856">
        <f t="shared" si="20"/>
        <v>0</v>
      </c>
      <c r="M45" s="1818">
        <f t="shared" si="17"/>
        <v>457.25546162062852</v>
      </c>
      <c r="N45" s="1819">
        <f t="shared" si="16"/>
        <v>0</v>
      </c>
      <c r="O45" s="800">
        <f t="shared" si="10"/>
        <v>567.73391577447205</v>
      </c>
      <c r="P45" s="856">
        <f t="shared" si="21"/>
        <v>0</v>
      </c>
      <c r="Q45" s="1781"/>
      <c r="R45" s="1798" t="s">
        <v>803</v>
      </c>
      <c r="S45" s="1798">
        <v>136.44800000000001</v>
      </c>
      <c r="T45" s="1787" t="s">
        <v>803</v>
      </c>
      <c r="U45" s="1775">
        <v>93</v>
      </c>
      <c r="V45" s="1775">
        <v>34</v>
      </c>
      <c r="W45" s="1784" t="s">
        <v>673</v>
      </c>
      <c r="X45" s="1785">
        <v>1.6259999999999999</v>
      </c>
      <c r="Y45" s="1786">
        <f t="shared" si="11"/>
        <v>1626</v>
      </c>
      <c r="AA45" s="1798" t="s">
        <v>803</v>
      </c>
      <c r="AB45" s="1798">
        <v>136.46299999999999</v>
      </c>
      <c r="AC45" s="1787" t="s">
        <v>803</v>
      </c>
      <c r="AD45" s="1775">
        <v>93</v>
      </c>
      <c r="AE45" s="1775">
        <v>34</v>
      </c>
      <c r="AF45" s="1784" t="s">
        <v>673</v>
      </c>
      <c r="AG45" s="1785">
        <v>0</v>
      </c>
      <c r="AH45" s="1786">
        <f t="shared" si="12"/>
        <v>0</v>
      </c>
      <c r="AJ45" s="1798" t="s">
        <v>803</v>
      </c>
      <c r="AK45" s="1798">
        <v>136.471</v>
      </c>
      <c r="AL45" s="1787" t="s">
        <v>803</v>
      </c>
      <c r="AM45" s="1775">
        <v>93</v>
      </c>
      <c r="AN45" s="1775">
        <v>34</v>
      </c>
      <c r="AO45" s="1784" t="s">
        <v>673</v>
      </c>
      <c r="AP45" s="1785">
        <v>0</v>
      </c>
      <c r="AQ45" s="1786">
        <f t="shared" si="13"/>
        <v>0</v>
      </c>
    </row>
    <row r="46" spans="1:43">
      <c r="A46" s="1681"/>
      <c r="B46" s="817"/>
      <c r="C46" s="871" t="str">
        <f>+Datos!G47</f>
        <v>PIURA</v>
      </c>
      <c r="D46" s="873" t="str">
        <f>+Datos!H47</f>
        <v>MIRLEES-4</v>
      </c>
      <c r="E46" s="1818">
        <f t="shared" si="0"/>
        <v>739.25426125697186</v>
      </c>
      <c r="F46" s="1819">
        <f t="shared" si="14"/>
        <v>216</v>
      </c>
      <c r="G46" s="800">
        <f>+Datos!K47*1000</f>
        <v>918.01988308897887</v>
      </c>
      <c r="H46" s="856">
        <f t="shared" si="18"/>
        <v>265.80980614970144</v>
      </c>
      <c r="I46" s="1818">
        <f t="shared" si="19"/>
        <v>739.33799280874871</v>
      </c>
      <c r="J46" s="1819">
        <f t="shared" si="15"/>
        <v>0</v>
      </c>
      <c r="K46" s="800">
        <f t="shared" si="8"/>
        <v>918.01988308897887</v>
      </c>
      <c r="L46" s="856">
        <f t="shared" si="20"/>
        <v>0</v>
      </c>
      <c r="M46" s="1818">
        <f t="shared" si="17"/>
        <v>739.37736280232502</v>
      </c>
      <c r="N46" s="1819">
        <f t="shared" si="16"/>
        <v>0</v>
      </c>
      <c r="O46" s="800">
        <f t="shared" si="10"/>
        <v>918.01988308897887</v>
      </c>
      <c r="P46" s="856">
        <f t="shared" si="21"/>
        <v>0</v>
      </c>
      <c r="Q46" s="1781"/>
      <c r="R46" s="1798" t="s">
        <v>805</v>
      </c>
      <c r="S46" s="1798">
        <v>152.755</v>
      </c>
      <c r="T46" s="1787" t="s">
        <v>805</v>
      </c>
      <c r="U46" s="1775">
        <v>94</v>
      </c>
      <c r="V46" s="1775">
        <v>35</v>
      </c>
      <c r="W46" s="1784" t="s">
        <v>673</v>
      </c>
      <c r="X46" s="1785">
        <v>13.099</v>
      </c>
      <c r="Y46" s="1786">
        <f t="shared" si="11"/>
        <v>13099</v>
      </c>
      <c r="AA46" s="1798" t="s">
        <v>805</v>
      </c>
      <c r="AB46" s="1798">
        <v>152.77199999999999</v>
      </c>
      <c r="AC46" s="1787" t="s">
        <v>805</v>
      </c>
      <c r="AD46" s="1775">
        <v>94</v>
      </c>
      <c r="AE46" s="1775">
        <v>35</v>
      </c>
      <c r="AF46" s="1784" t="s">
        <v>673</v>
      </c>
      <c r="AG46" s="1785">
        <v>13.101000000000001</v>
      </c>
      <c r="AH46" s="1786">
        <f t="shared" si="12"/>
        <v>13101</v>
      </c>
      <c r="AJ46" s="1798" t="s">
        <v>805</v>
      </c>
      <c r="AK46" s="1798">
        <v>152.78100000000001</v>
      </c>
      <c r="AL46" s="1787" t="s">
        <v>805</v>
      </c>
      <c r="AM46" s="1775">
        <v>94</v>
      </c>
      <c r="AN46" s="1775">
        <v>35</v>
      </c>
      <c r="AO46" s="1784" t="s">
        <v>673</v>
      </c>
      <c r="AP46" s="1785">
        <v>13.101000000000001</v>
      </c>
      <c r="AQ46" s="1786">
        <f t="shared" si="13"/>
        <v>13101</v>
      </c>
    </row>
    <row r="47" spans="1:43">
      <c r="A47" s="1681"/>
      <c r="B47" s="817"/>
      <c r="C47" s="871" t="str">
        <f>+Datos!G48</f>
        <v>CHIMBOTE</v>
      </c>
      <c r="D47" s="873" t="str">
        <f>+Datos!H48</f>
        <v>TG-3</v>
      </c>
      <c r="E47" s="1818">
        <f t="shared" si="0"/>
        <v>16012.808397788362</v>
      </c>
      <c r="F47" s="1819">
        <f t="shared" si="14"/>
        <v>0</v>
      </c>
      <c r="G47" s="800">
        <f>+Datos!K48*1000</f>
        <v>19885.007450980393</v>
      </c>
      <c r="H47" s="856">
        <f t="shared" si="18"/>
        <v>0</v>
      </c>
      <c r="I47" s="1818">
        <f t="shared" si="19"/>
        <v>16014.622086752659</v>
      </c>
      <c r="J47" s="1819">
        <f t="shared" si="15"/>
        <v>0</v>
      </c>
      <c r="K47" s="800">
        <f t="shared" si="8"/>
        <v>19885.007450980393</v>
      </c>
      <c r="L47" s="856">
        <f t="shared" si="20"/>
        <v>0</v>
      </c>
      <c r="M47" s="1818">
        <f t="shared" si="17"/>
        <v>16015.474870695612</v>
      </c>
      <c r="N47" s="1819">
        <f t="shared" si="16"/>
        <v>0</v>
      </c>
      <c r="O47" s="800">
        <f t="shared" si="10"/>
        <v>19885.007450980393</v>
      </c>
      <c r="P47" s="856">
        <f t="shared" si="21"/>
        <v>0</v>
      </c>
      <c r="Q47" s="1781"/>
      <c r="R47" s="1798" t="s">
        <v>963</v>
      </c>
      <c r="S47" s="1798">
        <v>121.515</v>
      </c>
      <c r="T47" s="1787" t="s">
        <v>622</v>
      </c>
      <c r="U47" s="1775">
        <v>16</v>
      </c>
      <c r="V47" s="1775">
        <v>36</v>
      </c>
      <c r="W47" s="1784" t="s">
        <v>678</v>
      </c>
      <c r="X47" s="1785">
        <v>0.16300000000000001</v>
      </c>
      <c r="Y47" s="1786">
        <f t="shared" si="11"/>
        <v>163</v>
      </c>
      <c r="AA47" s="1798" t="s">
        <v>963</v>
      </c>
      <c r="AB47" s="1798">
        <v>121.529</v>
      </c>
      <c r="AC47" s="1787" t="s">
        <v>622</v>
      </c>
      <c r="AD47" s="1775">
        <v>16</v>
      </c>
      <c r="AE47" s="1775">
        <v>36</v>
      </c>
      <c r="AF47" s="1784" t="s">
        <v>678</v>
      </c>
      <c r="AG47" s="1785">
        <v>0</v>
      </c>
      <c r="AH47" s="1786">
        <f t="shared" si="12"/>
        <v>0</v>
      </c>
      <c r="AJ47" s="1798" t="s">
        <v>963</v>
      </c>
      <c r="AK47" s="1798">
        <v>121.536</v>
      </c>
      <c r="AL47" s="1787" t="s">
        <v>622</v>
      </c>
      <c r="AM47" s="1775">
        <v>16</v>
      </c>
      <c r="AN47" s="1775">
        <v>36</v>
      </c>
      <c r="AO47" s="1784" t="s">
        <v>678</v>
      </c>
      <c r="AP47" s="1785">
        <v>0</v>
      </c>
      <c r="AQ47" s="1786">
        <f t="shared" si="13"/>
        <v>0</v>
      </c>
    </row>
    <row r="48" spans="1:43">
      <c r="A48" s="1681"/>
      <c r="B48" s="817"/>
      <c r="C48" s="871" t="str">
        <f>+Datos!G49</f>
        <v>LAS FLORES</v>
      </c>
      <c r="D48" s="873" t="str">
        <f>+Datos!H49</f>
        <v>TG1</v>
      </c>
      <c r="E48" s="1818">
        <f t="shared" si="0"/>
        <v>159009.2782475604</v>
      </c>
      <c r="F48" s="2199">
        <f t="shared" si="14"/>
        <v>159010</v>
      </c>
      <c r="G48" s="2200">
        <f>+Datos!K49*1000</f>
        <v>197460.72045453716</v>
      </c>
      <c r="H48" s="1800">
        <f t="shared" si="18"/>
        <v>195677.85775862975</v>
      </c>
      <c r="I48" s="2201">
        <f t="shared" si="19"/>
        <v>159027.28841579662</v>
      </c>
      <c r="J48" s="2199">
        <f t="shared" si="15"/>
        <v>159027</v>
      </c>
      <c r="K48" s="2200">
        <f t="shared" si="8"/>
        <v>197460.72045453716</v>
      </c>
      <c r="L48" s="1800">
        <f t="shared" si="20"/>
        <v>195317.22686978057</v>
      </c>
      <c r="M48" s="2201">
        <f t="shared" si="17"/>
        <v>159035.75667170162</v>
      </c>
      <c r="N48" s="2199">
        <f t="shared" si="16"/>
        <v>159036</v>
      </c>
      <c r="O48" s="800">
        <f t="shared" si="10"/>
        <v>197460.72045453716</v>
      </c>
      <c r="P48" s="856">
        <f t="shared" si="21"/>
        <v>195319.41109553448</v>
      </c>
      <c r="Q48" s="1781"/>
      <c r="R48" s="1798" t="s">
        <v>939</v>
      </c>
      <c r="S48" s="1798">
        <v>4.569</v>
      </c>
      <c r="T48" s="1787" t="s">
        <v>783</v>
      </c>
      <c r="U48" s="1775">
        <v>80</v>
      </c>
      <c r="V48" s="1775">
        <v>37</v>
      </c>
      <c r="W48" s="1784" t="s">
        <v>678</v>
      </c>
      <c r="X48" s="1785">
        <v>0.216</v>
      </c>
      <c r="Y48" s="1786">
        <f t="shared" si="11"/>
        <v>216</v>
      </c>
      <c r="AA48" s="1798" t="s">
        <v>939</v>
      </c>
      <c r="AB48" s="1798">
        <v>4.57</v>
      </c>
      <c r="AC48" s="1787" t="s">
        <v>783</v>
      </c>
      <c r="AD48" s="1775">
        <v>80</v>
      </c>
      <c r="AE48" s="1775">
        <v>37</v>
      </c>
      <c r="AF48" s="1784" t="s">
        <v>678</v>
      </c>
      <c r="AG48" s="1785">
        <v>0</v>
      </c>
      <c r="AH48" s="1786">
        <f t="shared" si="12"/>
        <v>0</v>
      </c>
      <c r="AJ48" s="1798" t="s">
        <v>939</v>
      </c>
      <c r="AK48" s="1798">
        <v>4.57</v>
      </c>
      <c r="AL48" s="1787" t="s">
        <v>783</v>
      </c>
      <c r="AM48" s="1775">
        <v>80</v>
      </c>
      <c r="AN48" s="1775">
        <v>37</v>
      </c>
      <c r="AO48" s="1784" t="s">
        <v>678</v>
      </c>
      <c r="AP48" s="1785">
        <v>0</v>
      </c>
      <c r="AQ48" s="1786">
        <f t="shared" si="13"/>
        <v>0</v>
      </c>
    </row>
    <row r="49" spans="1:43">
      <c r="A49" s="1681"/>
      <c r="B49" s="817"/>
      <c r="C49" s="870" t="str">
        <f>+Datos!G50</f>
        <v>MALPASO</v>
      </c>
      <c r="D49" s="869" t="str">
        <f>+Datos!H50</f>
        <v xml:space="preserve"> </v>
      </c>
      <c r="E49" s="1820">
        <f t="shared" si="0"/>
        <v>38669.794438285491</v>
      </c>
      <c r="F49" s="1821">
        <f t="shared" si="14"/>
        <v>38670</v>
      </c>
      <c r="G49" s="868">
        <f>+Datos!K50*1000</f>
        <v>48020.88</v>
      </c>
      <c r="H49" s="867">
        <f t="shared" si="18"/>
        <v>47587.338906522942</v>
      </c>
      <c r="I49" s="1820">
        <f t="shared" si="19"/>
        <v>38674.174368256681</v>
      </c>
      <c r="J49" s="1821">
        <f t="shared" si="15"/>
        <v>38674</v>
      </c>
      <c r="K49" s="868">
        <f t="shared" si="8"/>
        <v>48020.88</v>
      </c>
      <c r="L49" s="867">
        <f t="shared" si="20"/>
        <v>47499.471359969655</v>
      </c>
      <c r="M49" s="1820">
        <f t="shared" si="17"/>
        <v>38676.233780881565</v>
      </c>
      <c r="N49" s="1821">
        <f t="shared" si="16"/>
        <v>38676</v>
      </c>
      <c r="O49" s="868">
        <f t="shared" si="10"/>
        <v>48020.88</v>
      </c>
      <c r="P49" s="867">
        <f t="shared" si="21"/>
        <v>47499.770765932815</v>
      </c>
      <c r="Q49" s="1781"/>
      <c r="R49" s="1798" t="s">
        <v>939</v>
      </c>
      <c r="S49" s="1798">
        <v>4.5129999999999999</v>
      </c>
      <c r="T49" s="1787" t="s">
        <v>783</v>
      </c>
      <c r="U49" s="1775">
        <v>81</v>
      </c>
      <c r="V49" s="1775">
        <v>38</v>
      </c>
      <c r="W49" s="1784" t="s">
        <v>683</v>
      </c>
      <c r="X49" s="1785">
        <v>0</v>
      </c>
      <c r="Y49" s="1786">
        <f t="shared" si="11"/>
        <v>0</v>
      </c>
      <c r="AA49" s="1798" t="s">
        <v>939</v>
      </c>
      <c r="AB49" s="1798">
        <v>4.5140000000000002</v>
      </c>
      <c r="AC49" s="1787" t="s">
        <v>783</v>
      </c>
      <c r="AD49" s="1775">
        <v>81</v>
      </c>
      <c r="AE49" s="1775">
        <v>38</v>
      </c>
      <c r="AF49" s="1784" t="s">
        <v>683</v>
      </c>
      <c r="AG49" s="1785">
        <v>0</v>
      </c>
      <c r="AH49" s="1786">
        <f t="shared" si="12"/>
        <v>0</v>
      </c>
      <c r="AJ49" s="1798" t="s">
        <v>939</v>
      </c>
      <c r="AK49" s="1798">
        <v>4.5140000000000002</v>
      </c>
      <c r="AL49" s="1787" t="s">
        <v>783</v>
      </c>
      <c r="AM49" s="1775">
        <v>81</v>
      </c>
      <c r="AN49" s="1775">
        <v>38</v>
      </c>
      <c r="AO49" s="1784" t="s">
        <v>683</v>
      </c>
      <c r="AP49" s="1785">
        <v>0</v>
      </c>
      <c r="AQ49" s="1786">
        <f t="shared" si="13"/>
        <v>0</v>
      </c>
    </row>
    <row r="50" spans="1:43">
      <c r="A50" s="1681"/>
      <c r="B50" s="817"/>
      <c r="C50" s="871" t="str">
        <f>+Datos!G51</f>
        <v>OROYA</v>
      </c>
      <c r="D50" s="873" t="str">
        <f>+Datos!H51</f>
        <v xml:space="preserve"> </v>
      </c>
      <c r="E50" s="1818">
        <f t="shared" si="0"/>
        <v>7633.9636273834731</v>
      </c>
      <c r="F50" s="1819">
        <f t="shared" si="14"/>
        <v>7634</v>
      </c>
      <c r="G50" s="800">
        <f>+Datos!K51*1000</f>
        <v>9480</v>
      </c>
      <c r="H50" s="856">
        <f t="shared" si="18"/>
        <v>9394.4076858649114</v>
      </c>
      <c r="I50" s="1818">
        <f t="shared" si="19"/>
        <v>7634.8282874256647</v>
      </c>
      <c r="J50" s="1819">
        <f t="shared" si="15"/>
        <v>7635</v>
      </c>
      <c r="K50" s="800">
        <f t="shared" si="8"/>
        <v>9480</v>
      </c>
      <c r="L50" s="856">
        <f t="shared" si="20"/>
        <v>9377.3197453940193</v>
      </c>
      <c r="M50" s="1818">
        <f t="shared" si="17"/>
        <v>7635.234844566723</v>
      </c>
      <c r="N50" s="1819">
        <f t="shared" si="16"/>
        <v>7635</v>
      </c>
      <c r="O50" s="800">
        <f t="shared" si="10"/>
        <v>9480</v>
      </c>
      <c r="P50" s="856">
        <f t="shared" si="21"/>
        <v>9376.8939341683999</v>
      </c>
      <c r="Q50" s="1781"/>
      <c r="R50" s="1798" t="s">
        <v>939</v>
      </c>
      <c r="S50" s="1798">
        <v>4.5620000000000003</v>
      </c>
      <c r="T50" s="1787" t="s">
        <v>783</v>
      </c>
      <c r="U50" s="1775">
        <v>82</v>
      </c>
      <c r="V50" s="1775">
        <v>39</v>
      </c>
      <c r="W50" s="1784" t="s">
        <v>687</v>
      </c>
      <c r="X50" s="1785">
        <v>159.01</v>
      </c>
      <c r="Y50" s="1786">
        <f t="shared" si="11"/>
        <v>159010</v>
      </c>
      <c r="AA50" s="1798" t="s">
        <v>939</v>
      </c>
      <c r="AB50" s="1798">
        <v>4.5620000000000003</v>
      </c>
      <c r="AC50" s="1787" t="s">
        <v>783</v>
      </c>
      <c r="AD50" s="1775">
        <v>82</v>
      </c>
      <c r="AE50" s="1775">
        <v>39</v>
      </c>
      <c r="AF50" s="1784" t="s">
        <v>687</v>
      </c>
      <c r="AG50" s="1785">
        <v>159.02699999999999</v>
      </c>
      <c r="AH50" s="1786">
        <f t="shared" si="12"/>
        <v>159027</v>
      </c>
      <c r="AJ50" s="1798" t="s">
        <v>939</v>
      </c>
      <c r="AK50" s="1798">
        <v>4.5629999999999997</v>
      </c>
      <c r="AL50" s="1787" t="s">
        <v>783</v>
      </c>
      <c r="AM50" s="1775">
        <v>82</v>
      </c>
      <c r="AN50" s="1775">
        <v>39</v>
      </c>
      <c r="AO50" s="1784" t="s">
        <v>687</v>
      </c>
      <c r="AP50" s="1785">
        <v>159.036</v>
      </c>
      <c r="AQ50" s="1786">
        <f t="shared" si="13"/>
        <v>159036</v>
      </c>
    </row>
    <row r="51" spans="1:43">
      <c r="A51" s="1681"/>
      <c r="B51" s="817"/>
      <c r="C51" s="871" t="str">
        <f>+Datos!G52</f>
        <v>PACHACHACA</v>
      </c>
      <c r="D51" s="873" t="str">
        <f>+Datos!H52</f>
        <v xml:space="preserve"> </v>
      </c>
      <c r="E51" s="1818">
        <f t="shared" si="0"/>
        <v>7770.8595996044851</v>
      </c>
      <c r="F51" s="1819">
        <f t="shared" si="14"/>
        <v>7771</v>
      </c>
      <c r="G51" s="800">
        <f>+Datos!K52*1000</f>
        <v>9650</v>
      </c>
      <c r="H51" s="856">
        <f t="shared" si="18"/>
        <v>9563.0000166172686</v>
      </c>
      <c r="I51" s="1818">
        <f t="shared" si="19"/>
        <v>7771.7397651537622</v>
      </c>
      <c r="J51" s="1819">
        <f t="shared" si="15"/>
        <v>7772</v>
      </c>
      <c r="K51" s="800">
        <f t="shared" si="8"/>
        <v>9650</v>
      </c>
      <c r="L51" s="856">
        <f t="shared" si="20"/>
        <v>9545.5833740932958</v>
      </c>
      <c r="M51" s="1818">
        <f t="shared" si="17"/>
        <v>7772.1536128764646</v>
      </c>
      <c r="N51" s="1819">
        <f t="shared" si="16"/>
        <v>7772</v>
      </c>
      <c r="O51" s="800">
        <f t="shared" si="10"/>
        <v>9650</v>
      </c>
      <c r="P51" s="856">
        <f t="shared" si="21"/>
        <v>9545.1499222471266</v>
      </c>
      <c r="Q51" s="1781"/>
      <c r="R51" s="1798" t="s">
        <v>939</v>
      </c>
      <c r="S51" s="1798">
        <v>4.5369999999999999</v>
      </c>
      <c r="T51" s="1792" t="s">
        <v>783</v>
      </c>
      <c r="U51" s="1775">
        <v>83</v>
      </c>
      <c r="V51" s="1775">
        <v>40</v>
      </c>
      <c r="W51" s="1784" t="s">
        <v>690</v>
      </c>
      <c r="X51" s="1785">
        <v>38.67</v>
      </c>
      <c r="Y51" s="1786">
        <f t="shared" si="11"/>
        <v>38670</v>
      </c>
      <c r="AA51" s="1798" t="s">
        <v>939</v>
      </c>
      <c r="AB51" s="1798">
        <v>4.5380000000000003</v>
      </c>
      <c r="AC51" s="1792" t="s">
        <v>783</v>
      </c>
      <c r="AD51" s="1775">
        <v>83</v>
      </c>
      <c r="AE51" s="1775">
        <v>40</v>
      </c>
      <c r="AF51" s="1784" t="s">
        <v>690</v>
      </c>
      <c r="AG51" s="1785">
        <v>38.673999999999999</v>
      </c>
      <c r="AH51" s="1786">
        <f t="shared" si="12"/>
        <v>38674</v>
      </c>
      <c r="AJ51" s="1798" t="s">
        <v>939</v>
      </c>
      <c r="AK51" s="1798">
        <v>4.5380000000000003</v>
      </c>
      <c r="AL51" s="1792" t="s">
        <v>783</v>
      </c>
      <c r="AM51" s="1775">
        <v>83</v>
      </c>
      <c r="AN51" s="1775">
        <v>40</v>
      </c>
      <c r="AO51" s="1784" t="s">
        <v>690</v>
      </c>
      <c r="AP51" s="1785">
        <v>38.676000000000002</v>
      </c>
      <c r="AQ51" s="1786">
        <f t="shared" si="13"/>
        <v>38676</v>
      </c>
    </row>
    <row r="52" spans="1:43">
      <c r="A52" s="1681"/>
      <c r="B52" s="817"/>
      <c r="C52" s="871" t="str">
        <f>+Datos!G53</f>
        <v>YAUPI</v>
      </c>
      <c r="D52" s="873" t="str">
        <f>+Datos!H53</f>
        <v xml:space="preserve"> </v>
      </c>
      <c r="E52" s="1818">
        <f t="shared" si="0"/>
        <v>90737.066199361012</v>
      </c>
      <c r="F52" s="1819">
        <f t="shared" si="14"/>
        <v>90737</v>
      </c>
      <c r="G52" s="800">
        <f>+Datos!K53*1000</f>
        <v>112679</v>
      </c>
      <c r="H52" s="856">
        <f t="shared" si="18"/>
        <v>111661.03879909935</v>
      </c>
      <c r="I52" s="1818">
        <f t="shared" si="19"/>
        <v>90747.343523084011</v>
      </c>
      <c r="J52" s="1819">
        <f t="shared" si="15"/>
        <v>90747</v>
      </c>
      <c r="K52" s="800">
        <f t="shared" si="8"/>
        <v>112679</v>
      </c>
      <c r="L52" s="856">
        <f t="shared" si="20"/>
        <v>111455.61688739635</v>
      </c>
      <c r="M52" s="1818">
        <f t="shared" si="17"/>
        <v>90752.175849254621</v>
      </c>
      <c r="N52" s="1819">
        <f t="shared" si="16"/>
        <v>90752</v>
      </c>
      <c r="O52" s="800">
        <f t="shared" si="10"/>
        <v>112679</v>
      </c>
      <c r="P52" s="856">
        <f t="shared" si="21"/>
        <v>111456.69657022275</v>
      </c>
      <c r="Q52" s="1781"/>
      <c r="R52" s="1798" t="s">
        <v>962</v>
      </c>
      <c r="S52" s="1798">
        <v>27.196000000000002</v>
      </c>
      <c r="T52" s="1789" t="s">
        <v>741</v>
      </c>
      <c r="U52" s="1775">
        <v>63</v>
      </c>
      <c r="V52" s="1775">
        <v>41</v>
      </c>
      <c r="W52" s="1784" t="s">
        <v>693</v>
      </c>
      <c r="X52" s="1785">
        <v>7.6340000000000003</v>
      </c>
      <c r="Y52" s="1786">
        <f t="shared" si="11"/>
        <v>7634</v>
      </c>
      <c r="AA52" s="1798" t="s">
        <v>962</v>
      </c>
      <c r="AB52" s="1798">
        <v>27.199000000000002</v>
      </c>
      <c r="AC52" s="1789" t="s">
        <v>741</v>
      </c>
      <c r="AD52" s="1775">
        <v>63</v>
      </c>
      <c r="AE52" s="1775">
        <v>41</v>
      </c>
      <c r="AF52" s="1784" t="s">
        <v>693</v>
      </c>
      <c r="AG52" s="1785">
        <v>7.6349999999999998</v>
      </c>
      <c r="AH52" s="1786">
        <f t="shared" si="12"/>
        <v>7635</v>
      </c>
      <c r="AJ52" s="1798" t="s">
        <v>962</v>
      </c>
      <c r="AK52" s="1798">
        <v>27.2</v>
      </c>
      <c r="AL52" s="1789" t="s">
        <v>741</v>
      </c>
      <c r="AM52" s="1775">
        <v>63</v>
      </c>
      <c r="AN52" s="1775">
        <v>41</v>
      </c>
      <c r="AO52" s="1784" t="s">
        <v>693</v>
      </c>
      <c r="AP52" s="1785">
        <v>7.6349999999999998</v>
      </c>
      <c r="AQ52" s="1786">
        <f t="shared" si="13"/>
        <v>7635</v>
      </c>
    </row>
    <row r="53" spans="1:43">
      <c r="A53" s="1681"/>
      <c r="B53" s="817"/>
      <c r="C53" s="870" t="str">
        <f>+Datos!G54</f>
        <v>COMPLEJO MANTARO</v>
      </c>
      <c r="D53" s="869" t="str">
        <f>+Datos!H54</f>
        <v>MANTARO</v>
      </c>
      <c r="E53" s="1820">
        <f t="shared" si="0"/>
        <v>540060.24730486469</v>
      </c>
      <c r="F53" s="1821">
        <f t="shared" si="14"/>
        <v>540061</v>
      </c>
      <c r="G53" s="868">
        <f>+Datos!K54*1000</f>
        <v>670656.99999999988</v>
      </c>
      <c r="H53" s="867">
        <f t="shared" si="18"/>
        <v>664599.58203247178</v>
      </c>
      <c r="I53" s="1820">
        <f t="shared" si="19"/>
        <v>540121.41716877988</v>
      </c>
      <c r="J53" s="1821">
        <f t="shared" si="15"/>
        <v>540122</v>
      </c>
      <c r="K53" s="868">
        <f t="shared" si="8"/>
        <v>670656.99999999988</v>
      </c>
      <c r="L53" s="867">
        <f t="shared" si="20"/>
        <v>663378.74204606528</v>
      </c>
      <c r="M53" s="1820">
        <f t="shared" si="17"/>
        <v>540150.17881356378</v>
      </c>
      <c r="N53" s="1821">
        <f t="shared" si="16"/>
        <v>540151</v>
      </c>
      <c r="O53" s="868">
        <f t="shared" si="10"/>
        <v>670656.99999999988</v>
      </c>
      <c r="P53" s="867">
        <f t="shared" si="21"/>
        <v>663384.23515848012</v>
      </c>
      <c r="Q53" s="1781"/>
      <c r="R53" s="1798" t="s">
        <v>962</v>
      </c>
      <c r="S53" s="1798">
        <v>27.986000000000001</v>
      </c>
      <c r="T53" s="1789" t="s">
        <v>741</v>
      </c>
      <c r="U53" s="1775">
        <v>64</v>
      </c>
      <c r="V53" s="1775">
        <v>42</v>
      </c>
      <c r="W53" s="1784" t="s">
        <v>695</v>
      </c>
      <c r="X53" s="1785">
        <v>7.7709999999999999</v>
      </c>
      <c r="Y53" s="1786">
        <f t="shared" si="11"/>
        <v>7771</v>
      </c>
      <c r="AA53" s="1798" t="s">
        <v>962</v>
      </c>
      <c r="AB53" s="1798">
        <v>27.99</v>
      </c>
      <c r="AC53" s="1789" t="s">
        <v>741</v>
      </c>
      <c r="AD53" s="1775">
        <v>64</v>
      </c>
      <c r="AE53" s="1775">
        <v>42</v>
      </c>
      <c r="AF53" s="1784" t="s">
        <v>695</v>
      </c>
      <c r="AG53" s="1785">
        <v>7.7720000000000002</v>
      </c>
      <c r="AH53" s="1786">
        <f t="shared" si="12"/>
        <v>7772</v>
      </c>
      <c r="AJ53" s="1798" t="s">
        <v>962</v>
      </c>
      <c r="AK53" s="1798">
        <v>27.991</v>
      </c>
      <c r="AL53" s="1789" t="s">
        <v>741</v>
      </c>
      <c r="AM53" s="1775">
        <v>64</v>
      </c>
      <c r="AN53" s="1775">
        <v>42</v>
      </c>
      <c r="AO53" s="1784" t="s">
        <v>695</v>
      </c>
      <c r="AP53" s="1785">
        <v>7.7720000000000002</v>
      </c>
      <c r="AQ53" s="1786">
        <f t="shared" si="13"/>
        <v>7772</v>
      </c>
    </row>
    <row r="54" spans="1:43">
      <c r="A54" s="1681"/>
      <c r="B54" s="817"/>
      <c r="C54" s="871" t="str">
        <f>+Datos!G55</f>
        <v>COMPLEJO MANTARO</v>
      </c>
      <c r="D54" s="873" t="str">
        <f>+Datos!H55</f>
        <v>RESTITUCION</v>
      </c>
      <c r="E54" s="1818">
        <f t="shared" si="0"/>
        <v>173421.83078563961</v>
      </c>
      <c r="F54" s="1819">
        <f t="shared" si="14"/>
        <v>173422</v>
      </c>
      <c r="G54" s="800">
        <f>+Datos!K55*1000</f>
        <v>215358.49999999997</v>
      </c>
      <c r="H54" s="856">
        <f t="shared" si="18"/>
        <v>213413.27871339594</v>
      </c>
      <c r="I54" s="1818">
        <f t="shared" si="19"/>
        <v>173441.47339003795</v>
      </c>
      <c r="J54" s="1819">
        <f t="shared" si="15"/>
        <v>173442</v>
      </c>
      <c r="K54" s="800">
        <f t="shared" si="8"/>
        <v>215358.49999999997</v>
      </c>
      <c r="L54" s="856">
        <f t="shared" si="20"/>
        <v>213021.75393328481</v>
      </c>
      <c r="M54" s="1818">
        <f t="shared" si="17"/>
        <v>173450.70920607832</v>
      </c>
      <c r="N54" s="1819">
        <f t="shared" si="16"/>
        <v>173451</v>
      </c>
      <c r="O54" s="800">
        <f t="shared" si="10"/>
        <v>215358.49999999997</v>
      </c>
      <c r="P54" s="856">
        <f t="shared" si="21"/>
        <v>213023.13422075222</v>
      </c>
      <c r="Q54" s="1781"/>
      <c r="R54" s="1798" t="s">
        <v>961</v>
      </c>
      <c r="S54" s="1798">
        <v>159.01</v>
      </c>
      <c r="T54" s="1787" t="s">
        <v>687</v>
      </c>
      <c r="U54" s="1775">
        <v>39</v>
      </c>
      <c r="V54" s="1775">
        <v>43</v>
      </c>
      <c r="W54" s="1784" t="s">
        <v>698</v>
      </c>
      <c r="X54" s="1785">
        <v>90.736999999999995</v>
      </c>
      <c r="Y54" s="1786">
        <f t="shared" si="11"/>
        <v>90737</v>
      </c>
      <c r="AA54" s="1798" t="s">
        <v>961</v>
      </c>
      <c r="AB54" s="1798">
        <v>159.02699999999999</v>
      </c>
      <c r="AC54" s="1787" t="s">
        <v>687</v>
      </c>
      <c r="AD54" s="1775">
        <v>39</v>
      </c>
      <c r="AE54" s="1775">
        <v>43</v>
      </c>
      <c r="AF54" s="1784" t="s">
        <v>698</v>
      </c>
      <c r="AG54" s="1785">
        <v>90.747</v>
      </c>
      <c r="AH54" s="1786">
        <f t="shared" si="12"/>
        <v>90747</v>
      </c>
      <c r="AJ54" s="1798" t="s">
        <v>961</v>
      </c>
      <c r="AK54" s="1798">
        <v>159.036</v>
      </c>
      <c r="AL54" s="1787" t="s">
        <v>687</v>
      </c>
      <c r="AM54" s="1775">
        <v>39</v>
      </c>
      <c r="AN54" s="1775">
        <v>43</v>
      </c>
      <c r="AO54" s="1784" t="s">
        <v>698</v>
      </c>
      <c r="AP54" s="1785">
        <v>90.751999999999995</v>
      </c>
      <c r="AQ54" s="1786">
        <f t="shared" si="13"/>
        <v>90752</v>
      </c>
    </row>
    <row r="55" spans="1:43">
      <c r="A55" s="1681"/>
      <c r="B55" s="817"/>
      <c r="C55" s="871" t="str">
        <f>+Datos!G56</f>
        <v>TUMBES</v>
      </c>
      <c r="D55" s="873" t="str">
        <f>+Datos!H56</f>
        <v>MAK1</v>
      </c>
      <c r="E55" s="1818">
        <f t="shared" si="0"/>
        <v>5811.4612924794319</v>
      </c>
      <c r="F55" s="1819">
        <f t="shared" si="14"/>
        <v>5811</v>
      </c>
      <c r="G55" s="800">
        <f>+Datos!K56*1000</f>
        <v>7216.782230280015</v>
      </c>
      <c r="H55" s="856">
        <f t="shared" si="18"/>
        <v>7151.0221459996073</v>
      </c>
      <c r="I55" s="1818">
        <f t="shared" si="19"/>
        <v>5812.119526997124</v>
      </c>
      <c r="J55" s="1819">
        <f t="shared" si="15"/>
        <v>0</v>
      </c>
      <c r="K55" s="800">
        <f t="shared" si="8"/>
        <v>7216.782230280015</v>
      </c>
      <c r="L55" s="856">
        <f t="shared" si="20"/>
        <v>0</v>
      </c>
      <c r="M55" s="1818">
        <f t="shared" si="17"/>
        <v>5812.4290242915531</v>
      </c>
      <c r="N55" s="1819">
        <f t="shared" si="16"/>
        <v>0</v>
      </c>
      <c r="O55" s="800">
        <f t="shared" si="10"/>
        <v>7216.782230280015</v>
      </c>
      <c r="P55" s="856">
        <f t="shared" si="21"/>
        <v>0</v>
      </c>
      <c r="Q55" s="1781"/>
      <c r="R55" s="1798" t="s">
        <v>960</v>
      </c>
      <c r="S55" s="1798">
        <v>23.177</v>
      </c>
      <c r="T55" s="1788" t="s">
        <v>583</v>
      </c>
      <c r="U55" s="1775">
        <v>5</v>
      </c>
      <c r="V55" s="1775">
        <v>44</v>
      </c>
      <c r="W55" s="1784" t="s">
        <v>702</v>
      </c>
      <c r="X55" s="1785">
        <v>540.06100000000004</v>
      </c>
      <c r="Y55" s="1786">
        <f t="shared" si="11"/>
        <v>540061</v>
      </c>
      <c r="AA55" s="1798" t="s">
        <v>960</v>
      </c>
      <c r="AB55" s="1798">
        <v>23.18</v>
      </c>
      <c r="AC55" s="1788" t="s">
        <v>583</v>
      </c>
      <c r="AD55" s="1775">
        <v>5</v>
      </c>
      <c r="AE55" s="1775">
        <v>44</v>
      </c>
      <c r="AF55" s="1784" t="s">
        <v>702</v>
      </c>
      <c r="AG55" s="1785">
        <v>540.12199999999996</v>
      </c>
      <c r="AH55" s="1786">
        <f t="shared" si="12"/>
        <v>540122</v>
      </c>
      <c r="AJ55" s="1798" t="s">
        <v>960</v>
      </c>
      <c r="AK55" s="1798">
        <v>23.181000000000001</v>
      </c>
      <c r="AL55" s="1788" t="s">
        <v>583</v>
      </c>
      <c r="AM55" s="1775">
        <v>5</v>
      </c>
      <c r="AN55" s="1775">
        <v>44</v>
      </c>
      <c r="AO55" s="1784" t="s">
        <v>702</v>
      </c>
      <c r="AP55" s="1785">
        <v>540.15099999999995</v>
      </c>
      <c r="AQ55" s="1786">
        <f t="shared" si="13"/>
        <v>540151</v>
      </c>
    </row>
    <row r="56" spans="1:43">
      <c r="A56" s="1681"/>
      <c r="B56" s="817"/>
      <c r="C56" s="871" t="str">
        <f>+Datos!G57</f>
        <v>TUMBES</v>
      </c>
      <c r="D56" s="873" t="str">
        <f>+Datos!H57</f>
        <v>MAK2</v>
      </c>
      <c r="E56" s="1818">
        <f t="shared" si="0"/>
        <v>6463.6715426981227</v>
      </c>
      <c r="F56" s="1819">
        <f t="shared" si="14"/>
        <v>6464</v>
      </c>
      <c r="G56" s="800">
        <f>+Datos!K57*1000</f>
        <v>8026.7092189146697</v>
      </c>
      <c r="H56" s="856">
        <f t="shared" si="18"/>
        <v>7954.6045692206953</v>
      </c>
      <c r="I56" s="1818">
        <f t="shared" si="19"/>
        <v>6464.4036497373509</v>
      </c>
      <c r="J56" s="1819">
        <f t="shared" si="15"/>
        <v>0</v>
      </c>
      <c r="K56" s="800">
        <f t="shared" si="8"/>
        <v>8026.7092189146697</v>
      </c>
      <c r="L56" s="856">
        <f t="shared" si="20"/>
        <v>0</v>
      </c>
      <c r="M56" s="1818">
        <f t="shared" si="17"/>
        <v>6464.7478813778725</v>
      </c>
      <c r="N56" s="1819">
        <f t="shared" si="16"/>
        <v>0</v>
      </c>
      <c r="O56" s="800">
        <f t="shared" si="10"/>
        <v>8026.7092189146697</v>
      </c>
      <c r="P56" s="856">
        <f t="shared" si="21"/>
        <v>0</v>
      </c>
      <c r="Q56" s="1781"/>
      <c r="R56" s="1798" t="s">
        <v>959</v>
      </c>
      <c r="S56" s="1798">
        <v>0</v>
      </c>
      <c r="T56" s="1787" t="s">
        <v>752</v>
      </c>
      <c r="U56" s="1775">
        <v>68</v>
      </c>
      <c r="V56" s="1775">
        <v>45</v>
      </c>
      <c r="W56" s="1784" t="s">
        <v>705</v>
      </c>
      <c r="X56" s="1785">
        <v>173.422</v>
      </c>
      <c r="Y56" s="1786">
        <f t="shared" si="11"/>
        <v>173422</v>
      </c>
      <c r="AA56" s="1798" t="s">
        <v>959</v>
      </c>
      <c r="AB56" s="1798">
        <v>0</v>
      </c>
      <c r="AC56" s="1787" t="s">
        <v>752</v>
      </c>
      <c r="AD56" s="1775">
        <v>68</v>
      </c>
      <c r="AE56" s="1775">
        <v>45</v>
      </c>
      <c r="AF56" s="1784" t="s">
        <v>705</v>
      </c>
      <c r="AG56" s="1785">
        <v>173.44200000000001</v>
      </c>
      <c r="AH56" s="1786">
        <f t="shared" si="12"/>
        <v>173442</v>
      </c>
      <c r="AJ56" s="1798" t="s">
        <v>959</v>
      </c>
      <c r="AK56" s="1798">
        <v>0</v>
      </c>
      <c r="AL56" s="1787" t="s">
        <v>752</v>
      </c>
      <c r="AM56" s="1775">
        <v>68</v>
      </c>
      <c r="AN56" s="1775">
        <v>45</v>
      </c>
      <c r="AO56" s="1784" t="s">
        <v>705</v>
      </c>
      <c r="AP56" s="1785">
        <v>173.45099999999999</v>
      </c>
      <c r="AQ56" s="1786">
        <f t="shared" si="13"/>
        <v>173451</v>
      </c>
    </row>
    <row r="57" spans="1:43">
      <c r="A57" s="1681"/>
      <c r="B57" s="817"/>
      <c r="C57" s="871" t="str">
        <f>+Datos!G58</f>
        <v>EMERGENCIA MOLLENDO</v>
      </c>
      <c r="D57" s="873"/>
      <c r="E57" s="1818">
        <f t="shared" si="0"/>
        <v>46866.738725075753</v>
      </c>
      <c r="F57" s="1819">
        <f t="shared" si="14"/>
        <v>46867</v>
      </c>
      <c r="G57" s="800">
        <f>+Datos!K58*1000</f>
        <v>58199.999999999993</v>
      </c>
      <c r="H57" s="856">
        <f t="shared" si="18"/>
        <v>57674.574929713228</v>
      </c>
      <c r="I57" s="1818">
        <f t="shared" si="19"/>
        <v>46872.047081030971</v>
      </c>
      <c r="J57" s="1819">
        <f t="shared" si="15"/>
        <v>46872</v>
      </c>
      <c r="K57" s="800">
        <f t="shared" si="8"/>
        <v>58199.999999999993</v>
      </c>
      <c r="L57" s="856">
        <f t="shared" si="20"/>
        <v>57568.268645200849</v>
      </c>
      <c r="M57" s="1818">
        <f t="shared" si="17"/>
        <v>46874.5430330995</v>
      </c>
      <c r="N57" s="1819">
        <f t="shared" si="16"/>
        <v>46875</v>
      </c>
      <c r="O57" s="800">
        <f t="shared" si="10"/>
        <v>58199.999999999993</v>
      </c>
      <c r="P57" s="856">
        <f t="shared" si="21"/>
        <v>57569.338986790273</v>
      </c>
      <c r="Q57" s="1781"/>
      <c r="R57" s="1798" t="s">
        <v>958</v>
      </c>
      <c r="S57" s="1798">
        <v>0</v>
      </c>
      <c r="T57" s="1787" t="s">
        <v>755</v>
      </c>
      <c r="U57" s="1775">
        <v>69</v>
      </c>
      <c r="V57" s="1775">
        <v>46</v>
      </c>
      <c r="W57" s="1784" t="s">
        <v>708</v>
      </c>
      <c r="X57" s="1785">
        <v>5.8109999999999999</v>
      </c>
      <c r="Y57" s="1786">
        <f t="shared" si="11"/>
        <v>5811</v>
      </c>
      <c r="AA57" s="1798" t="s">
        <v>958</v>
      </c>
      <c r="AB57" s="1798">
        <v>0</v>
      </c>
      <c r="AC57" s="1787" t="s">
        <v>755</v>
      </c>
      <c r="AD57" s="1775">
        <v>69</v>
      </c>
      <c r="AE57" s="1775">
        <v>46</v>
      </c>
      <c r="AF57" s="1784" t="s">
        <v>708</v>
      </c>
      <c r="AG57" s="1785">
        <v>0</v>
      </c>
      <c r="AH57" s="1786">
        <f t="shared" si="12"/>
        <v>0</v>
      </c>
      <c r="AJ57" s="1798" t="s">
        <v>958</v>
      </c>
      <c r="AK57" s="1798">
        <v>0</v>
      </c>
      <c r="AL57" s="1787" t="s">
        <v>755</v>
      </c>
      <c r="AM57" s="1775">
        <v>69</v>
      </c>
      <c r="AN57" s="1775">
        <v>46</v>
      </c>
      <c r="AO57" s="1784" t="s">
        <v>708</v>
      </c>
      <c r="AP57" s="1785">
        <v>0</v>
      </c>
      <c r="AQ57" s="1786">
        <f t="shared" si="13"/>
        <v>0</v>
      </c>
    </row>
    <row r="58" spans="1:43">
      <c r="A58" s="1681"/>
      <c r="B58" s="817"/>
      <c r="C58" s="866" t="str">
        <f>+Datos!G59</f>
        <v>EMERGENCIA PIURA</v>
      </c>
      <c r="D58" s="863"/>
      <c r="E58" s="1824"/>
      <c r="F58" s="1825">
        <f t="shared" si="14"/>
        <v>0</v>
      </c>
      <c r="G58" s="1796"/>
      <c r="H58" s="1797">
        <f t="shared" si="18"/>
        <v>0</v>
      </c>
      <c r="I58" s="1818">
        <f t="shared" si="19"/>
        <v>62496.062774707971</v>
      </c>
      <c r="J58" s="1819">
        <f t="shared" si="15"/>
        <v>62496</v>
      </c>
      <c r="K58" s="800">
        <f>+Datos!K59*1000</f>
        <v>77600</v>
      </c>
      <c r="L58" s="1800">
        <f t="shared" si="20"/>
        <v>76757.691526934461</v>
      </c>
      <c r="M58" s="1818">
        <f t="shared" si="17"/>
        <v>62499.390710799336</v>
      </c>
      <c r="N58" s="1819">
        <f t="shared" si="16"/>
        <v>62499</v>
      </c>
      <c r="O58" s="800">
        <f t="shared" si="10"/>
        <v>77600</v>
      </c>
      <c r="P58" s="1800">
        <f t="shared" si="21"/>
        <v>76757.890503155315</v>
      </c>
      <c r="Q58" s="1781"/>
      <c r="R58" s="1798" t="s">
        <v>957</v>
      </c>
      <c r="S58" s="1798">
        <v>0</v>
      </c>
      <c r="T58" s="1787" t="s">
        <v>736</v>
      </c>
      <c r="U58" s="1775">
        <v>60</v>
      </c>
      <c r="V58" s="1775">
        <v>47</v>
      </c>
      <c r="W58" s="1784" t="s">
        <v>708</v>
      </c>
      <c r="X58" s="1785">
        <v>6.4640000000000004</v>
      </c>
      <c r="Y58" s="1786">
        <f t="shared" si="11"/>
        <v>6464</v>
      </c>
      <c r="AA58" s="1798" t="s">
        <v>957</v>
      </c>
      <c r="AB58" s="1798">
        <v>0</v>
      </c>
      <c r="AC58" s="1787" t="s">
        <v>736</v>
      </c>
      <c r="AD58" s="1775">
        <v>60</v>
      </c>
      <c r="AE58" s="1775">
        <v>47</v>
      </c>
      <c r="AF58" s="1784" t="s">
        <v>708</v>
      </c>
      <c r="AG58" s="1785">
        <v>0</v>
      </c>
      <c r="AH58" s="1786">
        <f t="shared" si="12"/>
        <v>0</v>
      </c>
      <c r="AJ58" s="1798" t="s">
        <v>957</v>
      </c>
      <c r="AK58" s="1798">
        <v>0</v>
      </c>
      <c r="AL58" s="1787" t="s">
        <v>736</v>
      </c>
      <c r="AM58" s="1775">
        <v>60</v>
      </c>
      <c r="AN58" s="1775">
        <v>47</v>
      </c>
      <c r="AO58" s="1784" t="s">
        <v>708</v>
      </c>
      <c r="AP58" s="1785">
        <v>0</v>
      </c>
      <c r="AQ58" s="1786">
        <f t="shared" si="13"/>
        <v>0</v>
      </c>
    </row>
    <row r="59" spans="1:43">
      <c r="A59" s="1681"/>
      <c r="B59" s="817"/>
      <c r="C59" s="871" t="str">
        <f>+Datos!G60</f>
        <v>SAN NICOLAS</v>
      </c>
      <c r="D59" s="873" t="str">
        <f>+Datos!H60</f>
        <v>TV-1</v>
      </c>
      <c r="E59" s="1820">
        <f t="shared" ref="E59:E76" si="22">+G59/E$136</f>
        <v>14917.41758559831</v>
      </c>
      <c r="F59" s="1821">
        <f t="shared" si="14"/>
        <v>14917</v>
      </c>
      <c r="G59" s="868">
        <f>+Datos!K60*1000</f>
        <v>18524.730482629038</v>
      </c>
      <c r="H59" s="867">
        <f t="shared" si="18"/>
        <v>18356.874436736558</v>
      </c>
      <c r="I59" s="1820">
        <f t="shared" si="19"/>
        <v>14919.107205243952</v>
      </c>
      <c r="J59" s="1821">
        <f t="shared" si="15"/>
        <v>14919</v>
      </c>
      <c r="K59" s="868">
        <f t="shared" si="8"/>
        <v>18524.730482629038</v>
      </c>
      <c r="L59" s="867">
        <f t="shared" si="20"/>
        <v>18323.540704850475</v>
      </c>
      <c r="M59" s="1820">
        <f t="shared" si="17"/>
        <v>14919.901652655757</v>
      </c>
      <c r="N59" s="1821">
        <f t="shared" si="16"/>
        <v>14920</v>
      </c>
      <c r="O59" s="868">
        <f t="shared" si="10"/>
        <v>18524.730482629038</v>
      </c>
      <c r="P59" s="867">
        <f t="shared" si="21"/>
        <v>18323.936803902099</v>
      </c>
      <c r="Q59" s="1781"/>
      <c r="R59" s="1798" t="s">
        <v>957</v>
      </c>
      <c r="S59" s="1798">
        <v>0</v>
      </c>
      <c r="T59" s="1787" t="s">
        <v>736</v>
      </c>
      <c r="U59" s="1775">
        <v>61</v>
      </c>
      <c r="V59" s="1775">
        <v>48</v>
      </c>
      <c r="W59" s="1784" t="s">
        <v>1687</v>
      </c>
      <c r="X59" s="1785">
        <v>46.866999999999997</v>
      </c>
      <c r="Y59" s="1786">
        <f t="shared" si="11"/>
        <v>46867</v>
      </c>
      <c r="AA59" s="1798" t="s">
        <v>957</v>
      </c>
      <c r="AB59" s="1798">
        <v>0</v>
      </c>
      <c r="AC59" s="1787" t="s">
        <v>736</v>
      </c>
      <c r="AD59" s="1775">
        <v>61</v>
      </c>
      <c r="AE59" s="1775">
        <v>48</v>
      </c>
      <c r="AF59" s="1784" t="s">
        <v>1687</v>
      </c>
      <c r="AG59" s="1785">
        <v>46.872</v>
      </c>
      <c r="AH59" s="1786">
        <f t="shared" si="12"/>
        <v>46872</v>
      </c>
      <c r="AJ59" s="1798" t="s">
        <v>957</v>
      </c>
      <c r="AK59" s="1798">
        <v>0</v>
      </c>
      <c r="AL59" s="1787" t="s">
        <v>736</v>
      </c>
      <c r="AM59" s="1775">
        <v>61</v>
      </c>
      <c r="AN59" s="1775">
        <v>48</v>
      </c>
      <c r="AO59" s="1784" t="s">
        <v>1687</v>
      </c>
      <c r="AP59" s="1785">
        <v>46.875</v>
      </c>
      <c r="AQ59" s="1786">
        <f t="shared" si="13"/>
        <v>46875</v>
      </c>
    </row>
    <row r="60" spans="1:43">
      <c r="A60" s="1681"/>
      <c r="B60" s="817"/>
      <c r="C60" s="871" t="str">
        <f>+Datos!G61</f>
        <v>SAN NICOLAS</v>
      </c>
      <c r="D60" s="873" t="str">
        <f>+Datos!H61</f>
        <v>TV-2</v>
      </c>
      <c r="E60" s="1818">
        <f t="shared" si="22"/>
        <v>13584.932715960809</v>
      </c>
      <c r="F60" s="1819">
        <f t="shared" si="14"/>
        <v>0</v>
      </c>
      <c r="G60" s="800">
        <f>+Datos!K61*1000</f>
        <v>16870.025642426244</v>
      </c>
      <c r="H60" s="856">
        <f t="shared" si="18"/>
        <v>0</v>
      </c>
      <c r="I60" s="1818">
        <f t="shared" si="19"/>
        <v>13586.471411855719</v>
      </c>
      <c r="J60" s="1819">
        <f t="shared" si="15"/>
        <v>0</v>
      </c>
      <c r="K60" s="800">
        <f t="shared" si="8"/>
        <v>16870.025642426244</v>
      </c>
      <c r="L60" s="856">
        <f t="shared" si="20"/>
        <v>0</v>
      </c>
      <c r="M60" s="1818">
        <f t="shared" si="17"/>
        <v>13587.194895969091</v>
      </c>
      <c r="N60" s="1819">
        <f t="shared" si="16"/>
        <v>0</v>
      </c>
      <c r="O60" s="800">
        <f t="shared" si="10"/>
        <v>16870.025642426244</v>
      </c>
      <c r="P60" s="856">
        <f t="shared" si="21"/>
        <v>0</v>
      </c>
      <c r="Q60" s="1781"/>
      <c r="R60" s="1798" t="s">
        <v>957</v>
      </c>
      <c r="S60" s="1798">
        <v>0</v>
      </c>
      <c r="T60" s="1787" t="s">
        <v>736</v>
      </c>
      <c r="U60" s="1775">
        <v>62</v>
      </c>
      <c r="V60" s="1775">
        <v>49</v>
      </c>
      <c r="W60" s="1784" t="s">
        <v>1686</v>
      </c>
      <c r="X60" s="1785">
        <v>0</v>
      </c>
      <c r="Y60" s="1786">
        <f t="shared" si="11"/>
        <v>0</v>
      </c>
      <c r="AA60" s="1798" t="s">
        <v>957</v>
      </c>
      <c r="AB60" s="1798">
        <v>0</v>
      </c>
      <c r="AC60" s="1787" t="s">
        <v>736</v>
      </c>
      <c r="AD60" s="1775">
        <v>62</v>
      </c>
      <c r="AE60" s="1775">
        <v>49</v>
      </c>
      <c r="AF60" s="1784" t="s">
        <v>1686</v>
      </c>
      <c r="AG60" s="1785">
        <v>62.496000000000002</v>
      </c>
      <c r="AH60" s="1786">
        <f t="shared" si="12"/>
        <v>62496</v>
      </c>
      <c r="AJ60" s="1798" t="s">
        <v>957</v>
      </c>
      <c r="AK60" s="1798">
        <v>0</v>
      </c>
      <c r="AL60" s="1787" t="s">
        <v>736</v>
      </c>
      <c r="AM60" s="1775">
        <v>62</v>
      </c>
      <c r="AN60" s="1775">
        <v>49</v>
      </c>
      <c r="AO60" s="1784" t="s">
        <v>1686</v>
      </c>
      <c r="AP60" s="1785">
        <v>62.499000000000002</v>
      </c>
      <c r="AQ60" s="1786">
        <f t="shared" si="13"/>
        <v>62499</v>
      </c>
    </row>
    <row r="61" spans="1:43">
      <c r="A61" s="1681"/>
      <c r="B61" s="817"/>
      <c r="C61" s="871" t="str">
        <f>+Datos!G62</f>
        <v>SAN NICOLAS</v>
      </c>
      <c r="D61" s="873" t="str">
        <f>+Datos!H62</f>
        <v>TV-3</v>
      </c>
      <c r="E61" s="1818">
        <f t="shared" si="22"/>
        <v>20488.816368139655</v>
      </c>
      <c r="F61" s="1819">
        <f t="shared" si="14"/>
        <v>20489</v>
      </c>
      <c r="G61" s="800">
        <f>+Datos!K62*1000</f>
        <v>25443.398560773239</v>
      </c>
      <c r="H61" s="856">
        <f t="shared" si="18"/>
        <v>25213.782954635339</v>
      </c>
      <c r="I61" s="1818">
        <f t="shared" si="19"/>
        <v>20491.137031649469</v>
      </c>
      <c r="J61" s="1819">
        <f t="shared" si="15"/>
        <v>20491</v>
      </c>
      <c r="K61" s="800">
        <f t="shared" si="8"/>
        <v>25443.398560773239</v>
      </c>
      <c r="L61" s="856">
        <f t="shared" si="20"/>
        <v>25167.080406400637</v>
      </c>
      <c r="M61" s="1818">
        <f t="shared" si="17"/>
        <v>20492.228191499438</v>
      </c>
      <c r="N61" s="1819">
        <f t="shared" si="16"/>
        <v>20492</v>
      </c>
      <c r="O61" s="800">
        <f t="shared" si="10"/>
        <v>25443.398560773239</v>
      </c>
      <c r="P61" s="856">
        <f t="shared" si="21"/>
        <v>25167.165749702534</v>
      </c>
      <c r="Q61" s="1781"/>
      <c r="R61" s="1798" t="s">
        <v>918</v>
      </c>
      <c r="S61" s="1798">
        <v>1.3180000000000001</v>
      </c>
      <c r="T61" s="1788" t="s">
        <v>835</v>
      </c>
      <c r="U61" s="1775">
        <v>111</v>
      </c>
      <c r="V61" s="1775">
        <v>50</v>
      </c>
      <c r="W61" s="1784" t="s">
        <v>713</v>
      </c>
      <c r="X61" s="1785">
        <v>14.917</v>
      </c>
      <c r="Y61" s="1786">
        <f t="shared" si="11"/>
        <v>14917</v>
      </c>
      <c r="AA61" s="1798" t="s">
        <v>918</v>
      </c>
      <c r="AB61" s="1798">
        <v>1.3180000000000001</v>
      </c>
      <c r="AC61" s="1788" t="s">
        <v>835</v>
      </c>
      <c r="AD61" s="1775">
        <v>111</v>
      </c>
      <c r="AE61" s="1775">
        <v>50</v>
      </c>
      <c r="AF61" s="1784" t="s">
        <v>713</v>
      </c>
      <c r="AG61" s="1785">
        <v>14.919</v>
      </c>
      <c r="AH61" s="1786">
        <f t="shared" si="12"/>
        <v>14919</v>
      </c>
      <c r="AJ61" s="1798" t="s">
        <v>918</v>
      </c>
      <c r="AK61" s="1798">
        <v>1.3180000000000001</v>
      </c>
      <c r="AL61" s="1788" t="s">
        <v>835</v>
      </c>
      <c r="AM61" s="1775">
        <v>111</v>
      </c>
      <c r="AN61" s="1775">
        <v>50</v>
      </c>
      <c r="AO61" s="1784" t="s">
        <v>713</v>
      </c>
      <c r="AP61" s="1785">
        <v>14.92</v>
      </c>
      <c r="AQ61" s="1786">
        <f t="shared" si="13"/>
        <v>14920</v>
      </c>
    </row>
    <row r="62" spans="1:43">
      <c r="A62" s="1681"/>
      <c r="B62" s="817"/>
      <c r="C62" s="866" t="str">
        <f>+Datos!G63</f>
        <v>SAN NICOLAS</v>
      </c>
      <c r="D62" s="863" t="str">
        <f>+Datos!H63</f>
        <v>CUMMINS</v>
      </c>
      <c r="E62" s="1822">
        <f t="shared" si="22"/>
        <v>994.62322702641131</v>
      </c>
      <c r="F62" s="1823">
        <f t="shared" si="14"/>
        <v>995</v>
      </c>
      <c r="G62" s="805">
        <f>+Datos!K63*1000</f>
        <v>1235.1418807377997</v>
      </c>
      <c r="H62" s="865">
        <f t="shared" si="18"/>
        <v>1224.447949624782</v>
      </c>
      <c r="I62" s="1822">
        <f t="shared" si="19"/>
        <v>994.73588291572685</v>
      </c>
      <c r="J62" s="1823">
        <f t="shared" si="15"/>
        <v>995</v>
      </c>
      <c r="K62" s="805">
        <f t="shared" si="8"/>
        <v>1235.1418807377997</v>
      </c>
      <c r="L62" s="865">
        <f t="shared" si="20"/>
        <v>1222.0606609911001</v>
      </c>
      <c r="M62" s="1822">
        <f t="shared" si="17"/>
        <v>994.78885293174312</v>
      </c>
      <c r="N62" s="1823">
        <f t="shared" si="16"/>
        <v>995</v>
      </c>
      <c r="O62" s="805">
        <f t="shared" si="10"/>
        <v>1235.1418807377997</v>
      </c>
      <c r="P62" s="865">
        <f t="shared" si="21"/>
        <v>1222.005168892935</v>
      </c>
      <c r="Q62" s="1781"/>
      <c r="R62" s="1798" t="s">
        <v>918</v>
      </c>
      <c r="S62" s="1798">
        <v>1.3240000000000001</v>
      </c>
      <c r="T62" s="1788" t="s">
        <v>835</v>
      </c>
      <c r="U62" s="1775">
        <v>112</v>
      </c>
      <c r="V62" s="1775">
        <v>51</v>
      </c>
      <c r="W62" s="1784" t="s">
        <v>713</v>
      </c>
      <c r="X62" s="1785">
        <v>0</v>
      </c>
      <c r="Y62" s="1786">
        <f t="shared" si="11"/>
        <v>0</v>
      </c>
      <c r="AA62" s="1798" t="s">
        <v>918</v>
      </c>
      <c r="AB62" s="1798">
        <v>1.3240000000000001</v>
      </c>
      <c r="AC62" s="1788" t="s">
        <v>835</v>
      </c>
      <c r="AD62" s="1775">
        <v>112</v>
      </c>
      <c r="AE62" s="1775">
        <v>51</v>
      </c>
      <c r="AF62" s="1784" t="s">
        <v>713</v>
      </c>
      <c r="AG62" s="1785">
        <v>0</v>
      </c>
      <c r="AH62" s="1786">
        <f t="shared" si="12"/>
        <v>0</v>
      </c>
      <c r="AJ62" s="1798" t="s">
        <v>918</v>
      </c>
      <c r="AK62" s="1798">
        <v>1.3240000000000001</v>
      </c>
      <c r="AL62" s="1788" t="s">
        <v>835</v>
      </c>
      <c r="AM62" s="1775">
        <v>112</v>
      </c>
      <c r="AN62" s="1775">
        <v>51</v>
      </c>
      <c r="AO62" s="1784" t="s">
        <v>713</v>
      </c>
      <c r="AP62" s="1785">
        <v>0</v>
      </c>
      <c r="AQ62" s="1786">
        <f t="shared" si="13"/>
        <v>0</v>
      </c>
    </row>
    <row r="63" spans="1:43">
      <c r="A63" s="1681"/>
      <c r="B63" s="817"/>
      <c r="C63" s="870" t="str">
        <f>+Datos!G64</f>
        <v>CHARCANI 1</v>
      </c>
      <c r="D63" s="869" t="str">
        <f>+Datos!H64</f>
        <v xml:space="preserve"> </v>
      </c>
      <c r="E63" s="1820">
        <f t="shared" si="22"/>
        <v>1200.6582034207552</v>
      </c>
      <c r="F63" s="1821">
        <f t="shared" si="14"/>
        <v>1201</v>
      </c>
      <c r="G63" s="868">
        <f>+Datos!K64*1000</f>
        <v>1491</v>
      </c>
      <c r="H63" s="867">
        <f t="shared" si="18"/>
        <v>1477.9517462305159</v>
      </c>
      <c r="I63" s="1820">
        <f t="shared" si="19"/>
        <v>1200.7941958387833</v>
      </c>
      <c r="J63" s="1821">
        <f t="shared" si="15"/>
        <v>1201</v>
      </c>
      <c r="K63" s="868">
        <f t="shared" si="8"/>
        <v>1491</v>
      </c>
      <c r="L63" s="867">
        <f t="shared" si="20"/>
        <v>1475.0702048746846</v>
      </c>
      <c r="M63" s="1820">
        <f t="shared" si="17"/>
        <v>1200.858138528374</v>
      </c>
      <c r="N63" s="1821">
        <f t="shared" si="16"/>
        <v>1201</v>
      </c>
      <c r="O63" s="868">
        <f t="shared" si="10"/>
        <v>1491</v>
      </c>
      <c r="P63" s="867">
        <f t="shared" si="21"/>
        <v>1475.003223960216</v>
      </c>
      <c r="Q63" s="1781"/>
      <c r="R63" s="1798" t="s">
        <v>918</v>
      </c>
      <c r="S63" s="1798">
        <v>1.31</v>
      </c>
      <c r="T63" s="1788" t="s">
        <v>835</v>
      </c>
      <c r="U63" s="1775">
        <v>113</v>
      </c>
      <c r="V63" s="1775">
        <v>52</v>
      </c>
      <c r="W63" s="1784" t="s">
        <v>713</v>
      </c>
      <c r="X63" s="1785">
        <v>20.489000000000001</v>
      </c>
      <c r="Y63" s="1786">
        <f t="shared" si="11"/>
        <v>20489</v>
      </c>
      <c r="AA63" s="1798" t="s">
        <v>918</v>
      </c>
      <c r="AB63" s="1798">
        <v>1.31</v>
      </c>
      <c r="AC63" s="1788" t="s">
        <v>835</v>
      </c>
      <c r="AD63" s="1775">
        <v>113</v>
      </c>
      <c r="AE63" s="1775">
        <v>52</v>
      </c>
      <c r="AF63" s="1784" t="s">
        <v>713</v>
      </c>
      <c r="AG63" s="1785">
        <v>20.491</v>
      </c>
      <c r="AH63" s="1786">
        <f t="shared" si="12"/>
        <v>20491</v>
      </c>
      <c r="AJ63" s="1798" t="s">
        <v>918</v>
      </c>
      <c r="AK63" s="1798">
        <v>1.31</v>
      </c>
      <c r="AL63" s="1788" t="s">
        <v>835</v>
      </c>
      <c r="AM63" s="1775">
        <v>113</v>
      </c>
      <c r="AN63" s="1775">
        <v>52</v>
      </c>
      <c r="AO63" s="1784" t="s">
        <v>713</v>
      </c>
      <c r="AP63" s="1785">
        <v>20.492000000000001</v>
      </c>
      <c r="AQ63" s="1786">
        <f t="shared" si="13"/>
        <v>20492</v>
      </c>
    </row>
    <row r="64" spans="1:43">
      <c r="A64" s="1681"/>
      <c r="B64" s="817"/>
      <c r="C64" s="871" t="str">
        <f>+Datos!G65</f>
        <v>CHARCANI 2</v>
      </c>
      <c r="D64" s="873" t="str">
        <f>+Datos!H65</f>
        <v xml:space="preserve"> </v>
      </c>
      <c r="E64" s="1818">
        <f t="shared" si="22"/>
        <v>482.3569844728587</v>
      </c>
      <c r="F64" s="1819">
        <f t="shared" si="14"/>
        <v>482</v>
      </c>
      <c r="G64" s="800">
        <f>+Datos!K65*1000</f>
        <v>599</v>
      </c>
      <c r="H64" s="856">
        <f t="shared" si="18"/>
        <v>593.1496600192412</v>
      </c>
      <c r="I64" s="1818">
        <f t="shared" si="19"/>
        <v>482.41161858311955</v>
      </c>
      <c r="J64" s="1819">
        <f t="shared" si="15"/>
        <v>482</v>
      </c>
      <c r="K64" s="800">
        <f t="shared" si="8"/>
        <v>599</v>
      </c>
      <c r="L64" s="856">
        <f t="shared" si="20"/>
        <v>591.99320462081437</v>
      </c>
      <c r="M64" s="1818">
        <f t="shared" si="17"/>
        <v>482.4373071619691</v>
      </c>
      <c r="N64" s="1819">
        <f t="shared" si="16"/>
        <v>482</v>
      </c>
      <c r="O64" s="800">
        <f t="shared" si="10"/>
        <v>599</v>
      </c>
      <c r="P64" s="856">
        <f t="shared" si="21"/>
        <v>591.96632302150215</v>
      </c>
      <c r="Q64" s="1781"/>
      <c r="R64" s="1798" t="s">
        <v>833</v>
      </c>
      <c r="S64" s="1798">
        <v>10.146000000000001</v>
      </c>
      <c r="T64" s="1787" t="s">
        <v>833</v>
      </c>
      <c r="U64" s="1775">
        <v>110</v>
      </c>
      <c r="V64" s="1775">
        <v>53</v>
      </c>
      <c r="W64" s="1784" t="s">
        <v>713</v>
      </c>
      <c r="X64" s="1785">
        <v>0.995</v>
      </c>
      <c r="Y64" s="1786">
        <f t="shared" si="11"/>
        <v>995</v>
      </c>
      <c r="AA64" s="1798" t="s">
        <v>833</v>
      </c>
      <c r="AB64" s="1798">
        <v>10.148</v>
      </c>
      <c r="AC64" s="1787" t="s">
        <v>833</v>
      </c>
      <c r="AD64" s="1775">
        <v>110</v>
      </c>
      <c r="AE64" s="1775">
        <v>53</v>
      </c>
      <c r="AF64" s="1784" t="s">
        <v>713</v>
      </c>
      <c r="AG64" s="1785">
        <v>0.995</v>
      </c>
      <c r="AH64" s="1786">
        <f t="shared" si="12"/>
        <v>995</v>
      </c>
      <c r="AJ64" s="1798" t="s">
        <v>833</v>
      </c>
      <c r="AK64" s="1798">
        <v>10.148</v>
      </c>
      <c r="AL64" s="1787" t="s">
        <v>833</v>
      </c>
      <c r="AM64" s="1775">
        <v>110</v>
      </c>
      <c r="AN64" s="1775">
        <v>53</v>
      </c>
      <c r="AO64" s="1784" t="s">
        <v>713</v>
      </c>
      <c r="AP64" s="1785">
        <v>0.995</v>
      </c>
      <c r="AQ64" s="1786">
        <f t="shared" si="13"/>
        <v>995</v>
      </c>
    </row>
    <row r="65" spans="1:43">
      <c r="A65" s="1681"/>
      <c r="B65" s="817"/>
      <c r="C65" s="871" t="str">
        <f>+Datos!G66</f>
        <v>CHARCANI 3</v>
      </c>
      <c r="D65" s="873" t="str">
        <f>+Datos!H66</f>
        <v xml:space="preserve"> </v>
      </c>
      <c r="E65" s="1818">
        <f t="shared" si="22"/>
        <v>3549.6320326483492</v>
      </c>
      <c r="F65" s="1819">
        <f t="shared" si="14"/>
        <v>0</v>
      </c>
      <c r="G65" s="800">
        <f>+Datos!K66*1000</f>
        <v>4408</v>
      </c>
      <c r="H65" s="856">
        <f t="shared" si="18"/>
        <v>0</v>
      </c>
      <c r="I65" s="1818">
        <f t="shared" si="19"/>
        <v>3550.0340813261951</v>
      </c>
      <c r="J65" s="1819">
        <f t="shared" si="15"/>
        <v>0</v>
      </c>
      <c r="K65" s="800">
        <f t="shared" si="8"/>
        <v>4408</v>
      </c>
      <c r="L65" s="856">
        <f t="shared" si="20"/>
        <v>0</v>
      </c>
      <c r="M65" s="1818">
        <f t="shared" si="17"/>
        <v>3550.2231218196325</v>
      </c>
      <c r="N65" s="1819">
        <f t="shared" si="16"/>
        <v>0</v>
      </c>
      <c r="O65" s="800">
        <f t="shared" si="10"/>
        <v>4408</v>
      </c>
      <c r="P65" s="856">
        <f t="shared" si="21"/>
        <v>0</v>
      </c>
      <c r="Q65" s="1781"/>
      <c r="R65" s="1799" t="s">
        <v>956</v>
      </c>
      <c r="S65" s="1798">
        <v>24.3</v>
      </c>
      <c r="T65" s="1787" t="s">
        <v>614</v>
      </c>
      <c r="U65" s="1775">
        <v>14</v>
      </c>
      <c r="V65" s="1775">
        <v>54</v>
      </c>
      <c r="W65" s="1784" t="s">
        <v>721</v>
      </c>
      <c r="X65" s="1785">
        <v>1.2010000000000001</v>
      </c>
      <c r="Y65" s="1786">
        <f t="shared" si="11"/>
        <v>1201</v>
      </c>
      <c r="AA65" s="1799" t="s">
        <v>956</v>
      </c>
      <c r="AB65" s="1798">
        <v>24.303000000000001</v>
      </c>
      <c r="AC65" s="1787" t="s">
        <v>614</v>
      </c>
      <c r="AD65" s="1775">
        <v>14</v>
      </c>
      <c r="AE65" s="1775">
        <v>54</v>
      </c>
      <c r="AF65" s="1784" t="s">
        <v>721</v>
      </c>
      <c r="AG65" s="1785">
        <v>1.2010000000000001</v>
      </c>
      <c r="AH65" s="1786">
        <f t="shared" si="12"/>
        <v>1201</v>
      </c>
      <c r="AJ65" s="1799" t="s">
        <v>956</v>
      </c>
      <c r="AK65" s="1798">
        <v>24.303999999999998</v>
      </c>
      <c r="AL65" s="1787" t="s">
        <v>614</v>
      </c>
      <c r="AM65" s="1775">
        <v>14</v>
      </c>
      <c r="AN65" s="1775">
        <v>54</v>
      </c>
      <c r="AO65" s="1784" t="s">
        <v>721</v>
      </c>
      <c r="AP65" s="1785">
        <v>1.2010000000000001</v>
      </c>
      <c r="AQ65" s="1786">
        <f t="shared" si="13"/>
        <v>1201</v>
      </c>
    </row>
    <row r="66" spans="1:43">
      <c r="A66" s="1681"/>
      <c r="B66" s="817"/>
      <c r="C66" s="871" t="str">
        <f>+Datos!G67</f>
        <v>CHARCANI 4</v>
      </c>
      <c r="D66" s="873" t="str">
        <f>+Datos!H67</f>
        <v xml:space="preserve"> </v>
      </c>
      <c r="E66" s="1818">
        <f t="shared" si="22"/>
        <v>12321.442770315878</v>
      </c>
      <c r="F66" s="1819">
        <f t="shared" si="14"/>
        <v>12321</v>
      </c>
      <c r="G66" s="800">
        <f>+Datos!K67*1000</f>
        <v>15301</v>
      </c>
      <c r="H66" s="856">
        <f t="shared" si="18"/>
        <v>15162.234359122554</v>
      </c>
      <c r="I66" s="1818">
        <f t="shared" si="19"/>
        <v>12322.838357162458</v>
      </c>
      <c r="J66" s="1819">
        <f t="shared" si="15"/>
        <v>12323</v>
      </c>
      <c r="K66" s="800">
        <f t="shared" si="8"/>
        <v>15301</v>
      </c>
      <c r="L66" s="856">
        <f t="shared" si="20"/>
        <v>15135.129171249575</v>
      </c>
      <c r="M66" s="1818">
        <f t="shared" si="17"/>
        <v>12323.494552396143</v>
      </c>
      <c r="N66" s="1819">
        <f t="shared" si="16"/>
        <v>12324</v>
      </c>
      <c r="O66" s="800">
        <f t="shared" si="10"/>
        <v>15301</v>
      </c>
      <c r="P66" s="856">
        <f t="shared" si="21"/>
        <v>15135.670051695004</v>
      </c>
      <c r="Q66" s="1781"/>
      <c r="R66" s="1799" t="s">
        <v>808</v>
      </c>
      <c r="S66" s="1798">
        <v>15.808999999999999</v>
      </c>
      <c r="T66" s="1787" t="s">
        <v>808</v>
      </c>
      <c r="U66" s="1775">
        <v>95</v>
      </c>
      <c r="V66" s="1775">
        <v>55</v>
      </c>
      <c r="W66" s="1784" t="s">
        <v>721</v>
      </c>
      <c r="X66" s="1785">
        <v>0.48199999999999998</v>
      </c>
      <c r="Y66" s="1786">
        <f t="shared" si="11"/>
        <v>482</v>
      </c>
      <c r="AA66" s="1799" t="s">
        <v>808</v>
      </c>
      <c r="AB66" s="1798">
        <v>15.811</v>
      </c>
      <c r="AC66" s="1787" t="s">
        <v>808</v>
      </c>
      <c r="AD66" s="1775">
        <v>95</v>
      </c>
      <c r="AE66" s="1775">
        <v>55</v>
      </c>
      <c r="AF66" s="1784" t="s">
        <v>721</v>
      </c>
      <c r="AG66" s="1785">
        <v>0.48199999999999998</v>
      </c>
      <c r="AH66" s="1786">
        <f t="shared" si="12"/>
        <v>482</v>
      </c>
      <c r="AJ66" s="1799" t="s">
        <v>808</v>
      </c>
      <c r="AK66" s="1798">
        <v>15.811999999999999</v>
      </c>
      <c r="AL66" s="1787" t="s">
        <v>808</v>
      </c>
      <c r="AM66" s="1775">
        <v>95</v>
      </c>
      <c r="AN66" s="1775">
        <v>55</v>
      </c>
      <c r="AO66" s="1784" t="s">
        <v>721</v>
      </c>
      <c r="AP66" s="1785">
        <v>0.48199999999999998</v>
      </c>
      <c r="AQ66" s="1786">
        <f t="shared" si="13"/>
        <v>482</v>
      </c>
    </row>
    <row r="67" spans="1:43">
      <c r="A67" s="1681"/>
      <c r="B67" s="817"/>
      <c r="C67" s="871" t="str">
        <f>+Datos!G68</f>
        <v>CHARCANI 5</v>
      </c>
      <c r="D67" s="873" t="str">
        <f>+Datos!H68</f>
        <v xml:space="preserve"> </v>
      </c>
      <c r="E67" s="1818">
        <f t="shared" si="22"/>
        <v>116459.8193796891</v>
      </c>
      <c r="F67" s="1819">
        <f t="shared" si="14"/>
        <v>116460</v>
      </c>
      <c r="G67" s="800">
        <f>+Datos!K68*1000</f>
        <v>144622</v>
      </c>
      <c r="H67" s="856">
        <f t="shared" si="18"/>
        <v>143315.78714904736</v>
      </c>
      <c r="I67" s="1818">
        <f t="shared" si="19"/>
        <v>116473.01018819351</v>
      </c>
      <c r="J67" s="1819">
        <f t="shared" si="15"/>
        <v>116473</v>
      </c>
      <c r="K67" s="800">
        <f t="shared" si="8"/>
        <v>144622</v>
      </c>
      <c r="L67" s="856">
        <f t="shared" si="20"/>
        <v>143052.3330327803</v>
      </c>
      <c r="M67" s="1818">
        <f t="shared" si="17"/>
        <v>116479.21241465492</v>
      </c>
      <c r="N67" s="1819">
        <f t="shared" si="16"/>
        <v>116479</v>
      </c>
      <c r="O67" s="800">
        <f t="shared" si="10"/>
        <v>144622</v>
      </c>
      <c r="P67" s="856">
        <f t="shared" si="21"/>
        <v>143053.20609797002</v>
      </c>
      <c r="Q67" s="1781"/>
      <c r="R67" s="1798" t="s">
        <v>955</v>
      </c>
      <c r="S67" s="1798">
        <v>199.17599999999999</v>
      </c>
      <c r="T67" s="1787" t="s">
        <v>598</v>
      </c>
      <c r="U67" s="1775">
        <v>10</v>
      </c>
      <c r="V67" s="1775">
        <v>56</v>
      </c>
      <c r="W67" s="1784" t="s">
        <v>721</v>
      </c>
      <c r="X67" s="1785">
        <v>0</v>
      </c>
      <c r="Y67" s="1786">
        <f t="shared" si="11"/>
        <v>0</v>
      </c>
      <c r="AA67" s="1798" t="s">
        <v>955</v>
      </c>
      <c r="AB67" s="1798">
        <v>199.19800000000001</v>
      </c>
      <c r="AC67" s="1787" t="s">
        <v>598</v>
      </c>
      <c r="AD67" s="1775">
        <v>10</v>
      </c>
      <c r="AE67" s="1775">
        <v>56</v>
      </c>
      <c r="AF67" s="1784" t="s">
        <v>721</v>
      </c>
      <c r="AG67" s="1785">
        <v>0</v>
      </c>
      <c r="AH67" s="1786">
        <f t="shared" si="12"/>
        <v>0</v>
      </c>
      <c r="AJ67" s="1798" t="s">
        <v>955</v>
      </c>
      <c r="AK67" s="1798">
        <v>199.209</v>
      </c>
      <c r="AL67" s="1787" t="s">
        <v>598</v>
      </c>
      <c r="AM67" s="1775">
        <v>10</v>
      </c>
      <c r="AN67" s="1775">
        <v>56</v>
      </c>
      <c r="AO67" s="1784" t="s">
        <v>721</v>
      </c>
      <c r="AP67" s="1785">
        <v>0</v>
      </c>
      <c r="AQ67" s="1786">
        <f t="shared" si="13"/>
        <v>0</v>
      </c>
    </row>
    <row r="68" spans="1:43">
      <c r="A68" s="1681"/>
      <c r="B68" s="817"/>
      <c r="C68" s="871" t="str">
        <f>+Datos!G69</f>
        <v>CHARCANI 6</v>
      </c>
      <c r="D68" s="873" t="str">
        <f>+Datos!H69</f>
        <v xml:space="preserve"> </v>
      </c>
      <c r="E68" s="1818">
        <f t="shared" si="22"/>
        <v>7204.7544909493608</v>
      </c>
      <c r="F68" s="1819">
        <f t="shared" si="14"/>
        <v>7205</v>
      </c>
      <c r="G68" s="800">
        <f>+Datos!K69*1000</f>
        <v>8947</v>
      </c>
      <c r="H68" s="856">
        <f t="shared" si="18"/>
        <v>8866.4798764286988</v>
      </c>
      <c r="I68" s="1818">
        <f t="shared" si="19"/>
        <v>7205.5705366663951</v>
      </c>
      <c r="J68" s="1819">
        <f t="shared" si="15"/>
        <v>7206</v>
      </c>
      <c r="K68" s="800">
        <f t="shared" si="8"/>
        <v>8947</v>
      </c>
      <c r="L68" s="856">
        <f t="shared" si="20"/>
        <v>8850.4212292481079</v>
      </c>
      <c r="M68" s="1818">
        <f t="shared" si="17"/>
        <v>7205.9542356897127</v>
      </c>
      <c r="N68" s="1819">
        <f t="shared" si="16"/>
        <v>7206</v>
      </c>
      <c r="O68" s="800">
        <f t="shared" si="10"/>
        <v>8947</v>
      </c>
      <c r="P68" s="856">
        <f t="shared" si="21"/>
        <v>8850.0193437612961</v>
      </c>
      <c r="Q68" s="1781"/>
      <c r="R68" s="1798" t="s">
        <v>954</v>
      </c>
      <c r="S68" s="1798">
        <v>28.126999999999999</v>
      </c>
      <c r="T68" s="1787" t="s">
        <v>793</v>
      </c>
      <c r="U68" s="1775">
        <v>87</v>
      </c>
      <c r="V68" s="1775">
        <v>57</v>
      </c>
      <c r="W68" s="1784" t="s">
        <v>729</v>
      </c>
      <c r="X68" s="1785">
        <v>12.321</v>
      </c>
      <c r="Y68" s="1786">
        <f t="shared" si="11"/>
        <v>12321</v>
      </c>
      <c r="AA68" s="1798" t="s">
        <v>954</v>
      </c>
      <c r="AB68" s="1798">
        <v>0</v>
      </c>
      <c r="AC68" s="1787" t="s">
        <v>793</v>
      </c>
      <c r="AD68" s="1775">
        <v>87</v>
      </c>
      <c r="AE68" s="1775">
        <v>57</v>
      </c>
      <c r="AF68" s="1784" t="s">
        <v>729</v>
      </c>
      <c r="AG68" s="1785">
        <v>12.323</v>
      </c>
      <c r="AH68" s="1786">
        <f t="shared" si="12"/>
        <v>12323</v>
      </c>
      <c r="AJ68" s="1798" t="s">
        <v>954</v>
      </c>
      <c r="AK68" s="1798">
        <v>0</v>
      </c>
      <c r="AL68" s="1787" t="s">
        <v>793</v>
      </c>
      <c r="AM68" s="1775">
        <v>87</v>
      </c>
      <c r="AN68" s="1775">
        <v>57</v>
      </c>
      <c r="AO68" s="1784" t="s">
        <v>729</v>
      </c>
      <c r="AP68" s="1785">
        <v>12.324</v>
      </c>
      <c r="AQ68" s="1786">
        <f t="shared" si="13"/>
        <v>12324</v>
      </c>
    </row>
    <row r="69" spans="1:43">
      <c r="A69" s="1681"/>
      <c r="B69" s="817"/>
      <c r="C69" s="871" t="str">
        <f>+Datos!G70</f>
        <v>MOLLENDO</v>
      </c>
      <c r="D69" s="873" t="str">
        <f>+Datos!H70</f>
        <v>MIRLESS 1</v>
      </c>
      <c r="E69" s="1818">
        <f t="shared" si="22"/>
        <v>7142.9388535522958</v>
      </c>
      <c r="F69" s="1819">
        <f t="shared" si="14"/>
        <v>0</v>
      </c>
      <c r="G69" s="800">
        <f>+Datos!K70*1000</f>
        <v>8870.2361757105955</v>
      </c>
      <c r="H69" s="856">
        <f t="shared" si="18"/>
        <v>0</v>
      </c>
      <c r="I69" s="1818">
        <f t="shared" si="19"/>
        <v>7143.747897728028</v>
      </c>
      <c r="J69" s="1819">
        <f t="shared" si="15"/>
        <v>0</v>
      </c>
      <c r="K69" s="800">
        <f t="shared" si="8"/>
        <v>8870.2361757105955</v>
      </c>
      <c r="L69" s="856">
        <f t="shared" si="20"/>
        <v>0</v>
      </c>
      <c r="M69" s="1818">
        <f t="shared" si="17"/>
        <v>7144.1283046752969</v>
      </c>
      <c r="N69" s="1819">
        <f t="shared" si="16"/>
        <v>0</v>
      </c>
      <c r="O69" s="800">
        <f t="shared" si="10"/>
        <v>8870.2361757105955</v>
      </c>
      <c r="P69" s="856">
        <f t="shared" si="21"/>
        <v>0</v>
      </c>
      <c r="Q69" s="1781"/>
      <c r="R69" s="1798" t="s">
        <v>953</v>
      </c>
      <c r="S69" s="1798">
        <v>24.113</v>
      </c>
      <c r="T69" s="1787" t="s">
        <v>794</v>
      </c>
      <c r="U69" s="1775">
        <v>88</v>
      </c>
      <c r="V69" s="1775">
        <v>58</v>
      </c>
      <c r="W69" s="1784" t="s">
        <v>731</v>
      </c>
      <c r="X69" s="1785">
        <v>116.46</v>
      </c>
      <c r="Y69" s="1786">
        <f t="shared" si="11"/>
        <v>116460</v>
      </c>
      <c r="AA69" s="1798" t="s">
        <v>953</v>
      </c>
      <c r="AB69" s="1798">
        <v>11.816000000000001</v>
      </c>
      <c r="AC69" s="1787" t="s">
        <v>794</v>
      </c>
      <c r="AD69" s="1775">
        <v>88</v>
      </c>
      <c r="AE69" s="1775">
        <v>58</v>
      </c>
      <c r="AF69" s="1784" t="s">
        <v>731</v>
      </c>
      <c r="AG69" s="1785">
        <v>116.473</v>
      </c>
      <c r="AH69" s="1786">
        <f t="shared" si="12"/>
        <v>116473</v>
      </c>
      <c r="AJ69" s="1798" t="s">
        <v>953</v>
      </c>
      <c r="AK69" s="1798">
        <v>11.592000000000001</v>
      </c>
      <c r="AL69" s="1787" t="s">
        <v>794</v>
      </c>
      <c r="AM69" s="1775">
        <v>88</v>
      </c>
      <c r="AN69" s="1775">
        <v>58</v>
      </c>
      <c r="AO69" s="1784" t="s">
        <v>731</v>
      </c>
      <c r="AP69" s="1785">
        <v>116.479</v>
      </c>
      <c r="AQ69" s="1786">
        <f t="shared" si="13"/>
        <v>116479</v>
      </c>
    </row>
    <row r="70" spans="1:43">
      <c r="A70" s="1681"/>
      <c r="B70" s="817"/>
      <c r="C70" s="871" t="str">
        <f>+Datos!G71</f>
        <v>MOLLENDO</v>
      </c>
      <c r="D70" s="873" t="str">
        <f>+Datos!H71</f>
        <v>MIRLESS 2</v>
      </c>
      <c r="E70" s="1818">
        <f t="shared" si="22"/>
        <v>8331.689207775973</v>
      </c>
      <c r="F70" s="1819">
        <f t="shared" si="14"/>
        <v>0</v>
      </c>
      <c r="G70" s="800">
        <f>+Datos!K71*1000</f>
        <v>10346.448784009728</v>
      </c>
      <c r="H70" s="856">
        <f t="shared" si="18"/>
        <v>0</v>
      </c>
      <c r="I70" s="1818">
        <f t="shared" si="19"/>
        <v>8332.6328956285179</v>
      </c>
      <c r="J70" s="1819">
        <f t="shared" si="15"/>
        <v>0</v>
      </c>
      <c r="K70" s="800">
        <f t="shared" si="8"/>
        <v>10346.448784009728</v>
      </c>
      <c r="L70" s="856">
        <f t="shared" si="20"/>
        <v>0</v>
      </c>
      <c r="M70" s="1818">
        <f t="shared" si="17"/>
        <v>8333.0766110966324</v>
      </c>
      <c r="N70" s="1819">
        <f t="shared" si="16"/>
        <v>0</v>
      </c>
      <c r="O70" s="800">
        <f t="shared" si="10"/>
        <v>10346.448784009728</v>
      </c>
      <c r="P70" s="856">
        <f t="shared" si="21"/>
        <v>0</v>
      </c>
      <c r="Q70" s="1781"/>
      <c r="R70" s="1798" t="s">
        <v>952</v>
      </c>
      <c r="S70" s="1798">
        <v>0</v>
      </c>
      <c r="T70" s="1792" t="s">
        <v>789</v>
      </c>
      <c r="U70" s="1775">
        <v>84</v>
      </c>
      <c r="V70" s="1775">
        <v>59</v>
      </c>
      <c r="W70" s="1784" t="s">
        <v>733</v>
      </c>
      <c r="X70" s="1785">
        <v>7.2050000000000001</v>
      </c>
      <c r="Y70" s="1786">
        <f t="shared" si="11"/>
        <v>7205</v>
      </c>
      <c r="AA70" s="1798" t="s">
        <v>952</v>
      </c>
      <c r="AB70" s="1798">
        <v>0</v>
      </c>
      <c r="AC70" s="1792" t="s">
        <v>789</v>
      </c>
      <c r="AD70" s="1775">
        <v>84</v>
      </c>
      <c r="AE70" s="1775">
        <v>59</v>
      </c>
      <c r="AF70" s="1784" t="s">
        <v>733</v>
      </c>
      <c r="AG70" s="1785">
        <v>7.2060000000000004</v>
      </c>
      <c r="AH70" s="1786">
        <f t="shared" si="12"/>
        <v>7206</v>
      </c>
      <c r="AJ70" s="1798" t="s">
        <v>952</v>
      </c>
      <c r="AK70" s="1798">
        <v>0</v>
      </c>
      <c r="AL70" s="1792" t="s">
        <v>789</v>
      </c>
      <c r="AM70" s="1775">
        <v>84</v>
      </c>
      <c r="AN70" s="1775">
        <v>59</v>
      </c>
      <c r="AO70" s="1784" t="s">
        <v>733</v>
      </c>
      <c r="AP70" s="1785">
        <v>7.2060000000000004</v>
      </c>
      <c r="AQ70" s="1786">
        <f t="shared" si="13"/>
        <v>7206</v>
      </c>
    </row>
    <row r="71" spans="1:43">
      <c r="A71" s="1681"/>
      <c r="B71" s="817"/>
      <c r="C71" s="871" t="str">
        <f>+Datos!G72</f>
        <v>MOLLENDO</v>
      </c>
      <c r="D71" s="873" t="str">
        <f>+Datos!H72</f>
        <v>MIRLESS 3</v>
      </c>
      <c r="E71" s="1818">
        <f t="shared" si="22"/>
        <v>8008.3246693865494</v>
      </c>
      <c r="F71" s="1819">
        <f t="shared" si="14"/>
        <v>0</v>
      </c>
      <c r="G71" s="800">
        <f>+Datos!K72*1000</f>
        <v>9944.8886019654183</v>
      </c>
      <c r="H71" s="856">
        <f t="shared" si="18"/>
        <v>0</v>
      </c>
      <c r="I71" s="1818">
        <f t="shared" si="19"/>
        <v>8009.2317313905751</v>
      </c>
      <c r="J71" s="1819">
        <f t="shared" si="15"/>
        <v>0</v>
      </c>
      <c r="K71" s="800">
        <f t="shared" si="8"/>
        <v>9944.8886019654183</v>
      </c>
      <c r="L71" s="856">
        <f t="shared" si="20"/>
        <v>0</v>
      </c>
      <c r="M71" s="1818">
        <f t="shared" si="17"/>
        <v>8009.6582256393258</v>
      </c>
      <c r="N71" s="1819">
        <f t="shared" si="16"/>
        <v>0</v>
      </c>
      <c r="O71" s="800">
        <f t="shared" si="10"/>
        <v>9944.8886019654183</v>
      </c>
      <c r="P71" s="856">
        <f t="shared" si="21"/>
        <v>0</v>
      </c>
      <c r="Q71" s="1781"/>
      <c r="R71" s="1798" t="s">
        <v>951</v>
      </c>
      <c r="S71" s="1798">
        <v>53.981999999999999</v>
      </c>
      <c r="T71" s="1787" t="s">
        <v>790</v>
      </c>
      <c r="U71" s="1775">
        <v>85</v>
      </c>
      <c r="V71" s="1775">
        <v>60</v>
      </c>
      <c r="W71" s="1784" t="s">
        <v>736</v>
      </c>
      <c r="X71" s="1785">
        <v>0</v>
      </c>
      <c r="Y71" s="1786">
        <f t="shared" si="11"/>
        <v>0</v>
      </c>
      <c r="AA71" s="1798" t="s">
        <v>951</v>
      </c>
      <c r="AB71" s="1798">
        <v>53.988999999999997</v>
      </c>
      <c r="AC71" s="1787" t="s">
        <v>790</v>
      </c>
      <c r="AD71" s="1775">
        <v>85</v>
      </c>
      <c r="AE71" s="1775">
        <v>60</v>
      </c>
      <c r="AF71" s="1784" t="s">
        <v>736</v>
      </c>
      <c r="AG71" s="1785">
        <v>0</v>
      </c>
      <c r="AH71" s="1786">
        <f t="shared" si="12"/>
        <v>0</v>
      </c>
      <c r="AJ71" s="1798" t="s">
        <v>951</v>
      </c>
      <c r="AK71" s="1798">
        <v>53.991</v>
      </c>
      <c r="AL71" s="1787" t="s">
        <v>790</v>
      </c>
      <c r="AM71" s="1775">
        <v>85</v>
      </c>
      <c r="AN71" s="1775">
        <v>60</v>
      </c>
      <c r="AO71" s="1784" t="s">
        <v>736</v>
      </c>
      <c r="AP71" s="1785">
        <v>0</v>
      </c>
      <c r="AQ71" s="1786">
        <f t="shared" si="13"/>
        <v>0</v>
      </c>
    </row>
    <row r="72" spans="1:43">
      <c r="A72" s="1681"/>
      <c r="B72" s="817"/>
      <c r="C72" s="871" t="str">
        <f>+Datos!G73</f>
        <v xml:space="preserve">PISCO </v>
      </c>
      <c r="D72" s="873" t="str">
        <f>+Datos!H73</f>
        <v>TG1</v>
      </c>
      <c r="E72" s="1818">
        <f t="shared" si="22"/>
        <v>27195.581448863955</v>
      </c>
      <c r="F72" s="1819">
        <f t="shared" si="14"/>
        <v>27196</v>
      </c>
      <c r="G72" s="800">
        <f>+Datos!K73*1000</f>
        <v>33771.985919665116</v>
      </c>
      <c r="H72" s="856">
        <f t="shared" si="18"/>
        <v>33467.423555774447</v>
      </c>
      <c r="I72" s="1818">
        <f t="shared" si="19"/>
        <v>27198.661753375578</v>
      </c>
      <c r="J72" s="1819">
        <f t="shared" si="15"/>
        <v>27199</v>
      </c>
      <c r="K72" s="800">
        <f t="shared" si="8"/>
        <v>33771.985919665116</v>
      </c>
      <c r="L72" s="856">
        <f t="shared" si="20"/>
        <v>33405.857204318527</v>
      </c>
      <c r="M72" s="1818">
        <f t="shared" si="17"/>
        <v>27200.110091143866</v>
      </c>
      <c r="N72" s="1819">
        <f t="shared" si="16"/>
        <v>27200</v>
      </c>
      <c r="O72" s="800">
        <f t="shared" si="10"/>
        <v>33771.985919665116</v>
      </c>
      <c r="P72" s="856">
        <f t="shared" si="21"/>
        <v>33405.56843606817</v>
      </c>
      <c r="Q72" s="1781"/>
      <c r="R72" s="1798" t="s">
        <v>950</v>
      </c>
      <c r="S72" s="1798">
        <v>49.3</v>
      </c>
      <c r="T72" s="1787" t="s">
        <v>792</v>
      </c>
      <c r="U72" s="1775">
        <v>86</v>
      </c>
      <c r="V72" s="1775">
        <v>61</v>
      </c>
      <c r="W72" s="1784" t="s">
        <v>736</v>
      </c>
      <c r="X72" s="1785">
        <v>0</v>
      </c>
      <c r="Y72" s="1786">
        <f t="shared" si="11"/>
        <v>0</v>
      </c>
      <c r="AA72" s="1798" t="s">
        <v>950</v>
      </c>
      <c r="AB72" s="1798">
        <v>49.305999999999997</v>
      </c>
      <c r="AC72" s="1787" t="s">
        <v>792</v>
      </c>
      <c r="AD72" s="1775">
        <v>86</v>
      </c>
      <c r="AE72" s="1775">
        <v>61</v>
      </c>
      <c r="AF72" s="1784" t="s">
        <v>736</v>
      </c>
      <c r="AG72" s="1785">
        <v>0</v>
      </c>
      <c r="AH72" s="1786">
        <f t="shared" si="12"/>
        <v>0</v>
      </c>
      <c r="AJ72" s="1798" t="s">
        <v>950</v>
      </c>
      <c r="AK72" s="1798">
        <v>49.308</v>
      </c>
      <c r="AL72" s="1787" t="s">
        <v>792</v>
      </c>
      <c r="AM72" s="1775">
        <v>86</v>
      </c>
      <c r="AN72" s="1775">
        <v>61</v>
      </c>
      <c r="AO72" s="1784" t="s">
        <v>736</v>
      </c>
      <c r="AP72" s="1785">
        <v>0</v>
      </c>
      <c r="AQ72" s="1786">
        <f t="shared" si="13"/>
        <v>0</v>
      </c>
    </row>
    <row r="73" spans="1:43">
      <c r="A73" s="1681"/>
      <c r="B73" s="817"/>
      <c r="C73" s="871" t="str">
        <f>+Datos!G74</f>
        <v xml:space="preserve">PISCO </v>
      </c>
      <c r="D73" s="873" t="str">
        <f>+Datos!H74</f>
        <v>TG2</v>
      </c>
      <c r="E73" s="1818">
        <f t="shared" si="22"/>
        <v>27986.411955599662</v>
      </c>
      <c r="F73" s="1819">
        <f t="shared" si="14"/>
        <v>27986</v>
      </c>
      <c r="G73" s="800">
        <f>+Datos!K74*1000</f>
        <v>34754.054157056511</v>
      </c>
      <c r="H73" s="856">
        <f t="shared" si="18"/>
        <v>34439.598309747889</v>
      </c>
      <c r="I73" s="1818">
        <f t="shared" si="19"/>
        <v>27989.581833440778</v>
      </c>
      <c r="J73" s="1819">
        <f t="shared" si="15"/>
        <v>27990</v>
      </c>
      <c r="K73" s="800">
        <f t="shared" si="8"/>
        <v>34754.054157056511</v>
      </c>
      <c r="L73" s="856">
        <f t="shared" si="20"/>
        <v>34377.364724764717</v>
      </c>
      <c r="M73" s="1818">
        <f t="shared" si="17"/>
        <v>27991.072287965912</v>
      </c>
      <c r="N73" s="1819">
        <f t="shared" si="16"/>
        <v>27991</v>
      </c>
      <c r="O73" s="800">
        <f t="shared" si="10"/>
        <v>34754.054157056511</v>
      </c>
      <c r="P73" s="856">
        <f t="shared" si="21"/>
        <v>34377.031841690594</v>
      </c>
      <c r="Q73" s="1781"/>
      <c r="R73" s="1798" t="s">
        <v>949</v>
      </c>
      <c r="S73" s="1798">
        <v>1.2529999999999999</v>
      </c>
      <c r="T73" s="1792" t="s">
        <v>775</v>
      </c>
      <c r="U73" s="1775">
        <v>76</v>
      </c>
      <c r="V73" s="1775">
        <v>62</v>
      </c>
      <c r="W73" s="1784" t="s">
        <v>736</v>
      </c>
      <c r="X73" s="1785">
        <v>0</v>
      </c>
      <c r="Y73" s="1786">
        <f t="shared" si="11"/>
        <v>0</v>
      </c>
      <c r="AA73" s="1798" t="s">
        <v>949</v>
      </c>
      <c r="AB73" s="1798">
        <v>1.2529999999999999</v>
      </c>
      <c r="AC73" s="1792" t="s">
        <v>775</v>
      </c>
      <c r="AD73" s="1775">
        <v>76</v>
      </c>
      <c r="AE73" s="1775">
        <v>62</v>
      </c>
      <c r="AF73" s="1784" t="s">
        <v>736</v>
      </c>
      <c r="AG73" s="1785">
        <v>0</v>
      </c>
      <c r="AH73" s="1786">
        <f t="shared" si="12"/>
        <v>0</v>
      </c>
      <c r="AJ73" s="1798" t="s">
        <v>949</v>
      </c>
      <c r="AK73" s="1798">
        <v>1.2529999999999999</v>
      </c>
      <c r="AL73" s="1792" t="s">
        <v>775</v>
      </c>
      <c r="AM73" s="1775">
        <v>76</v>
      </c>
      <c r="AN73" s="1775">
        <v>62</v>
      </c>
      <c r="AO73" s="1784" t="s">
        <v>736</v>
      </c>
      <c r="AP73" s="1785">
        <v>0</v>
      </c>
      <c r="AQ73" s="1786">
        <f t="shared" si="13"/>
        <v>0</v>
      </c>
    </row>
    <row r="74" spans="1:43">
      <c r="A74" s="1681"/>
      <c r="B74" s="817"/>
      <c r="C74" s="871" t="str">
        <f>+Datos!G75</f>
        <v>CHILINA</v>
      </c>
      <c r="D74" s="873" t="str">
        <f>+Datos!H75</f>
        <v xml:space="preserve">TV2 </v>
      </c>
      <c r="E74" s="1818">
        <f t="shared" si="22"/>
        <v>4709.8219057578472</v>
      </c>
      <c r="F74" s="1819">
        <f t="shared" si="14"/>
        <v>4710</v>
      </c>
      <c r="G74" s="800">
        <f>+Datos!K75*1000</f>
        <v>5848.745664234686</v>
      </c>
      <c r="H74" s="856">
        <f t="shared" si="18"/>
        <v>5796.1304952087676</v>
      </c>
      <c r="I74" s="1818">
        <f t="shared" si="19"/>
        <v>4710.3553632127841</v>
      </c>
      <c r="J74" s="1819">
        <f t="shared" si="15"/>
        <v>4710</v>
      </c>
      <c r="K74" s="800">
        <f t="shared" si="8"/>
        <v>5848.745664234686</v>
      </c>
      <c r="L74" s="856">
        <f t="shared" si="20"/>
        <v>5784.8298625809866</v>
      </c>
      <c r="M74" s="1818">
        <f t="shared" si="17"/>
        <v>4710.6061911997067</v>
      </c>
      <c r="N74" s="1819">
        <f t="shared" si="16"/>
        <v>4711</v>
      </c>
      <c r="O74" s="800">
        <f t="shared" si="10"/>
        <v>5848.745664234686</v>
      </c>
      <c r="P74" s="856">
        <f t="shared" si="21"/>
        <v>5785.7953272910718</v>
      </c>
      <c r="Q74" s="1781"/>
      <c r="R74" s="1798" t="s">
        <v>949</v>
      </c>
      <c r="S74" s="1798">
        <v>1.222</v>
      </c>
      <c r="T74" s="1787" t="s">
        <v>775</v>
      </c>
      <c r="U74" s="1775">
        <v>77</v>
      </c>
      <c r="V74" s="1775">
        <v>63</v>
      </c>
      <c r="W74" s="1784" t="s">
        <v>741</v>
      </c>
      <c r="X74" s="1785">
        <v>27.196000000000002</v>
      </c>
      <c r="Y74" s="1786">
        <f t="shared" si="11"/>
        <v>27196</v>
      </c>
      <c r="AA74" s="1798" t="s">
        <v>949</v>
      </c>
      <c r="AB74" s="1798">
        <v>1.222</v>
      </c>
      <c r="AC74" s="1787" t="s">
        <v>775</v>
      </c>
      <c r="AD74" s="1775">
        <v>77</v>
      </c>
      <c r="AE74" s="1775">
        <v>63</v>
      </c>
      <c r="AF74" s="1784" t="s">
        <v>741</v>
      </c>
      <c r="AG74" s="1785">
        <v>27.199000000000002</v>
      </c>
      <c r="AH74" s="1786">
        <f t="shared" si="12"/>
        <v>27199</v>
      </c>
      <c r="AJ74" s="1798" t="s">
        <v>949</v>
      </c>
      <c r="AK74" s="1798">
        <v>1.222</v>
      </c>
      <c r="AL74" s="1787" t="s">
        <v>775</v>
      </c>
      <c r="AM74" s="1775">
        <v>77</v>
      </c>
      <c r="AN74" s="1775">
        <v>63</v>
      </c>
      <c r="AO74" s="1784" t="s">
        <v>741</v>
      </c>
      <c r="AP74" s="1785">
        <v>27.2</v>
      </c>
      <c r="AQ74" s="1786">
        <f t="shared" si="13"/>
        <v>27200</v>
      </c>
    </row>
    <row r="75" spans="1:43">
      <c r="A75" s="1681"/>
      <c r="B75" s="817"/>
      <c r="C75" s="871" t="str">
        <f>+Datos!G76</f>
        <v>CHILINA</v>
      </c>
      <c r="D75" s="873" t="str">
        <f>+Datos!H76</f>
        <v>TV3</v>
      </c>
      <c r="E75" s="1818">
        <f t="shared" si="22"/>
        <v>7821.6729788598004</v>
      </c>
      <c r="F75" s="1819">
        <f t="shared" si="14"/>
        <v>7584</v>
      </c>
      <c r="G75" s="800">
        <f>+Datos!K76*1000</f>
        <v>9713.1010126394194</v>
      </c>
      <c r="H75" s="856">
        <f t="shared" si="18"/>
        <v>9332.8776381450734</v>
      </c>
      <c r="I75" s="1818">
        <f t="shared" si="19"/>
        <v>7822.5588997808345</v>
      </c>
      <c r="J75" s="1819">
        <f t="shared" si="15"/>
        <v>7585</v>
      </c>
      <c r="K75" s="800">
        <f t="shared" si="8"/>
        <v>9713.1010126394194</v>
      </c>
      <c r="L75" s="856">
        <f t="shared" si="20"/>
        <v>9315.9096619271295</v>
      </c>
      <c r="M75" s="1818">
        <f t="shared" si="17"/>
        <v>7822.9754536393275</v>
      </c>
      <c r="N75" s="1819">
        <f t="shared" si="16"/>
        <v>7585</v>
      </c>
      <c r="O75" s="800">
        <f t="shared" si="10"/>
        <v>9713.1010126394194</v>
      </c>
      <c r="P75" s="856">
        <f t="shared" si="21"/>
        <v>9315.4866392491567</v>
      </c>
      <c r="Q75" s="1781"/>
      <c r="R75" s="1798" t="s">
        <v>809</v>
      </c>
      <c r="S75" s="1798">
        <v>151.88499999999999</v>
      </c>
      <c r="T75" s="1789" t="s">
        <v>809</v>
      </c>
      <c r="U75" s="1775">
        <v>96</v>
      </c>
      <c r="V75" s="1775">
        <v>64</v>
      </c>
      <c r="W75" s="1784" t="s">
        <v>741</v>
      </c>
      <c r="X75" s="1785">
        <v>27.986000000000001</v>
      </c>
      <c r="Y75" s="1786">
        <f t="shared" si="11"/>
        <v>27986</v>
      </c>
      <c r="AA75" s="1798" t="s">
        <v>809</v>
      </c>
      <c r="AB75" s="1798">
        <v>151.90199999999999</v>
      </c>
      <c r="AC75" s="1789" t="s">
        <v>809</v>
      </c>
      <c r="AD75" s="1775">
        <v>96</v>
      </c>
      <c r="AE75" s="1775">
        <v>64</v>
      </c>
      <c r="AF75" s="1784" t="s">
        <v>741</v>
      </c>
      <c r="AG75" s="1785">
        <v>27.99</v>
      </c>
      <c r="AH75" s="1786">
        <f t="shared" si="12"/>
        <v>27990</v>
      </c>
      <c r="AJ75" s="1798" t="s">
        <v>809</v>
      </c>
      <c r="AK75" s="1798">
        <v>151.911</v>
      </c>
      <c r="AL75" s="1789" t="s">
        <v>809</v>
      </c>
      <c r="AM75" s="1775">
        <v>96</v>
      </c>
      <c r="AN75" s="1775">
        <v>64</v>
      </c>
      <c r="AO75" s="1784" t="s">
        <v>741</v>
      </c>
      <c r="AP75" s="1785">
        <v>27.991</v>
      </c>
      <c r="AQ75" s="1786">
        <f t="shared" si="13"/>
        <v>27991</v>
      </c>
    </row>
    <row r="76" spans="1:43">
      <c r="A76" s="1681"/>
      <c r="B76" s="817"/>
      <c r="C76" s="871" t="str">
        <f>+Datos!G77</f>
        <v>CHILINA</v>
      </c>
      <c r="D76" s="873" t="str">
        <f>+Datos!H77</f>
        <v xml:space="preserve">C. COMBINADO </v>
      </c>
      <c r="E76" s="1818">
        <f t="shared" si="22"/>
        <v>12387.191697432958</v>
      </c>
      <c r="F76" s="1819">
        <f t="shared" si="14"/>
        <v>12387</v>
      </c>
      <c r="G76" s="800">
        <f>+Datos!K77*1000</f>
        <v>15382.648257640907</v>
      </c>
      <c r="H76" s="856">
        <f t="shared" ref="H76:H107" si="23">+F76*F$128</f>
        <v>15243.454022112741</v>
      </c>
      <c r="I76" s="1818">
        <f t="shared" si="19"/>
        <v>12388.594731324463</v>
      </c>
      <c r="J76" s="1819">
        <f t="shared" si="15"/>
        <v>0</v>
      </c>
      <c r="K76" s="800">
        <f t="shared" si="8"/>
        <v>15382.648257640907</v>
      </c>
      <c r="L76" s="856">
        <f t="shared" ref="L76:L107" si="24">+J76*J$128</f>
        <v>0</v>
      </c>
      <c r="M76" s="1818">
        <f t="shared" si="17"/>
        <v>12389.254428106904</v>
      </c>
      <c r="N76" s="1819">
        <f t="shared" si="16"/>
        <v>0</v>
      </c>
      <c r="O76" s="800">
        <f t="shared" si="10"/>
        <v>15382.648257640907</v>
      </c>
      <c r="P76" s="856">
        <f t="shared" ref="P76:P107" si="25">+N76*N$128</f>
        <v>0</v>
      </c>
      <c r="Q76" s="1781"/>
      <c r="R76" s="1798" t="s">
        <v>810</v>
      </c>
      <c r="S76" s="1798">
        <v>155.40600000000001</v>
      </c>
      <c r="T76" s="1789" t="s">
        <v>810</v>
      </c>
      <c r="U76" s="1775">
        <v>97</v>
      </c>
      <c r="V76" s="1775">
        <v>65</v>
      </c>
      <c r="W76" s="1784" t="s">
        <v>745</v>
      </c>
      <c r="X76" s="1785">
        <v>4.71</v>
      </c>
      <c r="Y76" s="1786">
        <f t="shared" si="11"/>
        <v>4710</v>
      </c>
      <c r="AA76" s="1798" t="s">
        <v>810</v>
      </c>
      <c r="AB76" s="1798">
        <v>155.42400000000001</v>
      </c>
      <c r="AC76" s="1789" t="s">
        <v>810</v>
      </c>
      <c r="AD76" s="1775">
        <v>97</v>
      </c>
      <c r="AE76" s="1775">
        <v>65</v>
      </c>
      <c r="AF76" s="1784" t="s">
        <v>745</v>
      </c>
      <c r="AG76" s="1785">
        <v>4.71</v>
      </c>
      <c r="AH76" s="1786">
        <f t="shared" si="12"/>
        <v>4710</v>
      </c>
      <c r="AJ76" s="1798" t="s">
        <v>810</v>
      </c>
      <c r="AK76" s="1798">
        <v>155.43199999999999</v>
      </c>
      <c r="AL76" s="1789" t="s">
        <v>810</v>
      </c>
      <c r="AM76" s="1775">
        <v>97</v>
      </c>
      <c r="AN76" s="1775">
        <v>65</v>
      </c>
      <c r="AO76" s="1784" t="s">
        <v>745</v>
      </c>
      <c r="AP76" s="1785">
        <v>4.7110000000000003</v>
      </c>
      <c r="AQ76" s="1786">
        <f t="shared" si="13"/>
        <v>4711</v>
      </c>
    </row>
    <row r="77" spans="1:43">
      <c r="A77" s="1681"/>
      <c r="B77" s="817"/>
      <c r="C77" s="871" t="str">
        <f>+Datos!G78</f>
        <v>CHILINA</v>
      </c>
      <c r="D77" s="873" t="str">
        <f>+Datos!H78</f>
        <v>SULZER1</v>
      </c>
      <c r="E77" s="1818">
        <f t="shared" ref="E77:E108" si="26">+G77/E$136</f>
        <v>4056.4108623562306</v>
      </c>
      <c r="F77" s="1819">
        <f t="shared" si="14"/>
        <v>0</v>
      </c>
      <c r="G77" s="800">
        <f>+Datos!K78*1000</f>
        <v>5037.3275079799359</v>
      </c>
      <c r="H77" s="856">
        <f t="shared" si="23"/>
        <v>0</v>
      </c>
      <c r="I77" s="1818">
        <f t="shared" ref="I77:I124" si="27">+K77/I$136</f>
        <v>4056.8703112819248</v>
      </c>
      <c r="J77" s="1819">
        <f t="shared" si="15"/>
        <v>0</v>
      </c>
      <c r="K77" s="800">
        <f t="shared" ref="K77:K125" si="28">+G77</f>
        <v>5037.3275079799359</v>
      </c>
      <c r="L77" s="856">
        <f t="shared" si="24"/>
        <v>0</v>
      </c>
      <c r="M77" s="1818">
        <f t="shared" ref="M77:M124" si="29">+O77/M$136</f>
        <v>4057.0863409728763</v>
      </c>
      <c r="N77" s="1819">
        <f t="shared" si="16"/>
        <v>0</v>
      </c>
      <c r="O77" s="800">
        <f t="shared" ref="O77:O125" si="30">+K77</f>
        <v>5037.3275079799359</v>
      </c>
      <c r="P77" s="856">
        <f t="shared" si="25"/>
        <v>0</v>
      </c>
      <c r="Q77" s="1781"/>
      <c r="R77" s="1798" t="s">
        <v>811</v>
      </c>
      <c r="S77" s="1798">
        <v>157.59299999999999</v>
      </c>
      <c r="T77" s="1787" t="s">
        <v>811</v>
      </c>
      <c r="U77" s="1775">
        <v>98</v>
      </c>
      <c r="V77" s="1775">
        <v>66</v>
      </c>
      <c r="W77" s="1784" t="s">
        <v>747</v>
      </c>
      <c r="X77" s="1785">
        <v>7.5839999999999996</v>
      </c>
      <c r="Y77" s="1786">
        <f t="shared" ref="Y77:Y125" si="31">+X77*1000</f>
        <v>7584</v>
      </c>
      <c r="AA77" s="1798" t="s">
        <v>811</v>
      </c>
      <c r="AB77" s="1798">
        <v>157.61099999999999</v>
      </c>
      <c r="AC77" s="1787" t="s">
        <v>811</v>
      </c>
      <c r="AD77" s="1775">
        <v>98</v>
      </c>
      <c r="AE77" s="1775">
        <v>66</v>
      </c>
      <c r="AF77" s="1784" t="s">
        <v>747</v>
      </c>
      <c r="AG77" s="1785">
        <v>7.585</v>
      </c>
      <c r="AH77" s="1786">
        <f t="shared" ref="AH77:AH125" si="32">+AG77*1000</f>
        <v>7585</v>
      </c>
      <c r="AJ77" s="1798" t="s">
        <v>811</v>
      </c>
      <c r="AK77" s="1798">
        <v>157.619</v>
      </c>
      <c r="AL77" s="1787" t="s">
        <v>811</v>
      </c>
      <c r="AM77" s="1775">
        <v>98</v>
      </c>
      <c r="AN77" s="1775">
        <v>66</v>
      </c>
      <c r="AO77" s="1784" t="s">
        <v>747</v>
      </c>
      <c r="AP77" s="1785">
        <v>7.585</v>
      </c>
      <c r="AQ77" s="1786">
        <f t="shared" ref="AQ77:AQ125" si="33">+AP77*1000</f>
        <v>7585</v>
      </c>
    </row>
    <row r="78" spans="1:43">
      <c r="A78" s="1681"/>
      <c r="B78" s="817"/>
      <c r="C78" s="871" t="str">
        <f>+Datos!G79</f>
        <v>CHILINA</v>
      </c>
      <c r="D78" s="873" t="str">
        <f>+Datos!H79</f>
        <v xml:space="preserve">SULZER2 </v>
      </c>
      <c r="E78" s="1818">
        <f t="shared" si="26"/>
        <v>3914.3831404309526</v>
      </c>
      <c r="F78" s="1819">
        <f t="shared" si="14"/>
        <v>0</v>
      </c>
      <c r="G78" s="800">
        <f>+Datos!K79*1000</f>
        <v>4860.9548044184548</v>
      </c>
      <c r="H78" s="856">
        <f t="shared" si="23"/>
        <v>0</v>
      </c>
      <c r="I78" s="1818">
        <f t="shared" si="27"/>
        <v>3914.826502602501</v>
      </c>
      <c r="J78" s="1819">
        <f t="shared" si="15"/>
        <v>0</v>
      </c>
      <c r="K78" s="800">
        <f t="shared" si="28"/>
        <v>4860.9548044184548</v>
      </c>
      <c r="L78" s="856">
        <f t="shared" si="24"/>
        <v>0</v>
      </c>
      <c r="M78" s="1818">
        <f t="shared" si="29"/>
        <v>3915.0349684134817</v>
      </c>
      <c r="N78" s="1819">
        <f t="shared" si="16"/>
        <v>0</v>
      </c>
      <c r="O78" s="800">
        <f t="shared" si="30"/>
        <v>4860.9548044184548</v>
      </c>
      <c r="P78" s="856">
        <f t="shared" si="25"/>
        <v>0</v>
      </c>
      <c r="Q78" s="1781"/>
      <c r="R78" s="1798" t="s">
        <v>948</v>
      </c>
      <c r="S78" s="1798">
        <v>3.4710000000000001</v>
      </c>
      <c r="T78" s="1787" t="s">
        <v>819</v>
      </c>
      <c r="U78" s="1775">
        <v>102</v>
      </c>
      <c r="V78" s="1775">
        <v>67</v>
      </c>
      <c r="W78" s="1784" t="s">
        <v>749</v>
      </c>
      <c r="X78" s="1785">
        <v>12.387</v>
      </c>
      <c r="Y78" s="1786">
        <f t="shared" si="31"/>
        <v>12387</v>
      </c>
      <c r="AA78" s="1798" t="s">
        <v>948</v>
      </c>
      <c r="AB78" s="1798">
        <v>3.4710000000000001</v>
      </c>
      <c r="AC78" s="1787" t="s">
        <v>819</v>
      </c>
      <c r="AD78" s="1775">
        <v>102</v>
      </c>
      <c r="AE78" s="1775">
        <v>67</v>
      </c>
      <c r="AF78" s="1784" t="s">
        <v>749</v>
      </c>
      <c r="AG78" s="1785">
        <v>0</v>
      </c>
      <c r="AH78" s="1786">
        <f t="shared" si="32"/>
        <v>0</v>
      </c>
      <c r="AJ78" s="1798" t="s">
        <v>948</v>
      </c>
      <c r="AK78" s="1798">
        <v>3.4710000000000001</v>
      </c>
      <c r="AL78" s="1787" t="s">
        <v>819</v>
      </c>
      <c r="AM78" s="1775">
        <v>102</v>
      </c>
      <c r="AN78" s="1775">
        <v>67</v>
      </c>
      <c r="AO78" s="1784" t="s">
        <v>749</v>
      </c>
      <c r="AP78" s="1785">
        <v>0</v>
      </c>
      <c r="AQ78" s="1786">
        <f t="shared" si="33"/>
        <v>0</v>
      </c>
    </row>
    <row r="79" spans="1:43">
      <c r="A79" s="1681"/>
      <c r="B79" s="817"/>
      <c r="C79" s="874" t="str">
        <f>+Datos!G80</f>
        <v>MACHUPICCHU</v>
      </c>
      <c r="D79" s="869" t="str">
        <f>+Datos!H80</f>
        <v xml:space="preserve"> </v>
      </c>
      <c r="E79" s="1820">
        <f t="shared" si="26"/>
        <v>71508.013724857854</v>
      </c>
      <c r="F79" s="1821">
        <f t="shared" si="14"/>
        <v>71508</v>
      </c>
      <c r="G79" s="1464">
        <f>+Datos!K80*1000</f>
        <v>88800</v>
      </c>
      <c r="H79" s="867">
        <f t="shared" si="23"/>
        <v>87997.813047003947</v>
      </c>
      <c r="I79" s="1820">
        <f t="shared" si="27"/>
        <v>71516.113072088512</v>
      </c>
      <c r="J79" s="1821">
        <f t="shared" si="15"/>
        <v>71516</v>
      </c>
      <c r="K79" s="1464">
        <f t="shared" si="28"/>
        <v>88800</v>
      </c>
      <c r="L79" s="867">
        <f t="shared" si="24"/>
        <v>87836.070584361325</v>
      </c>
      <c r="M79" s="1820">
        <f t="shared" si="29"/>
        <v>71519.921328852855</v>
      </c>
      <c r="N79" s="1821">
        <f t="shared" si="16"/>
        <v>71520</v>
      </c>
      <c r="O79" s="1464">
        <f t="shared" si="30"/>
        <v>88800</v>
      </c>
      <c r="P79" s="867">
        <f t="shared" si="25"/>
        <v>87836.994652485126</v>
      </c>
      <c r="Q79" s="1781"/>
      <c r="R79" s="1798" t="s">
        <v>758</v>
      </c>
      <c r="S79" s="1798">
        <v>71.507999999999996</v>
      </c>
      <c r="T79" s="1787" t="s">
        <v>758</v>
      </c>
      <c r="U79" s="1775">
        <v>70</v>
      </c>
      <c r="V79" s="1775">
        <v>68</v>
      </c>
      <c r="W79" s="1784" t="s">
        <v>752</v>
      </c>
      <c r="X79" s="1785">
        <v>0</v>
      </c>
      <c r="Y79" s="1786">
        <f t="shared" si="31"/>
        <v>0</v>
      </c>
      <c r="AA79" s="1798" t="s">
        <v>758</v>
      </c>
      <c r="AB79" s="1798">
        <v>71.516000000000005</v>
      </c>
      <c r="AC79" s="1787" t="s">
        <v>758</v>
      </c>
      <c r="AD79" s="1775">
        <v>70</v>
      </c>
      <c r="AE79" s="1775">
        <v>68</v>
      </c>
      <c r="AF79" s="1784" t="s">
        <v>752</v>
      </c>
      <c r="AG79" s="1785">
        <v>0</v>
      </c>
      <c r="AH79" s="1786">
        <f t="shared" si="32"/>
        <v>0</v>
      </c>
      <c r="AJ79" s="1798" t="s">
        <v>758</v>
      </c>
      <c r="AK79" s="1798">
        <v>71.52</v>
      </c>
      <c r="AL79" s="1787" t="s">
        <v>758</v>
      </c>
      <c r="AM79" s="1775">
        <v>70</v>
      </c>
      <c r="AN79" s="1775">
        <v>68</v>
      </c>
      <c r="AO79" s="1784" t="s">
        <v>752</v>
      </c>
      <c r="AP79" s="1785">
        <v>0</v>
      </c>
      <c r="AQ79" s="1786">
        <f t="shared" si="33"/>
        <v>0</v>
      </c>
    </row>
    <row r="80" spans="1:43">
      <c r="A80" s="1681"/>
      <c r="B80" s="817"/>
      <c r="C80" s="874" t="str">
        <f>+Datos!G81</f>
        <v>SAN GABAN II</v>
      </c>
      <c r="D80" s="869" t="str">
        <f>+Datos!H81</f>
        <v xml:space="preserve"> </v>
      </c>
      <c r="E80" s="1820">
        <f t="shared" si="26"/>
        <v>91074.474507364561</v>
      </c>
      <c r="F80" s="1821">
        <f t="shared" si="14"/>
        <v>91075</v>
      </c>
      <c r="G80" s="868">
        <f>+Datos!K81*1000</f>
        <v>113098</v>
      </c>
      <c r="H80" s="867">
        <f t="shared" si="23"/>
        <v>112076.98192168547</v>
      </c>
      <c r="I80" s="1820">
        <f t="shared" si="27"/>
        <v>91084.790047602088</v>
      </c>
      <c r="J80" s="1821">
        <f t="shared" si="15"/>
        <v>91085</v>
      </c>
      <c r="K80" s="868">
        <f t="shared" si="28"/>
        <v>113098</v>
      </c>
      <c r="L80" s="867">
        <f t="shared" si="24"/>
        <v>111870.74905163252</v>
      </c>
      <c r="M80" s="1820">
        <f t="shared" si="29"/>
        <v>91089.640342912156</v>
      </c>
      <c r="N80" s="1821">
        <f t="shared" si="16"/>
        <v>91090</v>
      </c>
      <c r="O80" s="868">
        <f t="shared" si="30"/>
        <v>113098</v>
      </c>
      <c r="P80" s="867">
        <f t="shared" si="25"/>
        <v>111871.80988387682</v>
      </c>
      <c r="Q80" s="1781"/>
      <c r="R80" s="1798" t="s">
        <v>947</v>
      </c>
      <c r="S80" s="1798">
        <v>3.4940000000000002</v>
      </c>
      <c r="T80" s="1787" t="s">
        <v>644</v>
      </c>
      <c r="U80" s="1775">
        <v>22</v>
      </c>
      <c r="V80" s="1775">
        <v>69</v>
      </c>
      <c r="W80" s="1784" t="s">
        <v>755</v>
      </c>
      <c r="X80" s="1785">
        <v>0</v>
      </c>
      <c r="Y80" s="1786">
        <f t="shared" si="31"/>
        <v>0</v>
      </c>
      <c r="AA80" s="1798" t="s">
        <v>947</v>
      </c>
      <c r="AB80" s="1798">
        <v>0</v>
      </c>
      <c r="AC80" s="1787" t="s">
        <v>644</v>
      </c>
      <c r="AD80" s="1775">
        <v>22</v>
      </c>
      <c r="AE80" s="1775">
        <v>69</v>
      </c>
      <c r="AF80" s="1784" t="s">
        <v>755</v>
      </c>
      <c r="AG80" s="1785">
        <v>0</v>
      </c>
      <c r="AH80" s="1786">
        <f t="shared" si="32"/>
        <v>0</v>
      </c>
      <c r="AJ80" s="1798" t="s">
        <v>947</v>
      </c>
      <c r="AK80" s="1798">
        <v>0</v>
      </c>
      <c r="AL80" s="1787" t="s">
        <v>644</v>
      </c>
      <c r="AM80" s="1775">
        <v>22</v>
      </c>
      <c r="AN80" s="1775">
        <v>69</v>
      </c>
      <c r="AO80" s="1784" t="s">
        <v>755</v>
      </c>
      <c r="AP80" s="1785">
        <v>0</v>
      </c>
      <c r="AQ80" s="1786">
        <f t="shared" si="33"/>
        <v>0</v>
      </c>
    </row>
    <row r="81" spans="1:43">
      <c r="A81" s="1681"/>
      <c r="B81" s="817"/>
      <c r="C81" s="720" t="str">
        <f>+Datos!G82</f>
        <v>BELLAVISTA</v>
      </c>
      <c r="D81" s="873" t="str">
        <f>+Datos!H82</f>
        <v>MAN 1</v>
      </c>
      <c r="E81" s="1818">
        <f t="shared" si="26"/>
        <v>1413.9090874512481</v>
      </c>
      <c r="F81" s="1819">
        <f t="shared" si="14"/>
        <v>0</v>
      </c>
      <c r="G81" s="800">
        <f>+Datos!K82*1000</f>
        <v>1755.8189694482444</v>
      </c>
      <c r="H81" s="856">
        <f t="shared" si="23"/>
        <v>0</v>
      </c>
      <c r="I81" s="1818">
        <f t="shared" si="27"/>
        <v>1414.0692337069659</v>
      </c>
      <c r="J81" s="1819">
        <f t="shared" si="15"/>
        <v>0</v>
      </c>
      <c r="K81" s="800">
        <f t="shared" si="28"/>
        <v>1755.8189694482444</v>
      </c>
      <c r="L81" s="856">
        <f t="shared" si="24"/>
        <v>0</v>
      </c>
      <c r="M81" s="1824"/>
      <c r="N81" s="1825">
        <f t="shared" si="16"/>
        <v>0</v>
      </c>
      <c r="O81" s="1796"/>
      <c r="P81" s="1797">
        <f t="shared" si="25"/>
        <v>0</v>
      </c>
      <c r="Q81" s="1781"/>
      <c r="R81" s="1798" t="s">
        <v>690</v>
      </c>
      <c r="S81" s="1798">
        <v>38.67</v>
      </c>
      <c r="T81" s="1787" t="s">
        <v>690</v>
      </c>
      <c r="U81" s="1775">
        <v>40</v>
      </c>
      <c r="V81" s="1775">
        <v>70</v>
      </c>
      <c r="W81" s="1784" t="s">
        <v>758</v>
      </c>
      <c r="X81" s="1785">
        <v>71.507999999999996</v>
      </c>
      <c r="Y81" s="1786">
        <f t="shared" si="31"/>
        <v>71508</v>
      </c>
      <c r="AA81" s="1798" t="s">
        <v>690</v>
      </c>
      <c r="AB81" s="1798">
        <v>38.673999999999999</v>
      </c>
      <c r="AC81" s="1787" t="s">
        <v>690</v>
      </c>
      <c r="AD81" s="1775">
        <v>40</v>
      </c>
      <c r="AE81" s="1775">
        <v>70</v>
      </c>
      <c r="AF81" s="1784" t="s">
        <v>758</v>
      </c>
      <c r="AG81" s="1785">
        <v>71.516000000000005</v>
      </c>
      <c r="AH81" s="1786">
        <f t="shared" si="32"/>
        <v>71516</v>
      </c>
      <c r="AJ81" s="1798" t="s">
        <v>690</v>
      </c>
      <c r="AK81" s="1798">
        <v>38.676000000000002</v>
      </c>
      <c r="AL81" s="1787" t="s">
        <v>690</v>
      </c>
      <c r="AM81" s="1775">
        <v>40</v>
      </c>
      <c r="AN81" s="1775">
        <v>70</v>
      </c>
      <c r="AO81" s="1784" t="s">
        <v>758</v>
      </c>
      <c r="AP81" s="1785">
        <v>71.52</v>
      </c>
      <c r="AQ81" s="1786">
        <f t="shared" si="33"/>
        <v>71520</v>
      </c>
    </row>
    <row r="82" spans="1:43">
      <c r="A82" s="1681"/>
      <c r="B82" s="817"/>
      <c r="C82" s="871" t="str">
        <f>+Datos!G83</f>
        <v>BELLAVISTA</v>
      </c>
      <c r="D82" s="873" t="str">
        <f>+Datos!H83</f>
        <v>ALCO</v>
      </c>
      <c r="E82" s="1818">
        <f t="shared" si="26"/>
        <v>1354.2019215620903</v>
      </c>
      <c r="F82" s="1819">
        <f t="shared" si="14"/>
        <v>0</v>
      </c>
      <c r="G82" s="800">
        <f>+Datos!K83*1000</f>
        <v>1681.6734848406345</v>
      </c>
      <c r="H82" s="856">
        <f t="shared" si="23"/>
        <v>0</v>
      </c>
      <c r="I82" s="1818">
        <f t="shared" si="27"/>
        <v>1354.3553050922965</v>
      </c>
      <c r="J82" s="1819">
        <f t="shared" si="15"/>
        <v>0</v>
      </c>
      <c r="K82" s="800">
        <f t="shared" si="28"/>
        <v>1681.6734848406345</v>
      </c>
      <c r="L82" s="856">
        <f t="shared" si="24"/>
        <v>0</v>
      </c>
      <c r="M82" s="1818">
        <f t="shared" si="29"/>
        <v>1354.4274249619368</v>
      </c>
      <c r="N82" s="1819">
        <f t="shared" si="16"/>
        <v>0</v>
      </c>
      <c r="O82" s="800">
        <f t="shared" si="30"/>
        <v>1681.6734848406345</v>
      </c>
      <c r="P82" s="856">
        <f t="shared" si="25"/>
        <v>0</v>
      </c>
      <c r="Q82" s="1781"/>
      <c r="R82" s="1798" t="s">
        <v>946</v>
      </c>
      <c r="S82" s="1798">
        <v>540.06100000000004</v>
      </c>
      <c r="T82" s="1787" t="s">
        <v>702</v>
      </c>
      <c r="U82" s="1775">
        <v>44</v>
      </c>
      <c r="V82" s="1775">
        <v>71</v>
      </c>
      <c r="W82" s="1784" t="s">
        <v>761</v>
      </c>
      <c r="X82" s="1785">
        <v>91.075000000000003</v>
      </c>
      <c r="Y82" s="1786">
        <f t="shared" si="31"/>
        <v>91075</v>
      </c>
      <c r="AA82" s="1798" t="s">
        <v>946</v>
      </c>
      <c r="AB82" s="1798">
        <v>540.12199999999996</v>
      </c>
      <c r="AC82" s="1787" t="s">
        <v>702</v>
      </c>
      <c r="AD82" s="1775">
        <v>44</v>
      </c>
      <c r="AE82" s="1775">
        <v>71</v>
      </c>
      <c r="AF82" s="1784" t="s">
        <v>761</v>
      </c>
      <c r="AG82" s="1785">
        <v>91.084999999999994</v>
      </c>
      <c r="AH82" s="1786">
        <f t="shared" si="32"/>
        <v>91085</v>
      </c>
      <c r="AJ82" s="1798" t="s">
        <v>946</v>
      </c>
      <c r="AK82" s="1798">
        <v>540.15099999999995</v>
      </c>
      <c r="AL82" s="1787" t="s">
        <v>702</v>
      </c>
      <c r="AM82" s="1775">
        <v>44</v>
      </c>
      <c r="AN82" s="1775">
        <v>71</v>
      </c>
      <c r="AO82" s="1784" t="s">
        <v>761</v>
      </c>
      <c r="AP82" s="1785">
        <v>91.09</v>
      </c>
      <c r="AQ82" s="1786">
        <f t="shared" si="33"/>
        <v>91090</v>
      </c>
    </row>
    <row r="83" spans="1:43">
      <c r="A83" s="1681"/>
      <c r="B83" s="817"/>
      <c r="C83" s="871" t="str">
        <f>+Datos!G84</f>
        <v>TAPARACHI</v>
      </c>
      <c r="D83" s="873" t="str">
        <f>+Datos!H84</f>
        <v>SKODA 1</v>
      </c>
      <c r="E83" s="1818">
        <f t="shared" si="26"/>
        <v>391.12911318155079</v>
      </c>
      <c r="F83" s="1819">
        <f t="shared" si="14"/>
        <v>391</v>
      </c>
      <c r="G83" s="800">
        <f>+Datos!K84*1000</f>
        <v>485.71150898081743</v>
      </c>
      <c r="H83" s="856">
        <f t="shared" si="23"/>
        <v>481.16497316913552</v>
      </c>
      <c r="I83" s="1818">
        <f t="shared" si="27"/>
        <v>391.17341437710439</v>
      </c>
      <c r="J83" s="1819">
        <f t="shared" si="15"/>
        <v>391</v>
      </c>
      <c r="K83" s="800">
        <f t="shared" si="28"/>
        <v>485.71150898081743</v>
      </c>
      <c r="L83" s="856">
        <f t="shared" si="24"/>
        <v>480.22685271107554</v>
      </c>
      <c r="M83" s="1818">
        <f t="shared" si="29"/>
        <v>391.19424449128906</v>
      </c>
      <c r="N83" s="1819">
        <f t="shared" si="16"/>
        <v>391</v>
      </c>
      <c r="O83" s="800">
        <f t="shared" si="30"/>
        <v>485.71150898081743</v>
      </c>
      <c r="P83" s="856">
        <f t="shared" si="25"/>
        <v>480.20504626847998</v>
      </c>
      <c r="Q83" s="1781"/>
      <c r="R83" s="1798" t="s">
        <v>945</v>
      </c>
      <c r="S83" s="1798">
        <v>103.54</v>
      </c>
      <c r="T83" s="1787" t="s">
        <v>602</v>
      </c>
      <c r="U83" s="1775">
        <v>11</v>
      </c>
      <c r="V83" s="1775">
        <v>72</v>
      </c>
      <c r="W83" s="1784" t="s">
        <v>765</v>
      </c>
      <c r="X83" s="1785">
        <v>0</v>
      </c>
      <c r="Y83" s="1786">
        <f t="shared" si="31"/>
        <v>0</v>
      </c>
      <c r="AA83" s="1798" t="s">
        <v>945</v>
      </c>
      <c r="AB83" s="1798">
        <v>103.55200000000001</v>
      </c>
      <c r="AC83" s="1787" t="s">
        <v>602</v>
      </c>
      <c r="AD83" s="1775">
        <v>11</v>
      </c>
      <c r="AE83" s="1775">
        <v>72</v>
      </c>
      <c r="AF83" s="1784" t="s">
        <v>765</v>
      </c>
      <c r="AG83" s="1785">
        <v>0</v>
      </c>
      <c r="AH83" s="1786">
        <f t="shared" si="32"/>
        <v>0</v>
      </c>
      <c r="AJ83" s="1798" t="s">
        <v>945</v>
      </c>
      <c r="AK83" s="1798">
        <v>103.557</v>
      </c>
      <c r="AL83" s="1787" t="s">
        <v>602</v>
      </c>
      <c r="AM83" s="1775">
        <v>11</v>
      </c>
      <c r="AN83" s="1775">
        <v>72</v>
      </c>
      <c r="AO83" s="1784" t="s">
        <v>765</v>
      </c>
      <c r="AP83" s="1785">
        <v>0</v>
      </c>
      <c r="AQ83" s="1786">
        <f t="shared" si="33"/>
        <v>0</v>
      </c>
    </row>
    <row r="84" spans="1:43">
      <c r="A84" s="1681"/>
      <c r="B84" s="817"/>
      <c r="C84" s="871" t="str">
        <f>+Datos!G85</f>
        <v>TAPARACHI</v>
      </c>
      <c r="D84" s="873" t="str">
        <f>+Datos!H85</f>
        <v>MAN 1</v>
      </c>
      <c r="E84" s="1818">
        <f t="shared" si="26"/>
        <v>484.76227881668808</v>
      </c>
      <c r="F84" s="1819">
        <f t="shared" si="14"/>
        <v>0</v>
      </c>
      <c r="G84" s="800">
        <f>+Datos!K85*1000</f>
        <v>601.9869398771707</v>
      </c>
      <c r="H84" s="856">
        <f t="shared" si="23"/>
        <v>0</v>
      </c>
      <c r="I84" s="1818">
        <f t="shared" si="27"/>
        <v>484.81718536234553</v>
      </c>
      <c r="J84" s="1819">
        <f t="shared" si="15"/>
        <v>0</v>
      </c>
      <c r="K84" s="800">
        <f t="shared" si="28"/>
        <v>601.9869398771707</v>
      </c>
      <c r="L84" s="856">
        <f t="shared" si="24"/>
        <v>0</v>
      </c>
      <c r="M84" s="1818">
        <f t="shared" si="29"/>
        <v>484.8430020384248</v>
      </c>
      <c r="N84" s="1819">
        <f t="shared" si="16"/>
        <v>0</v>
      </c>
      <c r="O84" s="800">
        <f t="shared" si="30"/>
        <v>601.9869398771707</v>
      </c>
      <c r="P84" s="856">
        <f t="shared" si="25"/>
        <v>0</v>
      </c>
      <c r="Q84" s="1781"/>
      <c r="R84" s="1798" t="s">
        <v>944</v>
      </c>
      <c r="S84" s="1798">
        <v>53.25</v>
      </c>
      <c r="T84" s="1788" t="s">
        <v>610</v>
      </c>
      <c r="U84" s="1775">
        <v>13</v>
      </c>
      <c r="V84" s="1775">
        <v>73</v>
      </c>
      <c r="W84" s="1784" t="s">
        <v>768</v>
      </c>
      <c r="X84" s="1785">
        <v>0</v>
      </c>
      <c r="Y84" s="1786">
        <f t="shared" si="31"/>
        <v>0</v>
      </c>
      <c r="AA84" s="1798" t="s">
        <v>944</v>
      </c>
      <c r="AB84" s="1798">
        <v>53.256</v>
      </c>
      <c r="AC84" s="1788" t="s">
        <v>610</v>
      </c>
      <c r="AD84" s="1775">
        <v>13</v>
      </c>
      <c r="AE84" s="1775">
        <v>73</v>
      </c>
      <c r="AF84" s="1784" t="s">
        <v>768</v>
      </c>
      <c r="AG84" s="1785">
        <v>0</v>
      </c>
      <c r="AH84" s="1786">
        <f t="shared" si="32"/>
        <v>0</v>
      </c>
      <c r="AJ84" s="1798" t="s">
        <v>944</v>
      </c>
      <c r="AK84" s="1798">
        <v>53.259</v>
      </c>
      <c r="AL84" s="1788" t="s">
        <v>610</v>
      </c>
      <c r="AM84" s="1775">
        <v>13</v>
      </c>
      <c r="AN84" s="1775">
        <v>73</v>
      </c>
      <c r="AO84" s="1784" t="s">
        <v>768</v>
      </c>
      <c r="AP84" s="1785">
        <v>0</v>
      </c>
      <c r="AQ84" s="1786">
        <f t="shared" si="33"/>
        <v>0</v>
      </c>
    </row>
    <row r="85" spans="1:43">
      <c r="A85" s="1681"/>
      <c r="B85" s="817"/>
      <c r="C85" s="871" t="str">
        <f>+Datos!G86</f>
        <v>TAPARACHI</v>
      </c>
      <c r="D85" s="873" t="str">
        <f>+Datos!H86</f>
        <v>MAN 3</v>
      </c>
      <c r="E85" s="1818">
        <f t="shared" si="26"/>
        <v>1253.2817862450688</v>
      </c>
      <c r="F85" s="1819">
        <f t="shared" si="14"/>
        <v>1253</v>
      </c>
      <c r="G85" s="800">
        <f>+Datos!K86*1000</f>
        <v>1556.3489575696969</v>
      </c>
      <c r="H85" s="856">
        <f t="shared" si="23"/>
        <v>1541.9429958591477</v>
      </c>
      <c r="I85" s="1818">
        <f t="shared" si="27"/>
        <v>1253.4237390673595</v>
      </c>
      <c r="J85" s="1819">
        <f t="shared" si="15"/>
        <v>1253</v>
      </c>
      <c r="K85" s="800">
        <f t="shared" si="28"/>
        <v>1556.3489575696969</v>
      </c>
      <c r="L85" s="856">
        <f t="shared" si="24"/>
        <v>1538.9366916802496</v>
      </c>
      <c r="M85" s="1818">
        <f t="shared" si="29"/>
        <v>1253.4904842976</v>
      </c>
      <c r="N85" s="1819">
        <f t="shared" si="16"/>
        <v>1253</v>
      </c>
      <c r="O85" s="800">
        <f t="shared" si="30"/>
        <v>1556.3489575696969</v>
      </c>
      <c r="P85" s="856">
        <f t="shared" si="25"/>
        <v>1538.8668106762286</v>
      </c>
      <c r="Q85" s="1781"/>
      <c r="R85" s="1798" t="s">
        <v>943</v>
      </c>
      <c r="S85" s="1798">
        <v>7.6340000000000003</v>
      </c>
      <c r="T85" s="1789" t="s">
        <v>693</v>
      </c>
      <c r="U85" s="1775">
        <v>41</v>
      </c>
      <c r="V85" s="1775">
        <v>74</v>
      </c>
      <c r="W85" s="1784" t="s">
        <v>772</v>
      </c>
      <c r="X85" s="1785">
        <v>0.39100000000000001</v>
      </c>
      <c r="Y85" s="1786">
        <f t="shared" si="31"/>
        <v>391</v>
      </c>
      <c r="AA85" s="1798" t="s">
        <v>943</v>
      </c>
      <c r="AB85" s="1798">
        <v>7.6349999999999998</v>
      </c>
      <c r="AC85" s="1789" t="s">
        <v>693</v>
      </c>
      <c r="AD85" s="1775">
        <v>41</v>
      </c>
      <c r="AE85" s="1775">
        <v>74</v>
      </c>
      <c r="AF85" s="1784" t="s">
        <v>772</v>
      </c>
      <c r="AG85" s="1785">
        <v>0.39100000000000001</v>
      </c>
      <c r="AH85" s="1786">
        <f t="shared" si="32"/>
        <v>391</v>
      </c>
      <c r="AJ85" s="1798" t="s">
        <v>943</v>
      </c>
      <c r="AK85" s="1798">
        <v>7.6349999999999998</v>
      </c>
      <c r="AL85" s="1789" t="s">
        <v>693</v>
      </c>
      <c r="AM85" s="1775">
        <v>41</v>
      </c>
      <c r="AN85" s="1775">
        <v>74</v>
      </c>
      <c r="AO85" s="1784" t="s">
        <v>772</v>
      </c>
      <c r="AP85" s="1785">
        <v>0.39100000000000001</v>
      </c>
      <c r="AQ85" s="1786">
        <f t="shared" si="33"/>
        <v>391</v>
      </c>
    </row>
    <row r="86" spans="1:43">
      <c r="A86" s="1681"/>
      <c r="B86" s="817"/>
      <c r="C86" s="866" t="str">
        <f>+Datos!G87</f>
        <v>TAPARACHI</v>
      </c>
      <c r="D86" s="863" t="str">
        <f>+Datos!H87</f>
        <v>MAN 4</v>
      </c>
      <c r="E86" s="1822">
        <f t="shared" si="26"/>
        <v>1221.6017903104196</v>
      </c>
      <c r="F86" s="1823">
        <f t="shared" si="14"/>
        <v>1222</v>
      </c>
      <c r="G86" s="805">
        <f>+Datos!K87*1000</f>
        <v>1517.0081411708363</v>
      </c>
      <c r="H86" s="865">
        <f t="shared" si="23"/>
        <v>1503.794366272848</v>
      </c>
      <c r="I86" s="1822">
        <f t="shared" si="27"/>
        <v>1221.7401549014903</v>
      </c>
      <c r="J86" s="1823">
        <f t="shared" si="15"/>
        <v>1222</v>
      </c>
      <c r="K86" s="805">
        <f t="shared" si="28"/>
        <v>1517.0081411708363</v>
      </c>
      <c r="L86" s="865">
        <f t="shared" si="24"/>
        <v>1500.8624399307782</v>
      </c>
      <c r="M86" s="1822">
        <f t="shared" si="29"/>
        <v>1221.8052129703549</v>
      </c>
      <c r="N86" s="1823">
        <f t="shared" si="16"/>
        <v>1222</v>
      </c>
      <c r="O86" s="805">
        <f t="shared" si="30"/>
        <v>1517.0081411708363</v>
      </c>
      <c r="P86" s="865">
        <f t="shared" si="25"/>
        <v>1500.7942878262979</v>
      </c>
      <c r="Q86" s="1781"/>
      <c r="R86" s="1798" t="s">
        <v>942</v>
      </c>
      <c r="S86" s="1798">
        <v>8.702</v>
      </c>
      <c r="T86" s="1787" t="s">
        <v>823</v>
      </c>
      <c r="U86" s="1775">
        <v>104</v>
      </c>
      <c r="V86" s="1775">
        <v>75</v>
      </c>
      <c r="W86" s="1784" t="s">
        <v>773</v>
      </c>
      <c r="X86" s="1785">
        <v>0</v>
      </c>
      <c r="Y86" s="1786">
        <f t="shared" si="31"/>
        <v>0</v>
      </c>
      <c r="AA86" s="1798" t="s">
        <v>942</v>
      </c>
      <c r="AB86" s="1798">
        <v>8.7029999999999994</v>
      </c>
      <c r="AC86" s="1787" t="s">
        <v>823</v>
      </c>
      <c r="AD86" s="1775">
        <v>104</v>
      </c>
      <c r="AE86" s="1775">
        <v>75</v>
      </c>
      <c r="AF86" s="1784" t="s">
        <v>773</v>
      </c>
      <c r="AG86" s="1785">
        <v>0</v>
      </c>
      <c r="AH86" s="1786">
        <f t="shared" si="32"/>
        <v>0</v>
      </c>
      <c r="AJ86" s="1798" t="s">
        <v>942</v>
      </c>
      <c r="AK86" s="1798">
        <v>8.7029999999999994</v>
      </c>
      <c r="AL86" s="1787" t="s">
        <v>823</v>
      </c>
      <c r="AM86" s="1775">
        <v>104</v>
      </c>
      <c r="AN86" s="1775">
        <v>75</v>
      </c>
      <c r="AO86" s="1784" t="s">
        <v>773</v>
      </c>
      <c r="AP86" s="1785">
        <v>0</v>
      </c>
      <c r="AQ86" s="1786">
        <f t="shared" si="33"/>
        <v>0</v>
      </c>
    </row>
    <row r="87" spans="1:43">
      <c r="A87" s="1681"/>
      <c r="B87" s="817"/>
      <c r="C87" s="870" t="str">
        <f>+Datos!G88</f>
        <v>ARICOTA 1</v>
      </c>
      <c r="D87" s="869" t="str">
        <f>+Datos!H88</f>
        <v xml:space="preserve"> </v>
      </c>
      <c r="E87" s="1820">
        <f t="shared" si="26"/>
        <v>18118.584558663308</v>
      </c>
      <c r="F87" s="1821">
        <f t="shared" si="14"/>
        <v>18119</v>
      </c>
      <c r="G87" s="868">
        <f>+Datos!K88*1000</f>
        <v>22500</v>
      </c>
      <c r="H87" s="867">
        <f t="shared" si="23"/>
        <v>22297.258692715004</v>
      </c>
      <c r="I87" s="1820">
        <f t="shared" si="27"/>
        <v>18120.636758130535</v>
      </c>
      <c r="J87" s="1821">
        <f t="shared" si="15"/>
        <v>18121</v>
      </c>
      <c r="K87" s="868">
        <f t="shared" si="28"/>
        <v>22500</v>
      </c>
      <c r="L87" s="867">
        <f t="shared" si="24"/>
        <v>22256.242450070076</v>
      </c>
      <c r="M87" s="1820">
        <f t="shared" si="29"/>
        <v>18121.601688053932</v>
      </c>
      <c r="N87" s="1821">
        <f t="shared" si="16"/>
        <v>18122</v>
      </c>
      <c r="O87" s="868">
        <f t="shared" si="30"/>
        <v>22500</v>
      </c>
      <c r="P87" s="867">
        <f t="shared" si="25"/>
        <v>22256.459970530417</v>
      </c>
      <c r="Q87" s="1781"/>
      <c r="R87" s="1798" t="s">
        <v>941</v>
      </c>
      <c r="S87" s="1798">
        <v>7.7709999999999999</v>
      </c>
      <c r="T87" s="1787" t="s">
        <v>695</v>
      </c>
      <c r="U87" s="1775">
        <v>42</v>
      </c>
      <c r="V87" s="1775">
        <v>76</v>
      </c>
      <c r="W87" s="1784" t="s">
        <v>775</v>
      </c>
      <c r="X87" s="1785">
        <v>1.2529999999999999</v>
      </c>
      <c r="Y87" s="1786">
        <f t="shared" si="31"/>
        <v>1253</v>
      </c>
      <c r="AA87" s="1798" t="s">
        <v>941</v>
      </c>
      <c r="AB87" s="1798">
        <v>7.7720000000000002</v>
      </c>
      <c r="AC87" s="1787" t="s">
        <v>695</v>
      </c>
      <c r="AD87" s="1775">
        <v>42</v>
      </c>
      <c r="AE87" s="1775">
        <v>76</v>
      </c>
      <c r="AF87" s="1784" t="s">
        <v>775</v>
      </c>
      <c r="AG87" s="1785">
        <v>1.2529999999999999</v>
      </c>
      <c r="AH87" s="1786">
        <f t="shared" si="32"/>
        <v>1253</v>
      </c>
      <c r="AJ87" s="1798" t="s">
        <v>941</v>
      </c>
      <c r="AK87" s="1798">
        <v>7.7720000000000002</v>
      </c>
      <c r="AL87" s="1787" t="s">
        <v>695</v>
      </c>
      <c r="AM87" s="1775">
        <v>42</v>
      </c>
      <c r="AN87" s="1775">
        <v>76</v>
      </c>
      <c r="AO87" s="1784" t="s">
        <v>775</v>
      </c>
      <c r="AP87" s="1785">
        <v>1.2529999999999999</v>
      </c>
      <c r="AQ87" s="1786">
        <f t="shared" si="33"/>
        <v>1253</v>
      </c>
    </row>
    <row r="88" spans="1:43">
      <c r="A88" s="1681"/>
      <c r="B88" s="817"/>
      <c r="C88" s="871" t="str">
        <f>+Datos!G89</f>
        <v>ARICOTA 2</v>
      </c>
      <c r="D88" s="873" t="str">
        <f>+Datos!H89</f>
        <v xml:space="preserve"> </v>
      </c>
      <c r="E88" s="1818">
        <f t="shared" si="26"/>
        <v>9985.3532678855554</v>
      </c>
      <c r="F88" s="1819">
        <f t="shared" si="14"/>
        <v>9985</v>
      </c>
      <c r="G88" s="800">
        <f>+Datos!K89*1000</f>
        <v>12400</v>
      </c>
      <c r="H88" s="856">
        <f t="shared" si="23"/>
        <v>12287.550529651708</v>
      </c>
      <c r="I88" s="1818">
        <f t="shared" si="27"/>
        <v>9986.4842578141615</v>
      </c>
      <c r="J88" s="1819">
        <f t="shared" si="15"/>
        <v>9986</v>
      </c>
      <c r="K88" s="800">
        <f t="shared" si="28"/>
        <v>12400</v>
      </c>
      <c r="L88" s="856">
        <f t="shared" si="24"/>
        <v>12264.821870007161</v>
      </c>
      <c r="M88" s="1818">
        <f t="shared" si="29"/>
        <v>9987.0160414163893</v>
      </c>
      <c r="N88" s="1819">
        <f t="shared" si="16"/>
        <v>9987</v>
      </c>
      <c r="O88" s="800">
        <f t="shared" si="30"/>
        <v>12400</v>
      </c>
      <c r="P88" s="856">
        <f t="shared" si="25"/>
        <v>12265.493087169589</v>
      </c>
      <c r="Q88" s="1781"/>
      <c r="R88" s="1798" t="s">
        <v>825</v>
      </c>
      <c r="S88" s="1798">
        <v>1.3009999999999999</v>
      </c>
      <c r="T88" s="1787" t="s">
        <v>825</v>
      </c>
      <c r="U88" s="1775">
        <v>105</v>
      </c>
      <c r="V88" s="1775">
        <v>77</v>
      </c>
      <c r="W88" s="1784" t="s">
        <v>775</v>
      </c>
      <c r="X88" s="1785">
        <v>1.222</v>
      </c>
      <c r="Y88" s="1786">
        <f t="shared" si="31"/>
        <v>1222</v>
      </c>
      <c r="AA88" s="1798" t="s">
        <v>825</v>
      </c>
      <c r="AB88" s="1798">
        <v>1.3009999999999999</v>
      </c>
      <c r="AC88" s="1787" t="s">
        <v>825</v>
      </c>
      <c r="AD88" s="1775">
        <v>105</v>
      </c>
      <c r="AE88" s="1775">
        <v>77</v>
      </c>
      <c r="AF88" s="1784" t="s">
        <v>775</v>
      </c>
      <c r="AG88" s="1785">
        <v>1.222</v>
      </c>
      <c r="AH88" s="1786">
        <f t="shared" si="32"/>
        <v>1222</v>
      </c>
      <c r="AJ88" s="1798" t="s">
        <v>825</v>
      </c>
      <c r="AK88" s="1798">
        <v>1.3009999999999999</v>
      </c>
      <c r="AL88" s="1787" t="s">
        <v>825</v>
      </c>
      <c r="AM88" s="1775">
        <v>105</v>
      </c>
      <c r="AN88" s="1775">
        <v>77</v>
      </c>
      <c r="AO88" s="1784" t="s">
        <v>775</v>
      </c>
      <c r="AP88" s="1785">
        <v>1.222</v>
      </c>
      <c r="AQ88" s="1786">
        <f t="shared" si="33"/>
        <v>1222</v>
      </c>
    </row>
    <row r="89" spans="1:43">
      <c r="A89" s="1681"/>
      <c r="B89" s="817"/>
      <c r="C89" s="871" t="str">
        <f>+Datos!G90</f>
        <v>INDEPENDENCIA</v>
      </c>
      <c r="D89" s="873" t="str">
        <f>+Datos!H90</f>
        <v>WARTSILA1</v>
      </c>
      <c r="E89" s="1818">
        <f t="shared" si="26"/>
        <v>4569.2338535539184</v>
      </c>
      <c r="F89" s="2199">
        <f t="shared" si="14"/>
        <v>4569</v>
      </c>
      <c r="G89" s="2200">
        <f>+Datos!K90*1000</f>
        <v>5674.1607696836436</v>
      </c>
      <c r="H89" s="1800">
        <f t="shared" si="23"/>
        <v>5622.6157606388233</v>
      </c>
      <c r="I89" s="2201">
        <f t="shared" si="27"/>
        <v>4569.7513873187409</v>
      </c>
      <c r="J89" s="2199">
        <f t="shared" si="15"/>
        <v>4570</v>
      </c>
      <c r="K89" s="2200">
        <f t="shared" si="28"/>
        <v>5674.1607696836436</v>
      </c>
      <c r="L89" s="1800">
        <f t="shared" si="24"/>
        <v>5612.8816288736962</v>
      </c>
      <c r="M89" s="2201">
        <f t="shared" si="29"/>
        <v>4569.9947280972674</v>
      </c>
      <c r="N89" s="2199">
        <f t="shared" si="16"/>
        <v>4570</v>
      </c>
      <c r="O89" s="800">
        <f t="shared" si="30"/>
        <v>5674.1607696836436</v>
      </c>
      <c r="P89" s="856">
        <f t="shared" si="25"/>
        <v>5612.6267556188068</v>
      </c>
      <c r="Q89" s="1781"/>
      <c r="R89" s="1798" t="s">
        <v>825</v>
      </c>
      <c r="S89" s="1798">
        <v>0.28799999999999998</v>
      </c>
      <c r="T89" s="1787" t="s">
        <v>825</v>
      </c>
      <c r="U89" s="1775">
        <v>107</v>
      </c>
      <c r="V89" s="1775">
        <v>78</v>
      </c>
      <c r="W89" s="1784" t="s">
        <v>778</v>
      </c>
      <c r="X89" s="1785">
        <v>18.119</v>
      </c>
      <c r="Y89" s="1786">
        <f t="shared" si="31"/>
        <v>18119</v>
      </c>
      <c r="AA89" s="1798" t="s">
        <v>825</v>
      </c>
      <c r="AB89" s="1798">
        <v>0.28799999999999998</v>
      </c>
      <c r="AC89" s="1787" t="s">
        <v>825</v>
      </c>
      <c r="AD89" s="1775">
        <v>107</v>
      </c>
      <c r="AE89" s="1775">
        <v>78</v>
      </c>
      <c r="AF89" s="1784" t="s">
        <v>778</v>
      </c>
      <c r="AG89" s="1785">
        <v>18.120999999999999</v>
      </c>
      <c r="AH89" s="1786">
        <f t="shared" si="32"/>
        <v>18121</v>
      </c>
      <c r="AJ89" s="1798" t="s">
        <v>825</v>
      </c>
      <c r="AK89" s="1798">
        <v>0.28799999999999998</v>
      </c>
      <c r="AL89" s="1787" t="s">
        <v>825</v>
      </c>
      <c r="AM89" s="1775">
        <v>107</v>
      </c>
      <c r="AN89" s="1775">
        <v>78</v>
      </c>
      <c r="AO89" s="1784" t="s">
        <v>778</v>
      </c>
      <c r="AP89" s="1785">
        <v>18.122</v>
      </c>
      <c r="AQ89" s="1786">
        <f t="shared" si="33"/>
        <v>18122</v>
      </c>
    </row>
    <row r="90" spans="1:43">
      <c r="A90" s="1681"/>
      <c r="B90" s="817"/>
      <c r="C90" s="871" t="str">
        <f>+Datos!G91</f>
        <v>INDEPENDENCIA</v>
      </c>
      <c r="D90" s="873" t="str">
        <f>+Datos!H91</f>
        <v>WARTSILA2</v>
      </c>
      <c r="E90" s="1818">
        <f t="shared" si="26"/>
        <v>4513.3581956806975</v>
      </c>
      <c r="F90" s="2199">
        <f t="shared" si="14"/>
        <v>4513</v>
      </c>
      <c r="G90" s="2200">
        <f>+Datos!K91*1000</f>
        <v>5604.7733239879281</v>
      </c>
      <c r="H90" s="1800">
        <f t="shared" si="23"/>
        <v>5553.7021071926047</v>
      </c>
      <c r="I90" s="2201">
        <f t="shared" si="27"/>
        <v>4513.8694006953383</v>
      </c>
      <c r="J90" s="2199">
        <f t="shared" si="15"/>
        <v>4514</v>
      </c>
      <c r="K90" s="2200">
        <f t="shared" si="28"/>
        <v>5604.7733239879281</v>
      </c>
      <c r="L90" s="1800">
        <f t="shared" si="24"/>
        <v>5544.1023353907794</v>
      </c>
      <c r="M90" s="2201">
        <f t="shared" si="29"/>
        <v>4514.1097657395239</v>
      </c>
      <c r="N90" s="2199">
        <f t="shared" si="16"/>
        <v>4514</v>
      </c>
      <c r="O90" s="800">
        <f t="shared" si="30"/>
        <v>5604.7733239879281</v>
      </c>
      <c r="P90" s="856">
        <f t="shared" si="25"/>
        <v>5543.8505853092547</v>
      </c>
      <c r="Q90" s="1781"/>
      <c r="R90" s="1798" t="s">
        <v>580</v>
      </c>
      <c r="S90" s="1798">
        <v>3.9870000000000001</v>
      </c>
      <c r="T90" s="1787" t="s">
        <v>580</v>
      </c>
      <c r="U90" s="1775">
        <v>4</v>
      </c>
      <c r="V90" s="1775">
        <v>79</v>
      </c>
      <c r="W90" s="1784" t="s">
        <v>780</v>
      </c>
      <c r="X90" s="1785">
        <v>9.9849999999999994</v>
      </c>
      <c r="Y90" s="1786">
        <f t="shared" si="31"/>
        <v>9985</v>
      </c>
      <c r="AA90" s="1798" t="s">
        <v>580</v>
      </c>
      <c r="AB90" s="1798">
        <v>3.9870000000000001</v>
      </c>
      <c r="AC90" s="1787" t="s">
        <v>580</v>
      </c>
      <c r="AD90" s="1775">
        <v>4</v>
      </c>
      <c r="AE90" s="1775">
        <v>79</v>
      </c>
      <c r="AF90" s="1784" t="s">
        <v>780</v>
      </c>
      <c r="AG90" s="1785">
        <v>9.9860000000000007</v>
      </c>
      <c r="AH90" s="1786">
        <f t="shared" si="32"/>
        <v>9986</v>
      </c>
      <c r="AJ90" s="1798" t="s">
        <v>580</v>
      </c>
      <c r="AK90" s="1798">
        <v>3.988</v>
      </c>
      <c r="AL90" s="1787" t="s">
        <v>580</v>
      </c>
      <c r="AM90" s="1775">
        <v>4</v>
      </c>
      <c r="AN90" s="1775">
        <v>79</v>
      </c>
      <c r="AO90" s="1784" t="s">
        <v>780</v>
      </c>
      <c r="AP90" s="1785">
        <v>9.9870000000000001</v>
      </c>
      <c r="AQ90" s="1786">
        <f t="shared" si="33"/>
        <v>9987</v>
      </c>
    </row>
    <row r="91" spans="1:43">
      <c r="A91" s="1681"/>
      <c r="B91" s="817"/>
      <c r="C91" s="871" t="str">
        <f>+Datos!G92</f>
        <v>INDEPENDENCIA</v>
      </c>
      <c r="D91" s="873" t="str">
        <f>+Datos!H92</f>
        <v>WARTSILA3</v>
      </c>
      <c r="E91" s="1818">
        <f t="shared" si="26"/>
        <v>4562.2116420266757</v>
      </c>
      <c r="F91" s="2199">
        <f t="shared" ref="F91:F110" si="34">+Y93</f>
        <v>4562</v>
      </c>
      <c r="G91" s="2200">
        <f>+Datos!K92*1000</f>
        <v>5665.4404549785177</v>
      </c>
      <c r="H91" s="1800">
        <f t="shared" si="23"/>
        <v>5614.0015539580463</v>
      </c>
      <c r="I91" s="2201">
        <f t="shared" si="27"/>
        <v>4562.7283804214885</v>
      </c>
      <c r="J91" s="2199">
        <f t="shared" ref="J91:J110" si="35">+AH93</f>
        <v>4562</v>
      </c>
      <c r="K91" s="2200">
        <f t="shared" si="28"/>
        <v>5665.4404549785177</v>
      </c>
      <c r="L91" s="1800">
        <f t="shared" si="24"/>
        <v>5603.0560155189942</v>
      </c>
      <c r="M91" s="2201">
        <f t="shared" si="29"/>
        <v>4562.9713472225667</v>
      </c>
      <c r="N91" s="2199">
        <f t="shared" ref="N91:N110" si="36">+AQ93</f>
        <v>4563</v>
      </c>
      <c r="O91" s="800">
        <f t="shared" si="30"/>
        <v>5665.4404549785177</v>
      </c>
      <c r="P91" s="856">
        <f t="shared" si="25"/>
        <v>5604.0297343301127</v>
      </c>
      <c r="Q91" s="1781"/>
      <c r="R91" s="1798" t="s">
        <v>940</v>
      </c>
      <c r="S91" s="1798">
        <v>0.16300000000000001</v>
      </c>
      <c r="T91" s="1790" t="s">
        <v>678</v>
      </c>
      <c r="U91" s="1775">
        <v>36</v>
      </c>
      <c r="V91" s="1775">
        <v>80</v>
      </c>
      <c r="W91" s="1784" t="s">
        <v>783</v>
      </c>
      <c r="X91" s="1785">
        <v>4.569</v>
      </c>
      <c r="Y91" s="1786">
        <f t="shared" si="31"/>
        <v>4569</v>
      </c>
      <c r="AA91" s="1798" t="s">
        <v>940</v>
      </c>
      <c r="AB91" s="1798">
        <v>0</v>
      </c>
      <c r="AC91" s="1790" t="s">
        <v>678</v>
      </c>
      <c r="AD91" s="1775">
        <v>36</v>
      </c>
      <c r="AE91" s="1775">
        <v>80</v>
      </c>
      <c r="AF91" s="1784" t="s">
        <v>783</v>
      </c>
      <c r="AG91" s="1785">
        <v>4.57</v>
      </c>
      <c r="AH91" s="1786">
        <f t="shared" si="32"/>
        <v>4570</v>
      </c>
      <c r="AJ91" s="1798" t="s">
        <v>940</v>
      </c>
      <c r="AK91" s="1798">
        <v>0</v>
      </c>
      <c r="AL91" s="1790" t="s">
        <v>678</v>
      </c>
      <c r="AM91" s="1775">
        <v>36</v>
      </c>
      <c r="AN91" s="1775">
        <v>80</v>
      </c>
      <c r="AO91" s="1784" t="s">
        <v>783</v>
      </c>
      <c r="AP91" s="1785">
        <v>4.57</v>
      </c>
      <c r="AQ91" s="1786">
        <f t="shared" si="33"/>
        <v>4570</v>
      </c>
    </row>
    <row r="92" spans="1:43">
      <c r="A92" s="1681"/>
      <c r="B92" s="817"/>
      <c r="C92" s="871" t="str">
        <f>+Datos!G93</f>
        <v>INDEPENDENCIA</v>
      </c>
      <c r="D92" s="873" t="str">
        <f>+Datos!H93</f>
        <v>WARTSILA4</v>
      </c>
      <c r="E92" s="1818">
        <f t="shared" si="26"/>
        <v>4537.3129291394516</v>
      </c>
      <c r="F92" s="2199">
        <f t="shared" si="34"/>
        <v>4537</v>
      </c>
      <c r="G92" s="2200">
        <f>+Datos!K93*1000</f>
        <v>5634.5207637549192</v>
      </c>
      <c r="H92" s="1800">
        <f t="shared" si="23"/>
        <v>5583.2365300981273</v>
      </c>
      <c r="I92" s="2201">
        <f t="shared" si="27"/>
        <v>4537.8268473843164</v>
      </c>
      <c r="J92" s="2199">
        <f t="shared" si="35"/>
        <v>4538</v>
      </c>
      <c r="K92" s="2200">
        <f t="shared" si="28"/>
        <v>5634.5207637549192</v>
      </c>
      <c r="L92" s="1800">
        <f t="shared" si="24"/>
        <v>5573.5791754548864</v>
      </c>
      <c r="M92" s="2201">
        <f t="shared" si="29"/>
        <v>4538.0684881704919</v>
      </c>
      <c r="N92" s="2199">
        <f t="shared" si="36"/>
        <v>4538</v>
      </c>
      <c r="O92" s="800">
        <f t="shared" si="30"/>
        <v>5634.5207637549192</v>
      </c>
      <c r="P92" s="856">
        <f t="shared" si="25"/>
        <v>5573.3260868704911</v>
      </c>
      <c r="Q92" s="1781"/>
      <c r="R92" s="1798" t="s">
        <v>940</v>
      </c>
      <c r="S92" s="1798">
        <v>0.216</v>
      </c>
      <c r="T92" s="1790" t="s">
        <v>678</v>
      </c>
      <c r="U92" s="1775">
        <v>37</v>
      </c>
      <c r="V92" s="1775">
        <v>81</v>
      </c>
      <c r="W92" s="1784" t="s">
        <v>783</v>
      </c>
      <c r="X92" s="1785">
        <v>4.5129999999999999</v>
      </c>
      <c r="Y92" s="1786">
        <f t="shared" si="31"/>
        <v>4513</v>
      </c>
      <c r="AA92" s="1798" t="s">
        <v>940</v>
      </c>
      <c r="AB92" s="1798">
        <v>0</v>
      </c>
      <c r="AC92" s="1790" t="s">
        <v>678</v>
      </c>
      <c r="AD92" s="1775">
        <v>37</v>
      </c>
      <c r="AE92" s="1775">
        <v>81</v>
      </c>
      <c r="AF92" s="1784" t="s">
        <v>783</v>
      </c>
      <c r="AG92" s="1785">
        <v>4.5140000000000002</v>
      </c>
      <c r="AH92" s="1786">
        <f t="shared" si="32"/>
        <v>4514</v>
      </c>
      <c r="AJ92" s="1798" t="s">
        <v>940</v>
      </c>
      <c r="AK92" s="1798">
        <v>0</v>
      </c>
      <c r="AL92" s="1790" t="s">
        <v>678</v>
      </c>
      <c r="AM92" s="1775">
        <v>37</v>
      </c>
      <c r="AN92" s="1775">
        <v>81</v>
      </c>
      <c r="AO92" s="1784" t="s">
        <v>783</v>
      </c>
      <c r="AP92" s="1785">
        <v>4.5140000000000002</v>
      </c>
      <c r="AQ92" s="1786">
        <f t="shared" si="33"/>
        <v>4514</v>
      </c>
    </row>
    <row r="93" spans="1:43">
      <c r="A93" s="1681"/>
      <c r="B93" s="817"/>
      <c r="C93" s="870" t="str">
        <f>+Datos!G94</f>
        <v>ILO</v>
      </c>
      <c r="D93" s="869" t="str">
        <f>+Datos!H94</f>
        <v>TV2</v>
      </c>
      <c r="E93" s="1820">
        <f t="shared" si="26"/>
        <v>0</v>
      </c>
      <c r="F93" s="1821">
        <f t="shared" si="34"/>
        <v>0</v>
      </c>
      <c r="G93" s="1465">
        <f>+Datos!K94*1000</f>
        <v>0</v>
      </c>
      <c r="H93" s="1466">
        <f t="shared" si="23"/>
        <v>0</v>
      </c>
      <c r="I93" s="1820">
        <f t="shared" si="27"/>
        <v>0</v>
      </c>
      <c r="J93" s="1821">
        <f t="shared" si="35"/>
        <v>0</v>
      </c>
      <c r="K93" s="1465">
        <f t="shared" si="28"/>
        <v>0</v>
      </c>
      <c r="L93" s="1466">
        <f t="shared" si="24"/>
        <v>0</v>
      </c>
      <c r="M93" s="1820">
        <f t="shared" si="29"/>
        <v>0</v>
      </c>
      <c r="N93" s="1821">
        <f t="shared" si="36"/>
        <v>0</v>
      </c>
      <c r="O93" s="1465">
        <f t="shared" si="30"/>
        <v>0</v>
      </c>
      <c r="P93" s="1466">
        <f t="shared" si="25"/>
        <v>0</v>
      </c>
      <c r="Q93" s="1781"/>
      <c r="R93" s="1798" t="s">
        <v>673</v>
      </c>
      <c r="S93" s="1798">
        <v>1.6180000000000001</v>
      </c>
      <c r="T93" s="1787" t="s">
        <v>673</v>
      </c>
      <c r="U93" s="1775">
        <v>33</v>
      </c>
      <c r="V93" s="1775">
        <v>82</v>
      </c>
      <c r="W93" s="1784" t="s">
        <v>783</v>
      </c>
      <c r="X93" s="1785">
        <v>4.5620000000000003</v>
      </c>
      <c r="Y93" s="1786">
        <f t="shared" si="31"/>
        <v>4562</v>
      </c>
      <c r="AA93" s="1798" t="s">
        <v>673</v>
      </c>
      <c r="AB93" s="1798">
        <v>0</v>
      </c>
      <c r="AC93" s="1787" t="s">
        <v>673</v>
      </c>
      <c r="AD93" s="1775">
        <v>33</v>
      </c>
      <c r="AE93" s="1775">
        <v>82</v>
      </c>
      <c r="AF93" s="1784" t="s">
        <v>783</v>
      </c>
      <c r="AG93" s="1785">
        <v>4.5620000000000003</v>
      </c>
      <c r="AH93" s="1786">
        <f t="shared" si="32"/>
        <v>4562</v>
      </c>
      <c r="AJ93" s="1798" t="s">
        <v>673</v>
      </c>
      <c r="AK93" s="1798">
        <v>0</v>
      </c>
      <c r="AL93" s="1787" t="s">
        <v>673</v>
      </c>
      <c r="AM93" s="1775">
        <v>33</v>
      </c>
      <c r="AN93" s="1775">
        <v>82</v>
      </c>
      <c r="AO93" s="1784" t="s">
        <v>783</v>
      </c>
      <c r="AP93" s="1785">
        <v>4.5629999999999997</v>
      </c>
      <c r="AQ93" s="1786">
        <f t="shared" si="33"/>
        <v>4563</v>
      </c>
    </row>
    <row r="94" spans="1:43">
      <c r="A94" s="1681"/>
      <c r="B94" s="817"/>
      <c r="C94" s="871" t="str">
        <f>+Datos!G95</f>
        <v>ILO</v>
      </c>
      <c r="D94" s="873" t="str">
        <f>+Datos!H95</f>
        <v>TV3</v>
      </c>
      <c r="E94" s="1818">
        <f t="shared" si="26"/>
        <v>53982.473306509019</v>
      </c>
      <c r="F94" s="1819">
        <f t="shared" si="34"/>
        <v>53982</v>
      </c>
      <c r="G94" s="1467">
        <f>+Datos!K95*1000</f>
        <v>67036.453397552817</v>
      </c>
      <c r="H94" s="1468">
        <f t="shared" si="23"/>
        <v>66430.300720246218</v>
      </c>
      <c r="I94" s="1818">
        <f t="shared" si="27"/>
        <v>53988.587625351116</v>
      </c>
      <c r="J94" s="1819">
        <f t="shared" si="35"/>
        <v>53989</v>
      </c>
      <c r="K94" s="1467">
        <f t="shared" si="28"/>
        <v>67036.453397552817</v>
      </c>
      <c r="L94" s="1468">
        <f t="shared" si="24"/>
        <v>66309.379925877889</v>
      </c>
      <c r="M94" s="1818">
        <f t="shared" si="29"/>
        <v>53991.462535566308</v>
      </c>
      <c r="N94" s="1819">
        <f t="shared" si="36"/>
        <v>53991</v>
      </c>
      <c r="O94" s="1467">
        <f t="shared" si="30"/>
        <v>67036.453397552817</v>
      </c>
      <c r="P94" s="1468">
        <f t="shared" si="25"/>
        <v>66308.825199696934</v>
      </c>
      <c r="Q94" s="1781"/>
      <c r="R94" s="1798" t="s">
        <v>673</v>
      </c>
      <c r="S94" s="1798">
        <v>1.6259999999999999</v>
      </c>
      <c r="T94" s="1787" t="s">
        <v>673</v>
      </c>
      <c r="U94" s="1775">
        <v>34</v>
      </c>
      <c r="V94" s="1775">
        <v>83</v>
      </c>
      <c r="W94" s="1784" t="s">
        <v>783</v>
      </c>
      <c r="X94" s="1785">
        <v>4.5369999999999999</v>
      </c>
      <c r="Y94" s="1786">
        <f t="shared" si="31"/>
        <v>4537</v>
      </c>
      <c r="AA94" s="1798" t="s">
        <v>673</v>
      </c>
      <c r="AB94" s="1798">
        <v>0</v>
      </c>
      <c r="AC94" s="1787" t="s">
        <v>673</v>
      </c>
      <c r="AD94" s="1775">
        <v>34</v>
      </c>
      <c r="AE94" s="1775">
        <v>83</v>
      </c>
      <c r="AF94" s="1784" t="s">
        <v>783</v>
      </c>
      <c r="AG94" s="1785">
        <v>4.5380000000000003</v>
      </c>
      <c r="AH94" s="1786">
        <f t="shared" si="32"/>
        <v>4538</v>
      </c>
      <c r="AJ94" s="1798" t="s">
        <v>673</v>
      </c>
      <c r="AK94" s="1798">
        <v>0</v>
      </c>
      <c r="AL94" s="1787" t="s">
        <v>673</v>
      </c>
      <c r="AM94" s="1775">
        <v>34</v>
      </c>
      <c r="AN94" s="1775">
        <v>83</v>
      </c>
      <c r="AO94" s="1784" t="s">
        <v>783</v>
      </c>
      <c r="AP94" s="1785">
        <v>4.5380000000000003</v>
      </c>
      <c r="AQ94" s="1786">
        <f t="shared" si="33"/>
        <v>4538</v>
      </c>
    </row>
    <row r="95" spans="1:43">
      <c r="A95" s="1681"/>
      <c r="B95" s="817"/>
      <c r="C95" s="871" t="str">
        <f>+Datos!G96</f>
        <v>ILO</v>
      </c>
      <c r="D95" s="873" t="str">
        <f>+Datos!H96</f>
        <v>TV4</v>
      </c>
      <c r="E95" s="1818">
        <f t="shared" si="26"/>
        <v>49300.085456155575</v>
      </c>
      <c r="F95" s="1819">
        <f t="shared" si="34"/>
        <v>49300</v>
      </c>
      <c r="G95" s="1467">
        <f>+Datos!K96*1000</f>
        <v>61221.775860693124</v>
      </c>
      <c r="H95" s="1468">
        <f t="shared" si="23"/>
        <v>60668.627051760566</v>
      </c>
      <c r="I95" s="1818">
        <f t="shared" si="27"/>
        <v>49305.669424857973</v>
      </c>
      <c r="J95" s="1819">
        <f t="shared" si="35"/>
        <v>49306</v>
      </c>
      <c r="K95" s="1467">
        <f t="shared" si="28"/>
        <v>61221.775860693124</v>
      </c>
      <c r="L95" s="1468">
        <f t="shared" si="24"/>
        <v>60557.71150836903</v>
      </c>
      <c r="M95" s="1818">
        <f t="shared" si="29"/>
        <v>49308.294968124268</v>
      </c>
      <c r="N95" s="1819">
        <f t="shared" si="36"/>
        <v>49308</v>
      </c>
      <c r="O95" s="1467">
        <f t="shared" si="30"/>
        <v>61221.775860693124</v>
      </c>
      <c r="P95" s="1468">
        <f t="shared" si="25"/>
        <v>60557.417957560639</v>
      </c>
      <c r="Q95" s="1781"/>
      <c r="R95" s="1798" t="s">
        <v>673</v>
      </c>
      <c r="S95" s="1798">
        <v>13.099</v>
      </c>
      <c r="T95" s="1790" t="s">
        <v>673</v>
      </c>
      <c r="U95" s="1775">
        <v>35</v>
      </c>
      <c r="V95" s="1775">
        <v>84</v>
      </c>
      <c r="W95" s="1784" t="s">
        <v>789</v>
      </c>
      <c r="X95" s="1785">
        <v>0</v>
      </c>
      <c r="Y95" s="1786">
        <f t="shared" si="31"/>
        <v>0</v>
      </c>
      <c r="AA95" s="1798" t="s">
        <v>673</v>
      </c>
      <c r="AB95" s="1798">
        <v>13.101000000000001</v>
      </c>
      <c r="AC95" s="1790" t="s">
        <v>673</v>
      </c>
      <c r="AD95" s="1775">
        <v>35</v>
      </c>
      <c r="AE95" s="1775">
        <v>84</v>
      </c>
      <c r="AF95" s="1784" t="s">
        <v>789</v>
      </c>
      <c r="AG95" s="1785">
        <v>0</v>
      </c>
      <c r="AH95" s="1786">
        <f t="shared" si="32"/>
        <v>0</v>
      </c>
      <c r="AJ95" s="1798" t="s">
        <v>673</v>
      </c>
      <c r="AK95" s="1798">
        <v>13.101000000000001</v>
      </c>
      <c r="AL95" s="1790" t="s">
        <v>673</v>
      </c>
      <c r="AM95" s="1775">
        <v>35</v>
      </c>
      <c r="AN95" s="1775">
        <v>84</v>
      </c>
      <c r="AO95" s="1784" t="s">
        <v>789</v>
      </c>
      <c r="AP95" s="1785">
        <v>0</v>
      </c>
      <c r="AQ95" s="1786">
        <f t="shared" si="33"/>
        <v>0</v>
      </c>
    </row>
    <row r="96" spans="1:43">
      <c r="A96" s="1681"/>
      <c r="B96" s="817"/>
      <c r="C96" s="871" t="str">
        <f>+Datos!G97</f>
        <v>ILO</v>
      </c>
      <c r="D96" s="873" t="str">
        <f>+Datos!H97</f>
        <v>TG-1</v>
      </c>
      <c r="E96" s="1818">
        <f t="shared" si="26"/>
        <v>28127.210141826436</v>
      </c>
      <c r="F96" s="1819">
        <f t="shared" si="34"/>
        <v>28127</v>
      </c>
      <c r="G96" s="1467">
        <f>+Datos!K97*1000</f>
        <v>34928.9</v>
      </c>
      <c r="H96" s="1468">
        <f t="shared" si="23"/>
        <v>34613.113044317834</v>
      </c>
      <c r="I96" s="1818">
        <f t="shared" si="27"/>
        <v>28130.395967158471</v>
      </c>
      <c r="J96" s="1819">
        <f t="shared" si="35"/>
        <v>0</v>
      </c>
      <c r="K96" s="1467">
        <f t="shared" si="28"/>
        <v>34928.9</v>
      </c>
      <c r="L96" s="1468">
        <f t="shared" si="24"/>
        <v>0</v>
      </c>
      <c r="M96" s="1818">
        <f t="shared" si="29"/>
        <v>28131.893920082977</v>
      </c>
      <c r="N96" s="1819">
        <f t="shared" si="36"/>
        <v>0</v>
      </c>
      <c r="O96" s="1467">
        <f t="shared" si="30"/>
        <v>34928.9</v>
      </c>
      <c r="P96" s="1468">
        <f t="shared" si="25"/>
        <v>0</v>
      </c>
      <c r="Q96" s="1781"/>
      <c r="R96" s="1798" t="s">
        <v>925</v>
      </c>
      <c r="S96" s="1798">
        <v>175.05199999999999</v>
      </c>
      <c r="T96" s="1787" t="s">
        <v>821</v>
      </c>
      <c r="U96" s="1775">
        <v>103</v>
      </c>
      <c r="V96" s="1775">
        <v>85</v>
      </c>
      <c r="W96" s="1784" t="s">
        <v>790</v>
      </c>
      <c r="X96" s="1785">
        <v>53.981999999999999</v>
      </c>
      <c r="Y96" s="1786">
        <f t="shared" si="31"/>
        <v>53982</v>
      </c>
      <c r="AA96" s="1798" t="s">
        <v>925</v>
      </c>
      <c r="AB96" s="1798">
        <v>175.072</v>
      </c>
      <c r="AC96" s="1787" t="s">
        <v>821</v>
      </c>
      <c r="AD96" s="1775">
        <v>103</v>
      </c>
      <c r="AE96" s="1775">
        <v>85</v>
      </c>
      <c r="AF96" s="1784" t="s">
        <v>790</v>
      </c>
      <c r="AG96" s="1785">
        <v>53.988999999999997</v>
      </c>
      <c r="AH96" s="1786">
        <f t="shared" si="32"/>
        <v>53989</v>
      </c>
      <c r="AJ96" s="1798" t="s">
        <v>925</v>
      </c>
      <c r="AK96" s="1798">
        <v>175.08099999999999</v>
      </c>
      <c r="AL96" s="1787" t="s">
        <v>821</v>
      </c>
      <c r="AM96" s="1775">
        <v>103</v>
      </c>
      <c r="AN96" s="1775">
        <v>85</v>
      </c>
      <c r="AO96" s="1784" t="s">
        <v>790</v>
      </c>
      <c r="AP96" s="1785">
        <v>53.991</v>
      </c>
      <c r="AQ96" s="1786">
        <f t="shared" si="33"/>
        <v>53991</v>
      </c>
    </row>
    <row r="97" spans="1:43">
      <c r="A97" s="1681"/>
      <c r="B97" s="817"/>
      <c r="C97" s="871" t="str">
        <f>+Datos!G98</f>
        <v>ILO</v>
      </c>
      <c r="D97" s="873" t="str">
        <f>+Datos!H98</f>
        <v>TG-2</v>
      </c>
      <c r="E97" s="1818">
        <f t="shared" si="26"/>
        <v>24113.356541729132</v>
      </c>
      <c r="F97" s="1819">
        <f t="shared" si="34"/>
        <v>24113</v>
      </c>
      <c r="G97" s="1467">
        <f>+Datos!K98*1000</f>
        <v>29944.420902872778</v>
      </c>
      <c r="H97" s="1468">
        <f t="shared" si="23"/>
        <v>29673.480813369217</v>
      </c>
      <c r="I97" s="1818">
        <f t="shared" si="27"/>
        <v>24116.087738379058</v>
      </c>
      <c r="J97" s="1819">
        <f t="shared" si="35"/>
        <v>11816</v>
      </c>
      <c r="K97" s="1467">
        <f t="shared" si="28"/>
        <v>29944.420902872778</v>
      </c>
      <c r="L97" s="1468">
        <f t="shared" si="24"/>
        <v>14512.430924895316</v>
      </c>
      <c r="M97" s="1818">
        <f t="shared" si="29"/>
        <v>24117.371928057633</v>
      </c>
      <c r="N97" s="1819">
        <f t="shared" si="36"/>
        <v>11592</v>
      </c>
      <c r="O97" s="1467">
        <f t="shared" si="30"/>
        <v>29944.420902872778</v>
      </c>
      <c r="P97" s="1468">
        <f t="shared" si="25"/>
        <v>14236.667254077289</v>
      </c>
      <c r="Q97" s="1781"/>
      <c r="R97" s="1798" t="s">
        <v>921</v>
      </c>
      <c r="S97" s="1798">
        <v>4.2990000000000004</v>
      </c>
      <c r="T97" s="1787" t="s">
        <v>827</v>
      </c>
      <c r="U97" s="1775">
        <v>106</v>
      </c>
      <c r="V97" s="1775">
        <v>86</v>
      </c>
      <c r="W97" s="1784" t="s">
        <v>792</v>
      </c>
      <c r="X97" s="1785">
        <v>49.3</v>
      </c>
      <c r="Y97" s="1786">
        <f t="shared" si="31"/>
        <v>49300</v>
      </c>
      <c r="AA97" s="1798" t="s">
        <v>921</v>
      </c>
      <c r="AB97" s="1798">
        <v>4.3</v>
      </c>
      <c r="AC97" s="1787" t="s">
        <v>827</v>
      </c>
      <c r="AD97" s="1775">
        <v>106</v>
      </c>
      <c r="AE97" s="1775">
        <v>86</v>
      </c>
      <c r="AF97" s="1784" t="s">
        <v>792</v>
      </c>
      <c r="AG97" s="1785">
        <v>49.305999999999997</v>
      </c>
      <c r="AH97" s="1786">
        <f t="shared" si="32"/>
        <v>49306</v>
      </c>
      <c r="AJ97" s="1798" t="s">
        <v>921</v>
      </c>
      <c r="AK97" s="1798">
        <v>4.3</v>
      </c>
      <c r="AL97" s="1787" t="s">
        <v>827</v>
      </c>
      <c r="AM97" s="1775">
        <v>106</v>
      </c>
      <c r="AN97" s="1775">
        <v>86</v>
      </c>
      <c r="AO97" s="1784" t="s">
        <v>792</v>
      </c>
      <c r="AP97" s="1785">
        <v>49.308</v>
      </c>
      <c r="AQ97" s="1786">
        <f t="shared" si="33"/>
        <v>49308</v>
      </c>
    </row>
    <row r="98" spans="1:43">
      <c r="A98" s="1681"/>
      <c r="B98" s="817"/>
      <c r="C98" s="871" t="str">
        <f>+Datos!G99</f>
        <v>ILO</v>
      </c>
      <c r="D98" s="873" t="str">
        <f>+Datos!H99</f>
        <v>CATKATO</v>
      </c>
      <c r="E98" s="1818">
        <f t="shared" si="26"/>
        <v>2635.4548765509235</v>
      </c>
      <c r="F98" s="1819">
        <f t="shared" si="34"/>
        <v>2635</v>
      </c>
      <c r="G98" s="1467">
        <f>+Datos!K99*1000</f>
        <v>3272.7575672594621</v>
      </c>
      <c r="H98" s="1468">
        <f t="shared" si="23"/>
        <v>3242.6335148354783</v>
      </c>
      <c r="I98" s="1818">
        <f t="shared" si="27"/>
        <v>2635.7533810547411</v>
      </c>
      <c r="J98" s="1819">
        <f t="shared" si="35"/>
        <v>2636</v>
      </c>
      <c r="K98" s="1467">
        <f t="shared" si="28"/>
        <v>3272.7575672594621</v>
      </c>
      <c r="L98" s="1468">
        <f t="shared" si="24"/>
        <v>3237.5396003744122</v>
      </c>
      <c r="M98" s="1818">
        <f t="shared" si="29"/>
        <v>2635.8937357973487</v>
      </c>
      <c r="N98" s="1819">
        <f t="shared" si="36"/>
        <v>2636</v>
      </c>
      <c r="O98" s="1467">
        <f t="shared" si="30"/>
        <v>3272.7575672594621</v>
      </c>
      <c r="P98" s="1468">
        <f t="shared" si="25"/>
        <v>3237.3925881424889</v>
      </c>
      <c r="Q98" s="1781"/>
      <c r="R98" s="1798" t="s">
        <v>938</v>
      </c>
      <c r="S98" s="1798">
        <v>0</v>
      </c>
      <c r="T98" s="1787" t="s">
        <v>765</v>
      </c>
      <c r="U98" s="1775">
        <v>72</v>
      </c>
      <c r="V98" s="1775">
        <v>87</v>
      </c>
      <c r="W98" s="1784" t="s">
        <v>793</v>
      </c>
      <c r="X98" s="1785">
        <v>28.126999999999999</v>
      </c>
      <c r="Y98" s="1786">
        <f t="shared" si="31"/>
        <v>28127</v>
      </c>
      <c r="AA98" s="1798" t="s">
        <v>938</v>
      </c>
      <c r="AB98" s="1798">
        <v>0</v>
      </c>
      <c r="AC98" s="1787" t="s">
        <v>765</v>
      </c>
      <c r="AD98" s="1775">
        <v>72</v>
      </c>
      <c r="AE98" s="1775">
        <v>87</v>
      </c>
      <c r="AF98" s="1784" t="s">
        <v>793</v>
      </c>
      <c r="AG98" s="1785">
        <v>0</v>
      </c>
      <c r="AH98" s="1786">
        <f t="shared" si="32"/>
        <v>0</v>
      </c>
      <c r="AJ98" s="1798" t="s">
        <v>938</v>
      </c>
      <c r="AK98" s="1798">
        <v>0</v>
      </c>
      <c r="AL98" s="1787" t="s">
        <v>765</v>
      </c>
      <c r="AM98" s="1775">
        <v>72</v>
      </c>
      <c r="AN98" s="1775">
        <v>87</v>
      </c>
      <c r="AO98" s="1784" t="s">
        <v>793</v>
      </c>
      <c r="AP98" s="1785">
        <v>0</v>
      </c>
      <c r="AQ98" s="1786">
        <f t="shared" si="33"/>
        <v>0</v>
      </c>
    </row>
    <row r="99" spans="1:43">
      <c r="A99" s="1681"/>
      <c r="B99" s="817"/>
      <c r="C99" s="871" t="str">
        <f>+Datos!G100</f>
        <v>ILO</v>
      </c>
      <c r="D99" s="873" t="str">
        <f>+Datos!H100</f>
        <v>TVC1</v>
      </c>
      <c r="E99" s="1818">
        <f t="shared" si="26"/>
        <v>113157.87124829713</v>
      </c>
      <c r="F99" s="1819">
        <f t="shared" si="34"/>
        <v>113158</v>
      </c>
      <c r="G99" s="1467">
        <f>+Datos!K100*1000</f>
        <v>140521.57853960528</v>
      </c>
      <c r="H99" s="1468">
        <f t="shared" si="23"/>
        <v>139252.34279762924</v>
      </c>
      <c r="I99" s="1818">
        <f t="shared" si="27"/>
        <v>113170.68806201326</v>
      </c>
      <c r="J99" s="1819">
        <f t="shared" si="35"/>
        <v>113171</v>
      </c>
      <c r="K99" s="1467">
        <f t="shared" si="28"/>
        <v>140521.57853960528</v>
      </c>
      <c r="L99" s="1468">
        <f t="shared" si="24"/>
        <v>138996.81112062692</v>
      </c>
      <c r="M99" s="1818">
        <f t="shared" si="29"/>
        <v>113176.71443872507</v>
      </c>
      <c r="N99" s="1819">
        <f t="shared" si="36"/>
        <v>113177</v>
      </c>
      <c r="O99" s="1467">
        <f t="shared" si="30"/>
        <v>140521.57853960528</v>
      </c>
      <c r="P99" s="1468">
        <f t="shared" si="25"/>
        <v>138997.8683415032</v>
      </c>
      <c r="Q99" s="1781"/>
      <c r="R99" s="1798" t="s">
        <v>937</v>
      </c>
      <c r="S99" s="1798">
        <v>173.422</v>
      </c>
      <c r="T99" s="1787" t="s">
        <v>705</v>
      </c>
      <c r="U99" s="1775">
        <v>45</v>
      </c>
      <c r="V99" s="1775">
        <v>88</v>
      </c>
      <c r="W99" s="1784" t="s">
        <v>794</v>
      </c>
      <c r="X99" s="1785">
        <v>24.113</v>
      </c>
      <c r="Y99" s="1786">
        <f t="shared" si="31"/>
        <v>24113</v>
      </c>
      <c r="AA99" s="1798" t="s">
        <v>937</v>
      </c>
      <c r="AB99" s="1798">
        <v>173.44200000000001</v>
      </c>
      <c r="AC99" s="1787" t="s">
        <v>705</v>
      </c>
      <c r="AD99" s="1775">
        <v>45</v>
      </c>
      <c r="AE99" s="1775">
        <v>88</v>
      </c>
      <c r="AF99" s="1784" t="s">
        <v>794</v>
      </c>
      <c r="AG99" s="1785">
        <v>11.816000000000001</v>
      </c>
      <c r="AH99" s="1786">
        <f t="shared" si="32"/>
        <v>11816</v>
      </c>
      <c r="AJ99" s="1798" t="s">
        <v>937</v>
      </c>
      <c r="AK99" s="1798">
        <v>173.45099999999999</v>
      </c>
      <c r="AL99" s="1787" t="s">
        <v>705</v>
      </c>
      <c r="AM99" s="1775">
        <v>45</v>
      </c>
      <c r="AN99" s="1775">
        <v>88</v>
      </c>
      <c r="AO99" s="1784" t="s">
        <v>794</v>
      </c>
      <c r="AP99" s="1785">
        <v>11.592000000000001</v>
      </c>
      <c r="AQ99" s="1786">
        <f t="shared" si="33"/>
        <v>11592</v>
      </c>
    </row>
    <row r="100" spans="1:43">
      <c r="A100" s="1681"/>
      <c r="B100" s="817"/>
      <c r="C100" s="871" t="str">
        <f>+Datos!G101</f>
        <v>YUNCAN</v>
      </c>
      <c r="D100" s="873" t="str">
        <f>+Datos!H101</f>
        <v xml:space="preserve"> </v>
      </c>
      <c r="E100" s="1818">
        <f t="shared" si="26"/>
        <v>110128.78329967974</v>
      </c>
      <c r="F100" s="1819">
        <f t="shared" si="34"/>
        <v>110129</v>
      </c>
      <c r="G100" s="1467">
        <f>+Datos!K101*1000</f>
        <v>136760</v>
      </c>
      <c r="H100" s="1468">
        <f t="shared" si="23"/>
        <v>135524.85250676144</v>
      </c>
      <c r="I100" s="1818">
        <f t="shared" si="27"/>
        <v>110141.25702408586</v>
      </c>
      <c r="J100" s="1819">
        <f t="shared" si="35"/>
        <v>110141</v>
      </c>
      <c r="K100" s="1467">
        <f t="shared" si="28"/>
        <v>136760</v>
      </c>
      <c r="L100" s="1468">
        <f t="shared" si="24"/>
        <v>135275.36006253344</v>
      </c>
      <c r="M100" s="1818">
        <f t="shared" si="29"/>
        <v>110147.12208258915</v>
      </c>
      <c r="N100" s="1819">
        <f t="shared" si="36"/>
        <v>110147</v>
      </c>
      <c r="O100" s="1467">
        <f t="shared" si="30"/>
        <v>136760</v>
      </c>
      <c r="P100" s="1468">
        <f t="shared" si="25"/>
        <v>135276.58626939708</v>
      </c>
      <c r="Q100" s="1781"/>
      <c r="R100" s="1798" t="s">
        <v>1692</v>
      </c>
      <c r="S100" s="1798">
        <v>0</v>
      </c>
      <c r="T100" s="1787" t="s">
        <v>1686</v>
      </c>
      <c r="U100" s="1775">
        <v>49</v>
      </c>
      <c r="V100" s="1775">
        <v>89</v>
      </c>
      <c r="W100" s="1784" t="s">
        <v>796</v>
      </c>
      <c r="X100" s="1785">
        <v>2.6349999999999998</v>
      </c>
      <c r="Y100" s="1786">
        <f t="shared" si="31"/>
        <v>2635</v>
      </c>
      <c r="AA100" s="1798" t="s">
        <v>1692</v>
      </c>
      <c r="AB100" s="1798">
        <v>62.496000000000002</v>
      </c>
      <c r="AC100" s="1787" t="s">
        <v>1686</v>
      </c>
      <c r="AD100" s="1775">
        <v>49</v>
      </c>
      <c r="AE100" s="1775">
        <v>89</v>
      </c>
      <c r="AF100" s="1784" t="s">
        <v>796</v>
      </c>
      <c r="AG100" s="1785">
        <v>2.6360000000000001</v>
      </c>
      <c r="AH100" s="1786">
        <f t="shared" si="32"/>
        <v>2636</v>
      </c>
      <c r="AJ100" s="1798" t="s">
        <v>1692</v>
      </c>
      <c r="AK100" s="1798">
        <v>62.499000000000002</v>
      </c>
      <c r="AL100" s="1787" t="s">
        <v>1686</v>
      </c>
      <c r="AM100" s="1775">
        <v>49</v>
      </c>
      <c r="AN100" s="1775">
        <v>89</v>
      </c>
      <c r="AO100" s="1784" t="s">
        <v>796</v>
      </c>
      <c r="AP100" s="1785">
        <v>2.6360000000000001</v>
      </c>
      <c r="AQ100" s="1786">
        <f t="shared" si="33"/>
        <v>2636</v>
      </c>
    </row>
    <row r="101" spans="1:43">
      <c r="A101" s="1681"/>
      <c r="B101" s="817"/>
      <c r="C101" s="871" t="str">
        <f>+Datos!G102</f>
        <v>CHILCA</v>
      </c>
      <c r="D101" s="873" t="str">
        <f>+Datos!H102</f>
        <v>TG1</v>
      </c>
      <c r="E101" s="1818">
        <f t="shared" si="26"/>
        <v>137885.84235332452</v>
      </c>
      <c r="F101" s="1819">
        <f t="shared" si="34"/>
        <v>137886</v>
      </c>
      <c r="G101" s="1467">
        <f>+Datos!K102*1000</f>
        <v>171229.23939808478</v>
      </c>
      <c r="H101" s="1468">
        <f t="shared" si="23"/>
        <v>169682.64319795248</v>
      </c>
      <c r="I101" s="1818">
        <f t="shared" si="27"/>
        <v>137901.4599779408</v>
      </c>
      <c r="J101" s="2199">
        <f t="shared" si="35"/>
        <v>137902</v>
      </c>
      <c r="K101" s="1467">
        <f t="shared" si="28"/>
        <v>171229.23939808478</v>
      </c>
      <c r="L101" s="1468">
        <f t="shared" si="24"/>
        <v>169371.46660501978</v>
      </c>
      <c r="M101" s="1818">
        <f t="shared" si="29"/>
        <v>137908.80327646775</v>
      </c>
      <c r="N101" s="1819">
        <f t="shared" si="36"/>
        <v>137909</v>
      </c>
      <c r="O101" s="1467">
        <f t="shared" si="30"/>
        <v>171229.23939808478</v>
      </c>
      <c r="P101" s="1468">
        <f t="shared" si="25"/>
        <v>169372.37270035755</v>
      </c>
      <c r="Q101" s="1781"/>
      <c r="R101" s="1798" t="s">
        <v>936</v>
      </c>
      <c r="S101" s="1798">
        <v>91.075000000000003</v>
      </c>
      <c r="T101" s="1788" t="s">
        <v>761</v>
      </c>
      <c r="U101" s="1775">
        <v>71</v>
      </c>
      <c r="V101" s="1775">
        <v>90</v>
      </c>
      <c r="W101" s="1784" t="s">
        <v>798</v>
      </c>
      <c r="X101" s="1785">
        <v>113.158</v>
      </c>
      <c r="Y101" s="1786">
        <f t="shared" si="31"/>
        <v>113158</v>
      </c>
      <c r="AA101" s="1798" t="s">
        <v>936</v>
      </c>
      <c r="AB101" s="1798">
        <v>91.084999999999994</v>
      </c>
      <c r="AC101" s="1788" t="s">
        <v>761</v>
      </c>
      <c r="AD101" s="1775">
        <v>71</v>
      </c>
      <c r="AE101" s="1775">
        <v>90</v>
      </c>
      <c r="AF101" s="1784" t="s">
        <v>798</v>
      </c>
      <c r="AG101" s="1785">
        <v>113.17100000000001</v>
      </c>
      <c r="AH101" s="1786">
        <f t="shared" si="32"/>
        <v>113171</v>
      </c>
      <c r="AJ101" s="1798" t="s">
        <v>936</v>
      </c>
      <c r="AK101" s="1798">
        <v>91.09</v>
      </c>
      <c r="AL101" s="1788" t="s">
        <v>761</v>
      </c>
      <c r="AM101" s="1775">
        <v>71</v>
      </c>
      <c r="AN101" s="1775">
        <v>90</v>
      </c>
      <c r="AO101" s="1784" t="s">
        <v>798</v>
      </c>
      <c r="AP101" s="1785">
        <v>113.17700000000001</v>
      </c>
      <c r="AQ101" s="1786">
        <f t="shared" si="33"/>
        <v>113177</v>
      </c>
    </row>
    <row r="102" spans="1:43">
      <c r="A102" s="1681"/>
      <c r="B102" s="817"/>
      <c r="C102" s="871" t="str">
        <f>+Datos!G103</f>
        <v>CHILCA</v>
      </c>
      <c r="D102" s="873" t="str">
        <f>+Datos!H103</f>
        <v>TG2</v>
      </c>
      <c r="E102" s="1818">
        <f t="shared" si="26"/>
        <v>136447.92210671894</v>
      </c>
      <c r="F102" s="1819">
        <f t="shared" si="34"/>
        <v>136448</v>
      </c>
      <c r="G102" s="1467">
        <f>+Datos!K103*1000</f>
        <v>169443.60291837665</v>
      </c>
      <c r="H102" s="1468">
        <f t="shared" si="23"/>
        <v>167913.03902552993</v>
      </c>
      <c r="I102" s="1818">
        <f t="shared" si="27"/>
        <v>136463.37686545824</v>
      </c>
      <c r="J102" s="2199">
        <f t="shared" si="35"/>
        <v>136463</v>
      </c>
      <c r="K102" s="1467">
        <f t="shared" si="28"/>
        <v>169443.60291837665</v>
      </c>
      <c r="L102" s="1468">
        <f t="shared" si="24"/>
        <v>167604.08440284271</v>
      </c>
      <c r="M102" s="1818">
        <f t="shared" si="29"/>
        <v>136470.64358558197</v>
      </c>
      <c r="N102" s="1819">
        <f t="shared" si="36"/>
        <v>136471</v>
      </c>
      <c r="O102" s="1467">
        <f t="shared" si="30"/>
        <v>169443.60291837665</v>
      </c>
      <c r="P102" s="1468">
        <f t="shared" si="25"/>
        <v>167606.29889848013</v>
      </c>
      <c r="Q102" s="1781"/>
      <c r="R102" s="1798" t="s">
        <v>683</v>
      </c>
      <c r="S102" s="1798">
        <v>0</v>
      </c>
      <c r="T102" s="1790" t="s">
        <v>683</v>
      </c>
      <c r="U102" s="1775">
        <v>38</v>
      </c>
      <c r="V102" s="1775">
        <v>91</v>
      </c>
      <c r="W102" s="1784" t="s">
        <v>800</v>
      </c>
      <c r="X102" s="1785">
        <v>110.129</v>
      </c>
      <c r="Y102" s="1786">
        <f t="shared" si="31"/>
        <v>110129</v>
      </c>
      <c r="AA102" s="1798" t="s">
        <v>683</v>
      </c>
      <c r="AB102" s="1798">
        <v>0</v>
      </c>
      <c r="AC102" s="1790" t="s">
        <v>683</v>
      </c>
      <c r="AD102" s="1775">
        <v>38</v>
      </c>
      <c r="AE102" s="1775">
        <v>91</v>
      </c>
      <c r="AF102" s="1784" t="s">
        <v>800</v>
      </c>
      <c r="AG102" s="1785">
        <v>110.14100000000001</v>
      </c>
      <c r="AH102" s="1786">
        <f t="shared" si="32"/>
        <v>110141</v>
      </c>
      <c r="AJ102" s="1798" t="s">
        <v>683</v>
      </c>
      <c r="AK102" s="1798">
        <v>0</v>
      </c>
      <c r="AL102" s="1790" t="s">
        <v>683</v>
      </c>
      <c r="AM102" s="1775">
        <v>38</v>
      </c>
      <c r="AN102" s="1775">
        <v>91</v>
      </c>
      <c r="AO102" s="1784" t="s">
        <v>800</v>
      </c>
      <c r="AP102" s="1785">
        <v>110.14700000000001</v>
      </c>
      <c r="AQ102" s="1786">
        <f t="shared" si="33"/>
        <v>110147</v>
      </c>
    </row>
    <row r="103" spans="1:43">
      <c r="A103" s="1681"/>
      <c r="B103" s="817"/>
      <c r="C103" s="866" t="str">
        <f>+Datos!G104</f>
        <v>CHILCA</v>
      </c>
      <c r="D103" s="863" t="str">
        <f>+Datos!H104</f>
        <v>TG3</v>
      </c>
      <c r="E103" s="1822">
        <f t="shared" si="26"/>
        <v>152754.92216119255</v>
      </c>
      <c r="F103" s="1823">
        <f t="shared" si="34"/>
        <v>152755</v>
      </c>
      <c r="G103" s="1469">
        <f>+Datos!K104*1000</f>
        <v>189693.94311673508</v>
      </c>
      <c r="H103" s="1470">
        <f t="shared" si="23"/>
        <v>187980.44878887798</v>
      </c>
      <c r="I103" s="1822">
        <f t="shared" si="27"/>
        <v>152772.22393048144</v>
      </c>
      <c r="J103" s="2202">
        <f t="shared" si="35"/>
        <v>152772</v>
      </c>
      <c r="K103" s="1469">
        <f t="shared" si="28"/>
        <v>189693.94311673508</v>
      </c>
      <c r="L103" s="1470">
        <f t="shared" si="24"/>
        <v>187634.82542807271</v>
      </c>
      <c r="M103" s="1822">
        <f t="shared" si="29"/>
        <v>152780.35910212592</v>
      </c>
      <c r="N103" s="1823">
        <f t="shared" si="36"/>
        <v>152781</v>
      </c>
      <c r="O103" s="1469">
        <f t="shared" si="30"/>
        <v>189693.94311673508</v>
      </c>
      <c r="P103" s="1470">
        <f t="shared" si="25"/>
        <v>187637.35850113718</v>
      </c>
      <c r="Q103" s="1781"/>
      <c r="R103" s="1798" t="s">
        <v>935</v>
      </c>
      <c r="S103" s="1798">
        <v>0.39100000000000001</v>
      </c>
      <c r="T103" s="1787" t="s">
        <v>772</v>
      </c>
      <c r="U103" s="1775">
        <v>74</v>
      </c>
      <c r="V103" s="1775">
        <v>92</v>
      </c>
      <c r="W103" s="1784" t="s">
        <v>802</v>
      </c>
      <c r="X103" s="1785">
        <v>137.886</v>
      </c>
      <c r="Y103" s="1786">
        <f t="shared" si="31"/>
        <v>137886</v>
      </c>
      <c r="AA103" s="1798" t="s">
        <v>935</v>
      </c>
      <c r="AB103" s="1798">
        <v>0.39100000000000001</v>
      </c>
      <c r="AC103" s="1787" t="s">
        <v>772</v>
      </c>
      <c r="AD103" s="1775">
        <v>74</v>
      </c>
      <c r="AE103" s="1775">
        <v>92</v>
      </c>
      <c r="AF103" s="1784" t="s">
        <v>802</v>
      </c>
      <c r="AG103" s="1785">
        <v>137.90199999999999</v>
      </c>
      <c r="AH103" s="1786">
        <f t="shared" si="32"/>
        <v>137902</v>
      </c>
      <c r="AJ103" s="1798" t="s">
        <v>935</v>
      </c>
      <c r="AK103" s="1798">
        <v>0.39100000000000001</v>
      </c>
      <c r="AL103" s="1787" t="s">
        <v>772</v>
      </c>
      <c r="AM103" s="1775">
        <v>74</v>
      </c>
      <c r="AN103" s="1775">
        <v>92</v>
      </c>
      <c r="AO103" s="1784" t="s">
        <v>802</v>
      </c>
      <c r="AP103" s="1785">
        <v>137.90899999999999</v>
      </c>
      <c r="AQ103" s="1786">
        <f t="shared" si="33"/>
        <v>137909</v>
      </c>
    </row>
    <row r="104" spans="1:43">
      <c r="A104" s="1681"/>
      <c r="B104" s="817"/>
      <c r="C104" s="864" t="str">
        <f>+Datos!G105</f>
        <v>HUANCHOR</v>
      </c>
      <c r="D104" s="872" t="str">
        <f>+Datos!H105</f>
        <v xml:space="preserve"> </v>
      </c>
      <c r="E104" s="1826">
        <f t="shared" si="26"/>
        <v>15809.068980252358</v>
      </c>
      <c r="F104" s="1827">
        <f t="shared" si="34"/>
        <v>15809</v>
      </c>
      <c r="G104" s="862">
        <f>+Datos!K105*1000</f>
        <v>19632</v>
      </c>
      <c r="H104" s="861">
        <f t="shared" si="23"/>
        <v>19454.570488058474</v>
      </c>
      <c r="I104" s="1826">
        <f t="shared" si="27"/>
        <v>15810.859592694162</v>
      </c>
      <c r="J104" s="1827">
        <f t="shared" si="35"/>
        <v>15811</v>
      </c>
      <c r="K104" s="862">
        <f t="shared" si="28"/>
        <v>19632</v>
      </c>
      <c r="L104" s="861">
        <f t="shared" si="24"/>
        <v>19419.096593899783</v>
      </c>
      <c r="M104" s="1826">
        <f t="shared" si="29"/>
        <v>15811.701526216657</v>
      </c>
      <c r="N104" s="1827">
        <f t="shared" si="36"/>
        <v>15812</v>
      </c>
      <c r="O104" s="862">
        <f t="shared" si="30"/>
        <v>19632</v>
      </c>
      <c r="P104" s="861">
        <f t="shared" si="25"/>
        <v>19419.442945261395</v>
      </c>
      <c r="Q104" s="1781"/>
      <c r="R104" s="1798" t="s">
        <v>934</v>
      </c>
      <c r="S104" s="1798">
        <v>14.917</v>
      </c>
      <c r="T104" s="1791" t="s">
        <v>713</v>
      </c>
      <c r="U104" s="1775">
        <v>50</v>
      </c>
      <c r="V104" s="1775">
        <v>93</v>
      </c>
      <c r="W104" s="1784" t="s">
        <v>803</v>
      </c>
      <c r="X104" s="1785">
        <v>136.44800000000001</v>
      </c>
      <c r="Y104" s="1786">
        <f t="shared" si="31"/>
        <v>136448</v>
      </c>
      <c r="AA104" s="1798" t="s">
        <v>934</v>
      </c>
      <c r="AB104" s="1798">
        <v>14.919</v>
      </c>
      <c r="AC104" s="1791" t="s">
        <v>713</v>
      </c>
      <c r="AD104" s="1775">
        <v>50</v>
      </c>
      <c r="AE104" s="1775">
        <v>93</v>
      </c>
      <c r="AF104" s="1784" t="s">
        <v>803</v>
      </c>
      <c r="AG104" s="1785">
        <v>136.46299999999999</v>
      </c>
      <c r="AH104" s="1786">
        <f t="shared" si="32"/>
        <v>136463</v>
      </c>
      <c r="AJ104" s="1798" t="s">
        <v>934</v>
      </c>
      <c r="AK104" s="1798">
        <v>14.92</v>
      </c>
      <c r="AL104" s="1791" t="s">
        <v>713</v>
      </c>
      <c r="AM104" s="1775">
        <v>50</v>
      </c>
      <c r="AN104" s="1775">
        <v>93</v>
      </c>
      <c r="AO104" s="1784" t="s">
        <v>803</v>
      </c>
      <c r="AP104" s="1785">
        <v>136.471</v>
      </c>
      <c r="AQ104" s="1786">
        <f t="shared" si="33"/>
        <v>136471</v>
      </c>
    </row>
    <row r="105" spans="1:43">
      <c r="A105" s="1681"/>
      <c r="B105" s="817"/>
      <c r="C105" s="871" t="str">
        <f>+Datos!G106</f>
        <v>KALLPA</v>
      </c>
      <c r="D105" s="873" t="str">
        <f>+Datos!H106</f>
        <v>TG1</v>
      </c>
      <c r="E105" s="1818">
        <f t="shared" si="26"/>
        <v>151884.8986025241</v>
      </c>
      <c r="F105" s="1819">
        <f t="shared" si="34"/>
        <v>151885</v>
      </c>
      <c r="G105" s="800">
        <f>+Datos!K106*1000</f>
        <v>188613.53145396645</v>
      </c>
      <c r="H105" s="856">
        <f t="shared" si="23"/>
        <v>186909.8259585528</v>
      </c>
      <c r="I105" s="1818">
        <f t="shared" si="27"/>
        <v>151902.10182869129</v>
      </c>
      <c r="J105" s="1819">
        <f t="shared" si="35"/>
        <v>151902</v>
      </c>
      <c r="K105" s="800">
        <f t="shared" si="28"/>
        <v>188613.53145396645</v>
      </c>
      <c r="L105" s="856">
        <f t="shared" si="24"/>
        <v>186566.28997574883</v>
      </c>
      <c r="M105" s="1818">
        <f t="shared" si="29"/>
        <v>151910.19066604497</v>
      </c>
      <c r="N105" s="1819">
        <f t="shared" si="36"/>
        <v>151911</v>
      </c>
      <c r="O105" s="800">
        <f t="shared" si="30"/>
        <v>188613.53145396645</v>
      </c>
      <c r="P105" s="856">
        <f t="shared" si="25"/>
        <v>186568.87156954236</v>
      </c>
      <c r="Q105" s="1781"/>
      <c r="R105" s="1798" t="s">
        <v>934</v>
      </c>
      <c r="S105" s="1798">
        <v>0</v>
      </c>
      <c r="T105" s="1791" t="s">
        <v>713</v>
      </c>
      <c r="U105" s="1775">
        <v>51</v>
      </c>
      <c r="V105" s="1775">
        <v>94</v>
      </c>
      <c r="W105" s="1784" t="s">
        <v>805</v>
      </c>
      <c r="X105" s="1785">
        <v>152.755</v>
      </c>
      <c r="Y105" s="1786">
        <f t="shared" si="31"/>
        <v>152755</v>
      </c>
      <c r="AA105" s="1798" t="s">
        <v>934</v>
      </c>
      <c r="AB105" s="1798">
        <v>0</v>
      </c>
      <c r="AC105" s="1791" t="s">
        <v>713</v>
      </c>
      <c r="AD105" s="1775">
        <v>51</v>
      </c>
      <c r="AE105" s="1775">
        <v>94</v>
      </c>
      <c r="AF105" s="1784" t="s">
        <v>805</v>
      </c>
      <c r="AG105" s="1785">
        <v>152.77199999999999</v>
      </c>
      <c r="AH105" s="1786">
        <f t="shared" si="32"/>
        <v>152772</v>
      </c>
      <c r="AJ105" s="1798" t="s">
        <v>934</v>
      </c>
      <c r="AK105" s="1798">
        <v>0</v>
      </c>
      <c r="AL105" s="1791" t="s">
        <v>713</v>
      </c>
      <c r="AM105" s="1775">
        <v>51</v>
      </c>
      <c r="AN105" s="1775">
        <v>94</v>
      </c>
      <c r="AO105" s="1784" t="s">
        <v>805</v>
      </c>
      <c r="AP105" s="1785">
        <v>152.78100000000001</v>
      </c>
      <c r="AQ105" s="1786">
        <f t="shared" si="33"/>
        <v>152781</v>
      </c>
    </row>
    <row r="106" spans="1:43">
      <c r="A106" s="1681"/>
      <c r="B106" s="817"/>
      <c r="C106" s="871" t="str">
        <f>+Datos!G107</f>
        <v>KALLPA</v>
      </c>
      <c r="D106" s="873" t="str">
        <f>+Datos!H107</f>
        <v>TG2</v>
      </c>
      <c r="E106" s="1818">
        <f t="shared" si="26"/>
        <v>155406.2763366689</v>
      </c>
      <c r="F106" s="1819">
        <f t="shared" si="34"/>
        <v>155406</v>
      </c>
      <c r="G106" s="800">
        <f>+Datos!K107*1000</f>
        <v>192986.44473324213</v>
      </c>
      <c r="H106" s="856">
        <f t="shared" si="23"/>
        <v>191242.77191898381</v>
      </c>
      <c r="I106" s="1818">
        <f t="shared" si="27"/>
        <v>155423.87841129396</v>
      </c>
      <c r="J106" s="1819">
        <f t="shared" si="35"/>
        <v>155424</v>
      </c>
      <c r="K106" s="800">
        <f t="shared" si="28"/>
        <v>192986.44473324213</v>
      </c>
      <c r="L106" s="856">
        <f t="shared" si="24"/>
        <v>190892.01625515652</v>
      </c>
      <c r="M106" s="1818">
        <f t="shared" si="29"/>
        <v>155432.15478441989</v>
      </c>
      <c r="N106" s="1819">
        <f t="shared" si="36"/>
        <v>155432</v>
      </c>
      <c r="O106" s="800">
        <f t="shared" si="30"/>
        <v>192986.44473324213</v>
      </c>
      <c r="P106" s="856">
        <f t="shared" si="25"/>
        <v>190893.17327775544</v>
      </c>
      <c r="Q106" s="1781"/>
      <c r="R106" s="1798" t="s">
        <v>934</v>
      </c>
      <c r="S106" s="1798">
        <v>20.489000000000001</v>
      </c>
      <c r="T106" s="1787" t="s">
        <v>713</v>
      </c>
      <c r="U106" s="1775">
        <v>52</v>
      </c>
      <c r="V106" s="1775">
        <v>95</v>
      </c>
      <c r="W106" s="1784" t="s">
        <v>808</v>
      </c>
      <c r="X106" s="1785">
        <v>15.808999999999999</v>
      </c>
      <c r="Y106" s="1786">
        <f t="shared" si="31"/>
        <v>15809</v>
      </c>
      <c r="AA106" s="1798" t="s">
        <v>934</v>
      </c>
      <c r="AB106" s="1798">
        <v>20.491</v>
      </c>
      <c r="AC106" s="1787" t="s">
        <v>713</v>
      </c>
      <c r="AD106" s="1775">
        <v>52</v>
      </c>
      <c r="AE106" s="1775">
        <v>95</v>
      </c>
      <c r="AF106" s="1784" t="s">
        <v>808</v>
      </c>
      <c r="AG106" s="1785">
        <v>15.811</v>
      </c>
      <c r="AH106" s="1786">
        <f t="shared" si="32"/>
        <v>15811</v>
      </c>
      <c r="AJ106" s="1798" t="s">
        <v>934</v>
      </c>
      <c r="AK106" s="1798">
        <v>20.492000000000001</v>
      </c>
      <c r="AL106" s="1787" t="s">
        <v>713</v>
      </c>
      <c r="AM106" s="1775">
        <v>52</v>
      </c>
      <c r="AN106" s="1775">
        <v>95</v>
      </c>
      <c r="AO106" s="1784" t="s">
        <v>808</v>
      </c>
      <c r="AP106" s="1785">
        <v>15.811999999999999</v>
      </c>
      <c r="AQ106" s="1786">
        <f t="shared" si="33"/>
        <v>15812</v>
      </c>
    </row>
    <row r="107" spans="1:43">
      <c r="A107" s="1681"/>
      <c r="B107" s="817"/>
      <c r="C107" s="866" t="str">
        <f>+Datos!G108</f>
        <v>KALLPA</v>
      </c>
      <c r="D107" s="863" t="str">
        <f>+Datos!H108</f>
        <v>TG3</v>
      </c>
      <c r="E107" s="1822">
        <f t="shared" si="26"/>
        <v>157592.52263865652</v>
      </c>
      <c r="F107" s="1823">
        <f t="shared" si="34"/>
        <v>157593</v>
      </c>
      <c r="G107" s="805">
        <f>+Datos!K108*1000</f>
        <v>195701.36662106702</v>
      </c>
      <c r="H107" s="865">
        <f t="shared" si="23"/>
        <v>193934.09620624955</v>
      </c>
      <c r="I107" s="1822">
        <f t="shared" si="27"/>
        <v>157610.37233822609</v>
      </c>
      <c r="J107" s="1823">
        <f t="shared" si="35"/>
        <v>157611</v>
      </c>
      <c r="K107" s="805">
        <f t="shared" si="28"/>
        <v>195701.36662106702</v>
      </c>
      <c r="L107" s="865">
        <f t="shared" si="24"/>
        <v>193578.09330599828</v>
      </c>
      <c r="M107" s="1822">
        <f t="shared" si="29"/>
        <v>157618.76514287954</v>
      </c>
      <c r="N107" s="1823">
        <f t="shared" si="36"/>
        <v>157619</v>
      </c>
      <c r="O107" s="805">
        <f t="shared" si="30"/>
        <v>195701.36662106702</v>
      </c>
      <c r="P107" s="865">
        <f t="shared" si="25"/>
        <v>193579.12835752312</v>
      </c>
      <c r="Q107" s="1781"/>
      <c r="R107" s="1798" t="s">
        <v>934</v>
      </c>
      <c r="S107" s="1798">
        <v>0.995</v>
      </c>
      <c r="T107" s="1787" t="s">
        <v>713</v>
      </c>
      <c r="U107" s="1775">
        <v>53</v>
      </c>
      <c r="V107" s="1775">
        <v>96</v>
      </c>
      <c r="W107" s="1784" t="s">
        <v>809</v>
      </c>
      <c r="X107" s="1785">
        <v>151.88499999999999</v>
      </c>
      <c r="Y107" s="1786">
        <f t="shared" si="31"/>
        <v>151885</v>
      </c>
      <c r="AA107" s="1798" t="s">
        <v>934</v>
      </c>
      <c r="AB107" s="1798">
        <v>0.995</v>
      </c>
      <c r="AC107" s="1787" t="s">
        <v>713</v>
      </c>
      <c r="AD107" s="1775">
        <v>53</v>
      </c>
      <c r="AE107" s="1775">
        <v>96</v>
      </c>
      <c r="AF107" s="1784" t="s">
        <v>809</v>
      </c>
      <c r="AG107" s="1785">
        <v>151.90199999999999</v>
      </c>
      <c r="AH107" s="1786">
        <f t="shared" si="32"/>
        <v>151902</v>
      </c>
      <c r="AJ107" s="1798" t="s">
        <v>934</v>
      </c>
      <c r="AK107" s="1798">
        <v>0.995</v>
      </c>
      <c r="AL107" s="1787" t="s">
        <v>713</v>
      </c>
      <c r="AM107" s="1775">
        <v>53</v>
      </c>
      <c r="AN107" s="1775">
        <v>96</v>
      </c>
      <c r="AO107" s="1784" t="s">
        <v>809</v>
      </c>
      <c r="AP107" s="1785">
        <v>151.911</v>
      </c>
      <c r="AQ107" s="1786">
        <f t="shared" si="33"/>
        <v>151911</v>
      </c>
    </row>
    <row r="108" spans="1:43">
      <c r="A108" s="1681"/>
      <c r="B108" s="817"/>
      <c r="C108" s="870" t="str">
        <f>+Datos!G109</f>
        <v>SANTA CRUZ I</v>
      </c>
      <c r="D108" s="869" t="str">
        <f>+Datos!H109</f>
        <v xml:space="preserve"> </v>
      </c>
      <c r="E108" s="1820">
        <f t="shared" si="26"/>
        <v>1800.584669918718</v>
      </c>
      <c r="F108" s="1821">
        <f t="shared" si="34"/>
        <v>1801</v>
      </c>
      <c r="G108" s="868">
        <f>+Datos!K109*1000</f>
        <v>2236</v>
      </c>
      <c r="H108" s="867">
        <f t="shared" ref="H108:H125" si="37">+F108*F$128</f>
        <v>2216.3123188685754</v>
      </c>
      <c r="I108" s="1820">
        <f t="shared" si="27"/>
        <v>1800.7886129413278</v>
      </c>
      <c r="J108" s="1821">
        <f t="shared" si="35"/>
        <v>1801</v>
      </c>
      <c r="K108" s="868">
        <f t="shared" si="28"/>
        <v>2236</v>
      </c>
      <c r="L108" s="867">
        <f t="shared" ref="L108:L125" si="38">+J108*J$128</f>
        <v>2211.991206477358</v>
      </c>
      <c r="M108" s="1820">
        <f t="shared" si="29"/>
        <v>1800.8845055328263</v>
      </c>
      <c r="N108" s="1821">
        <f t="shared" si="36"/>
        <v>1801</v>
      </c>
      <c r="O108" s="868">
        <f t="shared" si="30"/>
        <v>2236</v>
      </c>
      <c r="P108" s="867">
        <f t="shared" ref="P108:P125" si="39">+N108*N$128</f>
        <v>2211.8907629911314</v>
      </c>
      <c r="Q108" s="1793"/>
      <c r="R108" s="1798" t="s">
        <v>933</v>
      </c>
      <c r="S108" s="1798">
        <v>42.356000000000002</v>
      </c>
      <c r="T108" s="1787" t="s">
        <v>626</v>
      </c>
      <c r="U108" s="1775">
        <v>17</v>
      </c>
      <c r="V108" s="1775">
        <v>97</v>
      </c>
      <c r="W108" s="1784" t="s">
        <v>810</v>
      </c>
      <c r="X108" s="1785">
        <v>155.40600000000001</v>
      </c>
      <c r="Y108" s="1786">
        <f t="shared" si="31"/>
        <v>155406</v>
      </c>
      <c r="AA108" s="1798" t="s">
        <v>933</v>
      </c>
      <c r="AB108" s="1798">
        <v>42.36</v>
      </c>
      <c r="AC108" s="1787" t="s">
        <v>626</v>
      </c>
      <c r="AD108" s="1775">
        <v>17</v>
      </c>
      <c r="AE108" s="1775">
        <v>97</v>
      </c>
      <c r="AF108" s="1784" t="s">
        <v>810</v>
      </c>
      <c r="AG108" s="1785">
        <v>155.42400000000001</v>
      </c>
      <c r="AH108" s="1786">
        <f t="shared" si="32"/>
        <v>155424</v>
      </c>
      <c r="AJ108" s="1798" t="s">
        <v>933</v>
      </c>
      <c r="AK108" s="1798">
        <v>42.362000000000002</v>
      </c>
      <c r="AL108" s="1787" t="s">
        <v>626</v>
      </c>
      <c r="AM108" s="1775">
        <v>17</v>
      </c>
      <c r="AN108" s="1775">
        <v>97</v>
      </c>
      <c r="AO108" s="1784" t="s">
        <v>810</v>
      </c>
      <c r="AP108" s="1785">
        <v>155.43199999999999</v>
      </c>
      <c r="AQ108" s="1786">
        <f t="shared" si="33"/>
        <v>155432</v>
      </c>
    </row>
    <row r="109" spans="1:43">
      <c r="A109" s="1681"/>
      <c r="B109" s="817"/>
      <c r="C109" s="866" t="str">
        <f>+Datos!G110</f>
        <v>SANTA CRUZ II</v>
      </c>
      <c r="D109" s="863" t="str">
        <f>+Datos!H110</f>
        <v xml:space="preserve"> </v>
      </c>
      <c r="E109" s="1822">
        <f t="shared" ref="E109:E124" si="40">+G109/E$136</f>
        <v>2089.6767524325014</v>
      </c>
      <c r="F109" s="1823">
        <f t="shared" si="34"/>
        <v>2090</v>
      </c>
      <c r="G109" s="805">
        <f>+Datos!K110*1000</f>
        <v>2595</v>
      </c>
      <c r="H109" s="865">
        <f t="shared" si="37"/>
        <v>2571.9559946892409</v>
      </c>
      <c r="I109" s="1822">
        <f t="shared" si="27"/>
        <v>2089.9134394377215</v>
      </c>
      <c r="J109" s="1823">
        <f t="shared" si="35"/>
        <v>2090</v>
      </c>
      <c r="K109" s="805">
        <f t="shared" si="28"/>
        <v>2595</v>
      </c>
      <c r="L109" s="865">
        <f t="shared" si="38"/>
        <v>2566.9414889159793</v>
      </c>
      <c r="M109" s="1822">
        <f t="shared" si="29"/>
        <v>2090.0247280222202</v>
      </c>
      <c r="N109" s="1823">
        <f t="shared" si="36"/>
        <v>2090</v>
      </c>
      <c r="O109" s="805">
        <f t="shared" si="30"/>
        <v>2595</v>
      </c>
      <c r="P109" s="865">
        <f t="shared" si="39"/>
        <v>2566.824927624356</v>
      </c>
      <c r="Q109" s="1781"/>
      <c r="R109" s="1798" t="s">
        <v>932</v>
      </c>
      <c r="S109" s="1798">
        <v>41.536000000000001</v>
      </c>
      <c r="T109" s="1787" t="s">
        <v>630</v>
      </c>
      <c r="U109" s="1775">
        <v>18</v>
      </c>
      <c r="V109" s="1775">
        <v>98</v>
      </c>
      <c r="W109" s="1784" t="s">
        <v>811</v>
      </c>
      <c r="X109" s="1785">
        <v>157.59299999999999</v>
      </c>
      <c r="Y109" s="1786">
        <f t="shared" si="31"/>
        <v>157593</v>
      </c>
      <c r="AA109" s="1798" t="s">
        <v>932</v>
      </c>
      <c r="AB109" s="1798">
        <v>41.54</v>
      </c>
      <c r="AC109" s="1787" t="s">
        <v>630</v>
      </c>
      <c r="AD109" s="1775">
        <v>18</v>
      </c>
      <c r="AE109" s="1775">
        <v>98</v>
      </c>
      <c r="AF109" s="1784" t="s">
        <v>811</v>
      </c>
      <c r="AG109" s="1785">
        <v>157.61099999999999</v>
      </c>
      <c r="AH109" s="1786">
        <f t="shared" si="32"/>
        <v>157611</v>
      </c>
      <c r="AJ109" s="1798" t="s">
        <v>932</v>
      </c>
      <c r="AK109" s="1798">
        <v>41.542000000000002</v>
      </c>
      <c r="AL109" s="1787" t="s">
        <v>630</v>
      </c>
      <c r="AM109" s="1775">
        <v>18</v>
      </c>
      <c r="AN109" s="1775">
        <v>98</v>
      </c>
      <c r="AO109" s="1784" t="s">
        <v>811</v>
      </c>
      <c r="AP109" s="1785">
        <v>157.619</v>
      </c>
      <c r="AQ109" s="1786">
        <f t="shared" si="33"/>
        <v>157619</v>
      </c>
    </row>
    <row r="110" spans="1:43">
      <c r="A110" s="1681"/>
      <c r="B110" s="817"/>
      <c r="C110" s="871" t="str">
        <f>+Datos!G111</f>
        <v>OQUENDO</v>
      </c>
      <c r="D110" s="873" t="str">
        <f>+Datos!H111</f>
        <v>TG1</v>
      </c>
      <c r="E110" s="1818">
        <f t="shared" si="40"/>
        <v>22408.558162860936</v>
      </c>
      <c r="F110" s="1819">
        <f t="shared" si="34"/>
        <v>22409</v>
      </c>
      <c r="G110" s="800">
        <f>+Datos!K111*1000</f>
        <v>27827.37012551535</v>
      </c>
      <c r="H110" s="856">
        <f t="shared" si="37"/>
        <v>27576.53678707713</v>
      </c>
      <c r="I110" s="1818">
        <f t="shared" si="27"/>
        <v>22411.096265711865</v>
      </c>
      <c r="J110" s="1819">
        <f t="shared" si="35"/>
        <v>22411</v>
      </c>
      <c r="K110" s="800">
        <f t="shared" si="28"/>
        <v>27827.37012551535</v>
      </c>
      <c r="L110" s="856">
        <f t="shared" si="38"/>
        <v>27525.22761152919</v>
      </c>
      <c r="M110" s="1818">
        <f t="shared" si="29"/>
        <v>22412.289664028467</v>
      </c>
      <c r="N110" s="1819">
        <f t="shared" si="36"/>
        <v>22412</v>
      </c>
      <c r="O110" s="800">
        <f t="shared" si="30"/>
        <v>27827.37012551535</v>
      </c>
      <c r="P110" s="856">
        <f t="shared" si="39"/>
        <v>27525.205874601466</v>
      </c>
      <c r="Q110" s="1781"/>
      <c r="R110" s="1798" t="s">
        <v>931</v>
      </c>
      <c r="S110" s="1798">
        <v>1.8009999999999999</v>
      </c>
      <c r="T110" s="1787" t="s">
        <v>813</v>
      </c>
      <c r="U110" s="1775">
        <v>99</v>
      </c>
      <c r="V110" s="1775">
        <v>99</v>
      </c>
      <c r="W110" s="1784" t="s">
        <v>813</v>
      </c>
      <c r="X110" s="1785">
        <v>1.8009999999999999</v>
      </c>
      <c r="Y110" s="1786">
        <f t="shared" si="31"/>
        <v>1801</v>
      </c>
      <c r="AA110" s="1798" t="s">
        <v>931</v>
      </c>
      <c r="AB110" s="1798">
        <v>1.8009999999999999</v>
      </c>
      <c r="AC110" s="1787" t="s">
        <v>813</v>
      </c>
      <c r="AD110" s="1775">
        <v>99</v>
      </c>
      <c r="AE110" s="1775">
        <v>99</v>
      </c>
      <c r="AF110" s="1784" t="s">
        <v>813</v>
      </c>
      <c r="AG110" s="1785">
        <v>1.8009999999999999</v>
      </c>
      <c r="AH110" s="1786">
        <f t="shared" si="32"/>
        <v>1801</v>
      </c>
      <c r="AJ110" s="1798" t="s">
        <v>931</v>
      </c>
      <c r="AK110" s="1798">
        <v>1.8009999999999999</v>
      </c>
      <c r="AL110" s="1787" t="s">
        <v>813</v>
      </c>
      <c r="AM110" s="1775">
        <v>99</v>
      </c>
      <c r="AN110" s="1775">
        <v>99</v>
      </c>
      <c r="AO110" s="1784" t="s">
        <v>813</v>
      </c>
      <c r="AP110" s="1785">
        <v>1.8009999999999999</v>
      </c>
      <c r="AQ110" s="1786">
        <f t="shared" si="33"/>
        <v>1801</v>
      </c>
    </row>
    <row r="111" spans="1:43">
      <c r="A111" s="1681"/>
      <c r="B111" s="817"/>
      <c r="C111" s="870" t="str">
        <f>+Datos!G25</f>
        <v>YANANGO</v>
      </c>
      <c r="D111" s="869" t="str">
        <f>+Datos!H25</f>
        <v xml:space="preserve"> </v>
      </c>
      <c r="E111" s="1820">
        <f t="shared" si="40"/>
        <v>11626.494393688037</v>
      </c>
      <c r="F111" s="1821">
        <f>+Y26</f>
        <v>11627</v>
      </c>
      <c r="G111" s="868">
        <f>+Datos!K25*1000</f>
        <v>14438</v>
      </c>
      <c r="H111" s="867">
        <f t="shared" si="37"/>
        <v>14308.197296771197</v>
      </c>
      <c r="I111" s="1820">
        <f t="shared" si="27"/>
        <v>11627.81126728394</v>
      </c>
      <c r="J111" s="1821">
        <f>+AH26</f>
        <v>11628</v>
      </c>
      <c r="K111" s="868">
        <f t="shared" si="28"/>
        <v>14438</v>
      </c>
      <c r="L111" s="867">
        <f t="shared" si="38"/>
        <v>14281.529011059811</v>
      </c>
      <c r="M111" s="1820">
        <f t="shared" si="29"/>
        <v>11628.430452094341</v>
      </c>
      <c r="N111" s="1821">
        <f>+AQ26</f>
        <v>11628</v>
      </c>
      <c r="O111" s="868">
        <f t="shared" si="30"/>
        <v>14438</v>
      </c>
      <c r="P111" s="867">
        <f t="shared" si="39"/>
        <v>14280.880506419144</v>
      </c>
      <c r="Q111" s="1781"/>
      <c r="R111" s="1798" t="s">
        <v>931</v>
      </c>
      <c r="S111" s="1798">
        <v>2.09</v>
      </c>
      <c r="T111" s="1787" t="s">
        <v>813</v>
      </c>
      <c r="U111" s="1775">
        <v>100</v>
      </c>
      <c r="V111" s="1775">
        <v>100</v>
      </c>
      <c r="W111" s="1784" t="s">
        <v>813</v>
      </c>
      <c r="X111" s="1785">
        <v>2.09</v>
      </c>
      <c r="Y111" s="1786">
        <f t="shared" si="31"/>
        <v>2090</v>
      </c>
      <c r="AA111" s="1798" t="s">
        <v>931</v>
      </c>
      <c r="AB111" s="1798">
        <v>2.09</v>
      </c>
      <c r="AC111" s="1787" t="s">
        <v>813</v>
      </c>
      <c r="AD111" s="1775">
        <v>100</v>
      </c>
      <c r="AE111" s="1775">
        <v>100</v>
      </c>
      <c r="AF111" s="1784" t="s">
        <v>813</v>
      </c>
      <c r="AG111" s="1785">
        <v>2.09</v>
      </c>
      <c r="AH111" s="1786">
        <f t="shared" si="32"/>
        <v>2090</v>
      </c>
      <c r="AJ111" s="1798" t="s">
        <v>931</v>
      </c>
      <c r="AK111" s="1798">
        <v>2.09</v>
      </c>
      <c r="AL111" s="1787" t="s">
        <v>813</v>
      </c>
      <c r="AM111" s="1775">
        <v>100</v>
      </c>
      <c r="AN111" s="1775">
        <v>100</v>
      </c>
      <c r="AO111" s="1784" t="s">
        <v>813</v>
      </c>
      <c r="AP111" s="1785">
        <v>2.09</v>
      </c>
      <c r="AQ111" s="1786">
        <f t="shared" si="33"/>
        <v>2090</v>
      </c>
    </row>
    <row r="112" spans="1:43">
      <c r="A112" s="1681"/>
      <c r="B112" s="817"/>
      <c r="C112" s="866" t="str">
        <f>+Datos!G26</f>
        <v>CHIMAY</v>
      </c>
      <c r="D112" s="863" t="str">
        <f>+Datos!H26</f>
        <v xml:space="preserve"> </v>
      </c>
      <c r="E112" s="1818">
        <f t="shared" si="40"/>
        <v>121515.30710676858</v>
      </c>
      <c r="F112" s="1819">
        <f>+Y27</f>
        <v>121515</v>
      </c>
      <c r="G112" s="800">
        <f>+Datos!K26*1000</f>
        <v>150900</v>
      </c>
      <c r="H112" s="856">
        <f t="shared" si="37"/>
        <v>149536.47497352303</v>
      </c>
      <c r="I112" s="1818">
        <f t="shared" si="27"/>
        <v>121529.07052452878</v>
      </c>
      <c r="J112" s="1819">
        <f>+AH27</f>
        <v>121529</v>
      </c>
      <c r="K112" s="800">
        <f t="shared" si="28"/>
        <v>150900</v>
      </c>
      <c r="L112" s="856">
        <f t="shared" si="38"/>
        <v>149262.12067295218</v>
      </c>
      <c r="M112" s="1818">
        <f t="shared" si="29"/>
        <v>121535.5419878817</v>
      </c>
      <c r="N112" s="1819">
        <f>+AQ27</f>
        <v>121536</v>
      </c>
      <c r="O112" s="800">
        <f t="shared" si="30"/>
        <v>150900</v>
      </c>
      <c r="P112" s="856">
        <f t="shared" si="39"/>
        <v>149263.93990610226</v>
      </c>
      <c r="Q112" s="1781"/>
      <c r="R112" s="1798" t="s">
        <v>930</v>
      </c>
      <c r="S112" s="1798">
        <v>82.546999999999997</v>
      </c>
      <c r="T112" s="1789" t="s">
        <v>648</v>
      </c>
      <c r="U112" s="1775">
        <v>23</v>
      </c>
      <c r="V112" s="1775">
        <v>101</v>
      </c>
      <c r="W112" s="1784" t="s">
        <v>817</v>
      </c>
      <c r="X112" s="1785">
        <v>22.408999999999999</v>
      </c>
      <c r="Y112" s="1786">
        <f t="shared" si="31"/>
        <v>22409</v>
      </c>
      <c r="AA112" s="1798" t="s">
        <v>930</v>
      </c>
      <c r="AB112" s="1798">
        <v>82.555999999999997</v>
      </c>
      <c r="AC112" s="1789" t="s">
        <v>648</v>
      </c>
      <c r="AD112" s="1775">
        <v>23</v>
      </c>
      <c r="AE112" s="1775">
        <v>101</v>
      </c>
      <c r="AF112" s="1784" t="s">
        <v>817</v>
      </c>
      <c r="AG112" s="1785">
        <v>22.411000000000001</v>
      </c>
      <c r="AH112" s="1786">
        <f t="shared" si="32"/>
        <v>22411</v>
      </c>
      <c r="AJ112" s="1798" t="s">
        <v>930</v>
      </c>
      <c r="AK112" s="1798">
        <v>82.561000000000007</v>
      </c>
      <c r="AL112" s="1789" t="s">
        <v>648</v>
      </c>
      <c r="AM112" s="1775">
        <v>23</v>
      </c>
      <c r="AN112" s="1775">
        <v>101</v>
      </c>
      <c r="AO112" s="1784" t="s">
        <v>817</v>
      </c>
      <c r="AP112" s="1785">
        <v>22.411999999999999</v>
      </c>
      <c r="AQ112" s="1786">
        <f t="shared" si="33"/>
        <v>22412</v>
      </c>
    </row>
    <row r="113" spans="1:43">
      <c r="A113" s="1681"/>
      <c r="B113" s="817"/>
      <c r="C113" s="870" t="str">
        <f>+Datos!G112</f>
        <v>LA JOYA</v>
      </c>
      <c r="D113" s="873" t="str">
        <f>+Datos!H112</f>
        <v xml:space="preserve"> </v>
      </c>
      <c r="E113" s="1820">
        <f t="shared" si="40"/>
        <v>3470.7155310150602</v>
      </c>
      <c r="F113" s="1821">
        <f>+Y113</f>
        <v>3471</v>
      </c>
      <c r="G113" s="868">
        <f>+Datos!K112*1000</f>
        <v>4310</v>
      </c>
      <c r="H113" s="867">
        <f t="shared" si="37"/>
        <v>4271.4159127111743</v>
      </c>
      <c r="I113" s="1820">
        <f t="shared" si="27"/>
        <v>3471.1086412241157</v>
      </c>
      <c r="J113" s="1821">
        <f>+AH113</f>
        <v>3471</v>
      </c>
      <c r="K113" s="868">
        <f t="shared" si="28"/>
        <v>4310</v>
      </c>
      <c r="L113" s="867">
        <f t="shared" si="38"/>
        <v>4263.0879942714655</v>
      </c>
      <c r="M113" s="1820">
        <f t="shared" si="29"/>
        <v>3471.2934789116644</v>
      </c>
      <c r="N113" s="1821">
        <f>+AQ113</f>
        <v>3471</v>
      </c>
      <c r="O113" s="868">
        <f t="shared" si="30"/>
        <v>4310</v>
      </c>
      <c r="P113" s="867">
        <f t="shared" si="39"/>
        <v>4262.8944132938459</v>
      </c>
      <c r="Q113" s="1781"/>
      <c r="R113" s="1798" t="s">
        <v>773</v>
      </c>
      <c r="S113" s="1798">
        <v>0</v>
      </c>
      <c r="T113" s="1792" t="s">
        <v>773</v>
      </c>
      <c r="U113" s="1775">
        <v>75</v>
      </c>
      <c r="V113" s="1775">
        <v>102</v>
      </c>
      <c r="W113" s="1784" t="s">
        <v>819</v>
      </c>
      <c r="X113" s="1785">
        <v>3.4710000000000001</v>
      </c>
      <c r="Y113" s="1786">
        <f t="shared" si="31"/>
        <v>3471</v>
      </c>
      <c r="AA113" s="1798" t="s">
        <v>773</v>
      </c>
      <c r="AB113" s="1798">
        <v>0</v>
      </c>
      <c r="AC113" s="1792" t="s">
        <v>773</v>
      </c>
      <c r="AD113" s="1775">
        <v>75</v>
      </c>
      <c r="AE113" s="1775">
        <v>102</v>
      </c>
      <c r="AF113" s="1784" t="s">
        <v>819</v>
      </c>
      <c r="AG113" s="1785">
        <v>3.4710000000000001</v>
      </c>
      <c r="AH113" s="1786">
        <f t="shared" si="32"/>
        <v>3471</v>
      </c>
      <c r="AJ113" s="1798" t="s">
        <v>773</v>
      </c>
      <c r="AK113" s="1798">
        <v>0</v>
      </c>
      <c r="AL113" s="1792" t="s">
        <v>773</v>
      </c>
      <c r="AM113" s="1775">
        <v>75</v>
      </c>
      <c r="AN113" s="1775">
        <v>102</v>
      </c>
      <c r="AO113" s="1784" t="s">
        <v>819</v>
      </c>
      <c r="AP113" s="1785">
        <v>3.4710000000000001</v>
      </c>
      <c r="AQ113" s="1786">
        <f t="shared" si="33"/>
        <v>3471</v>
      </c>
    </row>
    <row r="114" spans="1:43">
      <c r="A114" s="1681"/>
      <c r="B114" s="817"/>
      <c r="C114" s="864" t="str">
        <f>+Datos!G113</f>
        <v>PLATANAL</v>
      </c>
      <c r="D114" s="872" t="str">
        <f>+Datos!H113</f>
        <v xml:space="preserve"> </v>
      </c>
      <c r="E114" s="1826">
        <f t="shared" si="40"/>
        <v>175052.10076070693</v>
      </c>
      <c r="F114" s="1827">
        <f t="shared" ref="F114:F125" si="41">+Y114</f>
        <v>175052</v>
      </c>
      <c r="G114" s="862">
        <f>+Datos!K113*1000</f>
        <v>217383</v>
      </c>
      <c r="H114" s="861">
        <f t="shared" si="37"/>
        <v>215419.15826906267</v>
      </c>
      <c r="I114" s="1826">
        <f t="shared" si="27"/>
        <v>175071.92801745288</v>
      </c>
      <c r="J114" s="1827">
        <f t="shared" ref="J114:J125" si="42">+AH114</f>
        <v>175072</v>
      </c>
      <c r="K114" s="862">
        <f t="shared" si="28"/>
        <v>217383</v>
      </c>
      <c r="L114" s="861">
        <f t="shared" si="38"/>
        <v>215023.7226543054</v>
      </c>
      <c r="M114" s="1826">
        <f t="shared" si="29"/>
        <v>175081.25065574347</v>
      </c>
      <c r="N114" s="1827">
        <f t="shared" ref="N114:N125" si="43">+AQ114</f>
        <v>175081</v>
      </c>
      <c r="O114" s="862">
        <f t="shared" si="30"/>
        <v>217383</v>
      </c>
      <c r="P114" s="861">
        <f t="shared" si="39"/>
        <v>215025.01203511952</v>
      </c>
      <c r="Q114" s="1781"/>
      <c r="R114" s="1798" t="s">
        <v>929</v>
      </c>
      <c r="S114" s="1798">
        <v>160.51300000000001</v>
      </c>
      <c r="T114" s="1787" t="s">
        <v>638</v>
      </c>
      <c r="U114" s="1775">
        <v>20</v>
      </c>
      <c r="V114" s="1775">
        <v>103</v>
      </c>
      <c r="W114" s="1784" t="s">
        <v>821</v>
      </c>
      <c r="X114" s="1785">
        <v>175.05199999999999</v>
      </c>
      <c r="Y114" s="1786">
        <f t="shared" si="31"/>
        <v>175052</v>
      </c>
      <c r="AA114" s="1798" t="s">
        <v>929</v>
      </c>
      <c r="AB114" s="1798">
        <v>160.53200000000001</v>
      </c>
      <c r="AC114" s="1787" t="s">
        <v>638</v>
      </c>
      <c r="AD114" s="1775">
        <v>20</v>
      </c>
      <c r="AE114" s="1775">
        <v>103</v>
      </c>
      <c r="AF114" s="1784" t="s">
        <v>821</v>
      </c>
      <c r="AG114" s="1785">
        <v>175.072</v>
      </c>
      <c r="AH114" s="1786">
        <f t="shared" si="32"/>
        <v>175072</v>
      </c>
      <c r="AJ114" s="1798" t="s">
        <v>929</v>
      </c>
      <c r="AK114" s="1798">
        <v>160.54000000000002</v>
      </c>
      <c r="AL114" s="1787" t="s">
        <v>638</v>
      </c>
      <c r="AM114" s="1775">
        <v>20</v>
      </c>
      <c r="AN114" s="1775">
        <v>103</v>
      </c>
      <c r="AO114" s="1784" t="s">
        <v>821</v>
      </c>
      <c r="AP114" s="1785">
        <v>175.08099999999999</v>
      </c>
      <c r="AQ114" s="1786">
        <f t="shared" si="33"/>
        <v>175081</v>
      </c>
    </row>
    <row r="115" spans="1:43">
      <c r="A115" s="1681"/>
      <c r="B115" s="817"/>
      <c r="C115" s="871" t="str">
        <f>+Datos!G114</f>
        <v>PARAMONGA</v>
      </c>
      <c r="D115" s="863" t="str">
        <f>+Datos!H114</f>
        <v>TV1</v>
      </c>
      <c r="E115" s="1818">
        <f t="shared" si="40"/>
        <v>8701.6325257117169</v>
      </c>
      <c r="F115" s="1819">
        <f t="shared" si="41"/>
        <v>8702</v>
      </c>
      <c r="G115" s="800">
        <f>+Datos!K114*1000</f>
        <v>10805.851372915287</v>
      </c>
      <c r="H115" s="856">
        <f t="shared" si="37"/>
        <v>10708.689505160657</v>
      </c>
      <c r="I115" s="1818">
        <f t="shared" si="27"/>
        <v>8702.6181151530691</v>
      </c>
      <c r="J115" s="1819">
        <f t="shared" si="42"/>
        <v>8703</v>
      </c>
      <c r="K115" s="800">
        <f t="shared" si="28"/>
        <v>10805.851372915287</v>
      </c>
      <c r="L115" s="856">
        <f t="shared" si="38"/>
        <v>10689.039128246779</v>
      </c>
      <c r="M115" s="1818">
        <f t="shared" si="29"/>
        <v>8703.0815324569594</v>
      </c>
      <c r="N115" s="1819">
        <f t="shared" si="43"/>
        <v>8703</v>
      </c>
      <c r="O115" s="800">
        <f t="shared" si="30"/>
        <v>10805.851372915287</v>
      </c>
      <c r="P115" s="856">
        <f t="shared" si="39"/>
        <v>10688.553753643429</v>
      </c>
      <c r="Q115" s="1781"/>
      <c r="R115" s="1798" t="s">
        <v>1693</v>
      </c>
      <c r="S115" s="1798">
        <v>46.866999999999997</v>
      </c>
      <c r="T115" s="1787" t="s">
        <v>1687</v>
      </c>
      <c r="U115" s="1775">
        <v>48</v>
      </c>
      <c r="V115" s="1775">
        <v>104</v>
      </c>
      <c r="W115" s="1784" t="s">
        <v>823</v>
      </c>
      <c r="X115" s="1785">
        <v>8.702</v>
      </c>
      <c r="Y115" s="1786">
        <f t="shared" si="31"/>
        <v>8702</v>
      </c>
      <c r="AA115" s="1798" t="s">
        <v>1693</v>
      </c>
      <c r="AB115" s="1798">
        <v>46.872</v>
      </c>
      <c r="AC115" s="1787" t="s">
        <v>1687</v>
      </c>
      <c r="AD115" s="1775">
        <v>48</v>
      </c>
      <c r="AE115" s="1775">
        <v>104</v>
      </c>
      <c r="AF115" s="1784" t="s">
        <v>823</v>
      </c>
      <c r="AG115" s="1785">
        <v>8.7029999999999994</v>
      </c>
      <c r="AH115" s="1786">
        <f t="shared" si="32"/>
        <v>8703</v>
      </c>
      <c r="AJ115" s="1798" t="s">
        <v>1693</v>
      </c>
      <c r="AK115" s="1798">
        <v>46.875</v>
      </c>
      <c r="AL115" s="1787" t="s">
        <v>1687</v>
      </c>
      <c r="AM115" s="1775">
        <v>48</v>
      </c>
      <c r="AN115" s="1775">
        <v>104</v>
      </c>
      <c r="AO115" s="1784" t="s">
        <v>823</v>
      </c>
      <c r="AP115" s="1785">
        <v>8.7029999999999994</v>
      </c>
      <c r="AQ115" s="1786">
        <f t="shared" si="33"/>
        <v>8703</v>
      </c>
    </row>
    <row r="116" spans="1:43">
      <c r="A116" s="1681"/>
      <c r="B116" s="817"/>
      <c r="C116" s="864" t="str">
        <f>+Datos!G115</f>
        <v>RONCADOR</v>
      </c>
      <c r="D116" s="863" t="str">
        <f>+Datos!H115</f>
        <v xml:space="preserve"> </v>
      </c>
      <c r="E116" s="1826">
        <f t="shared" si="40"/>
        <v>1300.5117360996107</v>
      </c>
      <c r="F116" s="1827">
        <f t="shared" si="41"/>
        <v>1301</v>
      </c>
      <c r="G116" s="862">
        <f>+Datos!K115*1000</f>
        <v>1615</v>
      </c>
      <c r="H116" s="861">
        <f t="shared" si="37"/>
        <v>1601.0118416701926</v>
      </c>
      <c r="I116" s="1826">
        <f t="shared" si="27"/>
        <v>1300.6590384169249</v>
      </c>
      <c r="J116" s="1827">
        <f t="shared" si="42"/>
        <v>1301</v>
      </c>
      <c r="K116" s="862">
        <f t="shared" si="28"/>
        <v>1615</v>
      </c>
      <c r="L116" s="861">
        <f t="shared" si="38"/>
        <v>1597.8903718084637</v>
      </c>
      <c r="M116" s="1826">
        <f t="shared" si="29"/>
        <v>1300.7282989425378</v>
      </c>
      <c r="N116" s="1827">
        <f t="shared" si="43"/>
        <v>1301</v>
      </c>
      <c r="O116" s="862">
        <f t="shared" si="30"/>
        <v>1615</v>
      </c>
      <c r="P116" s="861">
        <f t="shared" si="39"/>
        <v>1597.8178137987018</v>
      </c>
      <c r="Q116" s="1781"/>
      <c r="R116" s="1798" t="s">
        <v>928</v>
      </c>
      <c r="S116" s="1798">
        <v>4.71</v>
      </c>
      <c r="T116" s="1789" t="s">
        <v>745</v>
      </c>
      <c r="U116" s="1775">
        <v>65</v>
      </c>
      <c r="V116" s="1775">
        <v>105</v>
      </c>
      <c r="W116" s="1784" t="s">
        <v>825</v>
      </c>
      <c r="X116" s="1785">
        <v>1.3009999999999999</v>
      </c>
      <c r="Y116" s="1786">
        <f t="shared" si="31"/>
        <v>1301</v>
      </c>
      <c r="AA116" s="1798" t="s">
        <v>928</v>
      </c>
      <c r="AB116" s="1798">
        <v>4.71</v>
      </c>
      <c r="AC116" s="1789" t="s">
        <v>745</v>
      </c>
      <c r="AD116" s="1775">
        <v>65</v>
      </c>
      <c r="AE116" s="1775">
        <v>105</v>
      </c>
      <c r="AF116" s="1784" t="s">
        <v>825</v>
      </c>
      <c r="AG116" s="1785">
        <v>1.3009999999999999</v>
      </c>
      <c r="AH116" s="1786">
        <f t="shared" si="32"/>
        <v>1301</v>
      </c>
      <c r="AJ116" s="1798" t="s">
        <v>928</v>
      </c>
      <c r="AK116" s="1798">
        <v>4.7110000000000003</v>
      </c>
      <c r="AL116" s="1789" t="s">
        <v>745</v>
      </c>
      <c r="AM116" s="1775">
        <v>65</v>
      </c>
      <c r="AN116" s="1775">
        <v>105</v>
      </c>
      <c r="AO116" s="1784" t="s">
        <v>825</v>
      </c>
      <c r="AP116" s="1785">
        <v>1.3009999999999999</v>
      </c>
      <c r="AQ116" s="1786">
        <f t="shared" si="33"/>
        <v>1301</v>
      </c>
    </row>
    <row r="117" spans="1:43">
      <c r="A117" s="1681"/>
      <c r="B117" s="817"/>
      <c r="C117" s="864" t="str">
        <f>+Datos!G116</f>
        <v>POECHOS II</v>
      </c>
      <c r="D117" s="863" t="str">
        <f>+Datos!H116</f>
        <v xml:space="preserve"> </v>
      </c>
      <c r="E117" s="1826">
        <f t="shared" si="40"/>
        <v>4299.3387981645956</v>
      </c>
      <c r="F117" s="1827">
        <f t="shared" si="41"/>
        <v>4299</v>
      </c>
      <c r="G117" s="862">
        <f>+Datos!K116*1000</f>
        <v>5339</v>
      </c>
      <c r="H117" s="861">
        <f t="shared" si="37"/>
        <v>5290.353502951697</v>
      </c>
      <c r="I117" s="1826">
        <f t="shared" si="27"/>
        <v>4299.8257622959518</v>
      </c>
      <c r="J117" s="1827">
        <f t="shared" si="42"/>
        <v>4300</v>
      </c>
      <c r="K117" s="862">
        <f t="shared" si="28"/>
        <v>5339</v>
      </c>
      <c r="L117" s="861">
        <f t="shared" si="38"/>
        <v>5281.2671781524932</v>
      </c>
      <c r="M117" s="1826">
        <f t="shared" si="29"/>
        <v>4300.0547294453308</v>
      </c>
      <c r="N117" s="1827">
        <f t="shared" si="43"/>
        <v>4300</v>
      </c>
      <c r="O117" s="862">
        <f t="shared" si="30"/>
        <v>5339</v>
      </c>
      <c r="P117" s="861">
        <f t="shared" si="39"/>
        <v>5281.0273630548945</v>
      </c>
      <c r="Q117" s="1781"/>
      <c r="R117" s="1798" t="s">
        <v>927</v>
      </c>
      <c r="S117" s="1798">
        <v>7.5839999999999996</v>
      </c>
      <c r="T117" s="1787" t="s">
        <v>747</v>
      </c>
      <c r="U117" s="1775">
        <v>66</v>
      </c>
      <c r="V117" s="1775">
        <v>106</v>
      </c>
      <c r="W117" s="1784" t="s">
        <v>827</v>
      </c>
      <c r="X117" s="1785">
        <v>4.2990000000000004</v>
      </c>
      <c r="Y117" s="1786">
        <f t="shared" si="31"/>
        <v>4299</v>
      </c>
      <c r="AA117" s="1798" t="s">
        <v>927</v>
      </c>
      <c r="AB117" s="1798">
        <v>7.585</v>
      </c>
      <c r="AC117" s="1787" t="s">
        <v>747</v>
      </c>
      <c r="AD117" s="1775">
        <v>66</v>
      </c>
      <c r="AE117" s="1775">
        <v>106</v>
      </c>
      <c r="AF117" s="1784" t="s">
        <v>827</v>
      </c>
      <c r="AG117" s="1785">
        <v>4.3</v>
      </c>
      <c r="AH117" s="1786">
        <f t="shared" si="32"/>
        <v>4300</v>
      </c>
      <c r="AJ117" s="1798" t="s">
        <v>927</v>
      </c>
      <c r="AK117" s="1798">
        <v>7.585</v>
      </c>
      <c r="AL117" s="1787" t="s">
        <v>747</v>
      </c>
      <c r="AM117" s="1775">
        <v>66</v>
      </c>
      <c r="AN117" s="1775">
        <v>106</v>
      </c>
      <c r="AO117" s="1784" t="s">
        <v>827</v>
      </c>
      <c r="AP117" s="1785">
        <v>4.3</v>
      </c>
      <c r="AQ117" s="1786">
        <f t="shared" si="33"/>
        <v>4300</v>
      </c>
    </row>
    <row r="118" spans="1:43">
      <c r="A118" s="1681"/>
      <c r="B118" s="817"/>
      <c r="C118" s="870" t="str">
        <f>+Datos!G117</f>
        <v>PURMACANA</v>
      </c>
      <c r="D118" s="869"/>
      <c r="E118" s="1820">
        <f t="shared" si="40"/>
        <v>288.28681208895398</v>
      </c>
      <c r="F118" s="1821">
        <f t="shared" si="41"/>
        <v>288</v>
      </c>
      <c r="G118" s="868">
        <f>+Datos!K117*1000</f>
        <v>358</v>
      </c>
      <c r="H118" s="867">
        <f t="shared" si="37"/>
        <v>354.41307486626863</v>
      </c>
      <c r="I118" s="1820">
        <f t="shared" si="27"/>
        <v>288.31946486269914</v>
      </c>
      <c r="J118" s="1821">
        <f t="shared" si="42"/>
        <v>288</v>
      </c>
      <c r="K118" s="868">
        <f t="shared" si="28"/>
        <v>358</v>
      </c>
      <c r="L118" s="867">
        <f t="shared" si="38"/>
        <v>353.72208076928325</v>
      </c>
      <c r="M118" s="1820">
        <f t="shared" si="29"/>
        <v>288.33481796992481</v>
      </c>
      <c r="N118" s="1821">
        <f t="shared" si="43"/>
        <v>288</v>
      </c>
      <c r="O118" s="868">
        <f t="shared" si="30"/>
        <v>358</v>
      </c>
      <c r="P118" s="867">
        <f t="shared" si="39"/>
        <v>353.70601873483946</v>
      </c>
      <c r="Q118" s="1781"/>
      <c r="R118" s="1798" t="s">
        <v>926</v>
      </c>
      <c r="S118" s="1798">
        <v>113.158</v>
      </c>
      <c r="T118" s="1787" t="s">
        <v>798</v>
      </c>
      <c r="U118" s="1775">
        <v>90</v>
      </c>
      <c r="V118" s="1775">
        <v>107</v>
      </c>
      <c r="W118" s="1784" t="s">
        <v>825</v>
      </c>
      <c r="X118" s="1785">
        <v>0.28799999999999998</v>
      </c>
      <c r="Y118" s="1786">
        <f t="shared" si="31"/>
        <v>288</v>
      </c>
      <c r="AA118" s="1798" t="s">
        <v>926</v>
      </c>
      <c r="AB118" s="1798">
        <v>113.17100000000001</v>
      </c>
      <c r="AC118" s="1787" t="s">
        <v>798</v>
      </c>
      <c r="AD118" s="1775">
        <v>90</v>
      </c>
      <c r="AE118" s="1775">
        <v>107</v>
      </c>
      <c r="AF118" s="1784" t="s">
        <v>825</v>
      </c>
      <c r="AG118" s="1785">
        <v>0.28799999999999998</v>
      </c>
      <c r="AH118" s="1786">
        <f t="shared" si="32"/>
        <v>288</v>
      </c>
      <c r="AJ118" s="1798" t="s">
        <v>926</v>
      </c>
      <c r="AK118" s="1798">
        <v>113.17700000000001</v>
      </c>
      <c r="AL118" s="1787" t="s">
        <v>798</v>
      </c>
      <c r="AM118" s="1775">
        <v>90</v>
      </c>
      <c r="AN118" s="1775">
        <v>107</v>
      </c>
      <c r="AO118" s="1784" t="s">
        <v>825</v>
      </c>
      <c r="AP118" s="1785">
        <v>0.28799999999999998</v>
      </c>
      <c r="AQ118" s="1786">
        <f t="shared" si="33"/>
        <v>288</v>
      </c>
    </row>
    <row r="119" spans="1:43">
      <c r="A119" s="1681"/>
      <c r="B119" s="817"/>
      <c r="C119" s="871" t="str">
        <f>+Datos!G118</f>
        <v>HUASAHUASI I</v>
      </c>
      <c r="D119" s="873"/>
      <c r="E119" s="1818">
        <f t="shared" si="40"/>
        <v>2087.2609411580129</v>
      </c>
      <c r="F119" s="1819">
        <f t="shared" si="41"/>
        <v>2087</v>
      </c>
      <c r="G119" s="800">
        <f>+Datos!K118*1000</f>
        <v>2592</v>
      </c>
      <c r="H119" s="856">
        <f t="shared" si="37"/>
        <v>2568.2641918260506</v>
      </c>
      <c r="I119" s="1818">
        <f t="shared" si="27"/>
        <v>2087.4973545366374</v>
      </c>
      <c r="J119" s="1819">
        <f t="shared" si="42"/>
        <v>2087</v>
      </c>
      <c r="K119" s="800">
        <f t="shared" si="28"/>
        <v>2592</v>
      </c>
      <c r="L119" s="856">
        <f t="shared" si="38"/>
        <v>2563.2568839079659</v>
      </c>
      <c r="M119" s="1818">
        <f t="shared" si="29"/>
        <v>2087.6085144638132</v>
      </c>
      <c r="N119" s="1819">
        <f t="shared" si="43"/>
        <v>2088</v>
      </c>
      <c r="O119" s="800">
        <f t="shared" si="30"/>
        <v>2592</v>
      </c>
      <c r="P119" s="856">
        <f t="shared" si="39"/>
        <v>2564.3686358275859</v>
      </c>
      <c r="Q119" s="1781"/>
      <c r="R119" s="1798" t="s">
        <v>924</v>
      </c>
      <c r="S119" s="1798">
        <v>394.31799999999998</v>
      </c>
      <c r="T119" s="1787" t="s">
        <v>642</v>
      </c>
      <c r="U119" s="1775">
        <v>21</v>
      </c>
      <c r="V119" s="1775">
        <v>108</v>
      </c>
      <c r="W119" s="1784" t="s">
        <v>831</v>
      </c>
      <c r="X119" s="1785">
        <v>2.0870000000000002</v>
      </c>
      <c r="Y119" s="1786">
        <f t="shared" si="31"/>
        <v>2087</v>
      </c>
      <c r="AA119" s="1798" t="s">
        <v>924</v>
      </c>
      <c r="AB119" s="1798">
        <v>394.363</v>
      </c>
      <c r="AC119" s="1787" t="s">
        <v>642</v>
      </c>
      <c r="AD119" s="1775">
        <v>21</v>
      </c>
      <c r="AE119" s="1775">
        <v>108</v>
      </c>
      <c r="AF119" s="1784" t="s">
        <v>831</v>
      </c>
      <c r="AG119" s="1785">
        <v>2.0870000000000002</v>
      </c>
      <c r="AH119" s="1786">
        <f t="shared" si="32"/>
        <v>2087</v>
      </c>
      <c r="AJ119" s="1798" t="s">
        <v>924</v>
      </c>
      <c r="AK119" s="1798">
        <v>394.38400000000001</v>
      </c>
      <c r="AL119" s="1787" t="s">
        <v>642</v>
      </c>
      <c r="AM119" s="1775">
        <v>21</v>
      </c>
      <c r="AN119" s="1775">
        <v>108</v>
      </c>
      <c r="AO119" s="1784" t="s">
        <v>831</v>
      </c>
      <c r="AP119" s="1785">
        <v>2.0880000000000001</v>
      </c>
      <c r="AQ119" s="1786">
        <f t="shared" si="33"/>
        <v>2088</v>
      </c>
    </row>
    <row r="120" spans="1:43">
      <c r="A120" s="1681"/>
      <c r="B120" s="817"/>
      <c r="C120" s="866" t="str">
        <f>+Datos!G119</f>
        <v>HUASAHUASI II</v>
      </c>
      <c r="D120" s="863"/>
      <c r="E120" s="1822">
        <f t="shared" si="40"/>
        <v>2109.0032426284088</v>
      </c>
      <c r="F120" s="1823">
        <f t="shared" si="41"/>
        <v>2109</v>
      </c>
      <c r="G120" s="1551">
        <f>+Datos!K119*1000</f>
        <v>2619</v>
      </c>
      <c r="H120" s="865">
        <f t="shared" si="37"/>
        <v>2595.3374128227792</v>
      </c>
      <c r="I120" s="1822">
        <f t="shared" si="27"/>
        <v>2109.2421186463939</v>
      </c>
      <c r="J120" s="1823">
        <f t="shared" si="42"/>
        <v>2109</v>
      </c>
      <c r="K120" s="1551">
        <f t="shared" si="28"/>
        <v>2619</v>
      </c>
      <c r="L120" s="865">
        <f t="shared" si="38"/>
        <v>2590.2773206333973</v>
      </c>
      <c r="M120" s="1822">
        <f t="shared" si="29"/>
        <v>2109.3544364894778</v>
      </c>
      <c r="N120" s="1823">
        <f t="shared" si="43"/>
        <v>2109</v>
      </c>
      <c r="O120" s="1551">
        <f t="shared" si="30"/>
        <v>2619</v>
      </c>
      <c r="P120" s="865">
        <f t="shared" si="39"/>
        <v>2590.1596996936682</v>
      </c>
      <c r="Q120" s="1781"/>
      <c r="R120" s="1798" t="s">
        <v>923</v>
      </c>
      <c r="S120" s="1798">
        <v>99.146000000000001</v>
      </c>
      <c r="T120" s="1787" t="s">
        <v>634</v>
      </c>
      <c r="U120" s="1775">
        <v>19</v>
      </c>
      <c r="V120" s="1775">
        <v>109</v>
      </c>
      <c r="W120" s="1784" t="s">
        <v>831</v>
      </c>
      <c r="X120" s="1785">
        <v>2.109</v>
      </c>
      <c r="Y120" s="1786">
        <f t="shared" si="31"/>
        <v>2109</v>
      </c>
      <c r="AA120" s="1798" t="s">
        <v>923</v>
      </c>
      <c r="AB120" s="1798">
        <v>99.156000000000006</v>
      </c>
      <c r="AC120" s="1787" t="s">
        <v>634</v>
      </c>
      <c r="AD120" s="1775">
        <v>19</v>
      </c>
      <c r="AE120" s="1775">
        <v>109</v>
      </c>
      <c r="AF120" s="1784" t="s">
        <v>831</v>
      </c>
      <c r="AG120" s="1785">
        <v>2.109</v>
      </c>
      <c r="AH120" s="1786">
        <f t="shared" si="32"/>
        <v>2109</v>
      </c>
      <c r="AJ120" s="1798" t="s">
        <v>923</v>
      </c>
      <c r="AK120" s="1798">
        <v>99.162000000000006</v>
      </c>
      <c r="AL120" s="1787" t="s">
        <v>634</v>
      </c>
      <c r="AM120" s="1775">
        <v>19</v>
      </c>
      <c r="AN120" s="1775">
        <v>109</v>
      </c>
      <c r="AO120" s="1784" t="s">
        <v>831</v>
      </c>
      <c r="AP120" s="1785">
        <v>2.109</v>
      </c>
      <c r="AQ120" s="1786">
        <f t="shared" si="33"/>
        <v>2109</v>
      </c>
    </row>
    <row r="121" spans="1:43">
      <c r="A121" s="1681"/>
      <c r="B121" s="817"/>
      <c r="C121" s="866" t="str">
        <f>+Datos!G120</f>
        <v>PÍAS</v>
      </c>
      <c r="D121" s="863"/>
      <c r="E121" s="1822">
        <f t="shared" si="40"/>
        <v>10146.407352851453</v>
      </c>
      <c r="F121" s="1823">
        <f t="shared" si="41"/>
        <v>10146</v>
      </c>
      <c r="G121" s="805">
        <f>+Datos!K120*1000</f>
        <v>12600</v>
      </c>
      <c r="H121" s="865">
        <f t="shared" si="37"/>
        <v>12485.677283309587</v>
      </c>
      <c r="I121" s="1822">
        <f t="shared" si="27"/>
        <v>10147.556584553098</v>
      </c>
      <c r="J121" s="1823">
        <f t="shared" si="42"/>
        <v>10148</v>
      </c>
      <c r="K121" s="805">
        <f t="shared" si="28"/>
        <v>12600</v>
      </c>
      <c r="L121" s="865">
        <f t="shared" si="38"/>
        <v>12463.790540439884</v>
      </c>
      <c r="M121" s="1822">
        <f t="shared" si="29"/>
        <v>10148.096945310202</v>
      </c>
      <c r="N121" s="1823">
        <f t="shared" si="43"/>
        <v>10148</v>
      </c>
      <c r="O121" s="805">
        <f t="shared" si="30"/>
        <v>12600</v>
      </c>
      <c r="P121" s="865">
        <f t="shared" si="39"/>
        <v>12463.224576809551</v>
      </c>
      <c r="Q121" s="1781"/>
      <c r="R121" s="1798" t="s">
        <v>922</v>
      </c>
      <c r="S121" s="1798">
        <v>11.627000000000001</v>
      </c>
      <c r="T121" s="1787" t="s">
        <v>618</v>
      </c>
      <c r="U121" s="1775">
        <v>15</v>
      </c>
      <c r="V121" s="1775">
        <v>110</v>
      </c>
      <c r="W121" s="1784" t="s">
        <v>833</v>
      </c>
      <c r="X121" s="1785">
        <v>10.146000000000001</v>
      </c>
      <c r="Y121" s="1786">
        <f t="shared" si="31"/>
        <v>10146</v>
      </c>
      <c r="AA121" s="1798" t="s">
        <v>922</v>
      </c>
      <c r="AB121" s="1798">
        <v>11.628</v>
      </c>
      <c r="AC121" s="1787" t="s">
        <v>618</v>
      </c>
      <c r="AD121" s="1775">
        <v>15</v>
      </c>
      <c r="AE121" s="1775">
        <v>110</v>
      </c>
      <c r="AF121" s="1784" t="s">
        <v>833</v>
      </c>
      <c r="AG121" s="1785">
        <v>10.148</v>
      </c>
      <c r="AH121" s="1786">
        <f t="shared" si="32"/>
        <v>10148</v>
      </c>
      <c r="AJ121" s="1798" t="s">
        <v>922</v>
      </c>
      <c r="AK121" s="1798">
        <v>11.628</v>
      </c>
      <c r="AL121" s="1787" t="s">
        <v>618</v>
      </c>
      <c r="AM121" s="1775">
        <v>15</v>
      </c>
      <c r="AN121" s="1775">
        <v>110</v>
      </c>
      <c r="AO121" s="1784" t="s">
        <v>833</v>
      </c>
      <c r="AP121" s="1785">
        <v>10.148</v>
      </c>
      <c r="AQ121" s="1786">
        <f t="shared" si="33"/>
        <v>10148</v>
      </c>
    </row>
    <row r="122" spans="1:43">
      <c r="A122" s="1681"/>
      <c r="B122" s="817"/>
      <c r="C122" s="870" t="str">
        <f>+Datos!G121</f>
        <v>HUAYCOLORO</v>
      </c>
      <c r="D122" s="869" t="str">
        <f>+Datos!H121</f>
        <v>G1</v>
      </c>
      <c r="E122" s="1820">
        <f t="shared" si="40"/>
        <v>1317.6064497295345</v>
      </c>
      <c r="F122" s="1821">
        <f t="shared" si="41"/>
        <v>1318</v>
      </c>
      <c r="G122" s="1464">
        <f>+Datos!K121*1000</f>
        <v>1636.2285377716978</v>
      </c>
      <c r="H122" s="867">
        <f t="shared" si="37"/>
        <v>1621.9320578949375</v>
      </c>
      <c r="I122" s="1820">
        <f t="shared" si="27"/>
        <v>1317.7556882776889</v>
      </c>
      <c r="J122" s="1821">
        <f t="shared" si="42"/>
        <v>1318</v>
      </c>
      <c r="K122" s="1464">
        <f t="shared" si="28"/>
        <v>1636.2285377716978</v>
      </c>
      <c r="L122" s="867">
        <f t="shared" si="38"/>
        <v>1618.7698001872061</v>
      </c>
      <c r="M122" s="1820">
        <f t="shared" si="29"/>
        <v>1317.8258592055829</v>
      </c>
      <c r="N122" s="1821">
        <f t="shared" si="43"/>
        <v>1318</v>
      </c>
      <c r="O122" s="1464">
        <f t="shared" si="30"/>
        <v>1636.2285377716978</v>
      </c>
      <c r="P122" s="867">
        <f t="shared" si="39"/>
        <v>1618.6962940712444</v>
      </c>
      <c r="Q122" s="1781"/>
      <c r="R122" s="1798" t="s">
        <v>920</v>
      </c>
      <c r="S122" s="1798">
        <v>90.736999999999995</v>
      </c>
      <c r="T122" s="1787" t="s">
        <v>698</v>
      </c>
      <c r="U122" s="1775">
        <v>43</v>
      </c>
      <c r="V122" s="1775">
        <v>111</v>
      </c>
      <c r="W122" s="1784" t="s">
        <v>835</v>
      </c>
      <c r="X122" s="1785">
        <v>1.3180000000000001</v>
      </c>
      <c r="Y122" s="1786">
        <f t="shared" si="31"/>
        <v>1318</v>
      </c>
      <c r="AA122" s="1798" t="s">
        <v>920</v>
      </c>
      <c r="AB122" s="1798">
        <v>90.747</v>
      </c>
      <c r="AC122" s="1787" t="s">
        <v>698</v>
      </c>
      <c r="AD122" s="1775">
        <v>43</v>
      </c>
      <c r="AE122" s="1775">
        <v>111</v>
      </c>
      <c r="AF122" s="1784" t="s">
        <v>835</v>
      </c>
      <c r="AG122" s="1785">
        <v>1.3180000000000001</v>
      </c>
      <c r="AH122" s="1786">
        <f t="shared" si="32"/>
        <v>1318</v>
      </c>
      <c r="AJ122" s="1798" t="s">
        <v>920</v>
      </c>
      <c r="AK122" s="1798">
        <v>90.751999999999995</v>
      </c>
      <c r="AL122" s="1787" t="s">
        <v>698</v>
      </c>
      <c r="AM122" s="1775">
        <v>43</v>
      </c>
      <c r="AN122" s="1775">
        <v>111</v>
      </c>
      <c r="AO122" s="1784" t="s">
        <v>835</v>
      </c>
      <c r="AP122" s="1785">
        <v>1.3180000000000001</v>
      </c>
      <c r="AQ122" s="1786">
        <f t="shared" si="33"/>
        <v>1318</v>
      </c>
    </row>
    <row r="123" spans="1:43">
      <c r="A123" s="1681"/>
      <c r="B123" s="817"/>
      <c r="C123" s="871" t="str">
        <f>+Datos!G122</f>
        <v>HUAYCOLORO</v>
      </c>
      <c r="D123" s="873" t="str">
        <f>+Datos!H122</f>
        <v>G2</v>
      </c>
      <c r="E123" s="1818">
        <f t="shared" si="40"/>
        <v>1323.6084561573227</v>
      </c>
      <c r="F123" s="1819">
        <f t="shared" si="41"/>
        <v>1324</v>
      </c>
      <c r="G123" s="1696">
        <f>+Datos!K122*1000</f>
        <v>1643.6819425444598</v>
      </c>
      <c r="H123" s="856">
        <f t="shared" si="37"/>
        <v>1629.3156636213182</v>
      </c>
      <c r="I123" s="1818">
        <f t="shared" si="27"/>
        <v>1323.7583745220684</v>
      </c>
      <c r="J123" s="1819">
        <f t="shared" si="42"/>
        <v>1324</v>
      </c>
      <c r="K123" s="1696">
        <f t="shared" si="28"/>
        <v>1643.6819425444598</v>
      </c>
      <c r="L123" s="856">
        <f t="shared" si="38"/>
        <v>1626.1390102032328</v>
      </c>
      <c r="M123" s="1818">
        <f t="shared" si="29"/>
        <v>1323.8288650949978</v>
      </c>
      <c r="N123" s="1819">
        <f t="shared" si="43"/>
        <v>1324</v>
      </c>
      <c r="O123" s="1696">
        <f t="shared" si="30"/>
        <v>1643.6819425444598</v>
      </c>
      <c r="P123" s="856">
        <f t="shared" si="39"/>
        <v>1626.0651694615535</v>
      </c>
      <c r="Q123" s="1781"/>
      <c r="R123" s="1798" t="s">
        <v>800</v>
      </c>
      <c r="S123" s="1798">
        <v>110.129</v>
      </c>
      <c r="T123" s="1787" t="s">
        <v>800</v>
      </c>
      <c r="U123" s="1775">
        <v>91</v>
      </c>
      <c r="V123" s="1775">
        <v>112</v>
      </c>
      <c r="W123" s="1784" t="s">
        <v>835</v>
      </c>
      <c r="X123" s="1785">
        <v>1.3240000000000001</v>
      </c>
      <c r="Y123" s="1786">
        <f t="shared" si="31"/>
        <v>1324</v>
      </c>
      <c r="AA123" s="1798" t="s">
        <v>800</v>
      </c>
      <c r="AB123" s="1798">
        <v>110.14100000000001</v>
      </c>
      <c r="AC123" s="1787" t="s">
        <v>800</v>
      </c>
      <c r="AD123" s="1775">
        <v>91</v>
      </c>
      <c r="AE123" s="1775">
        <v>112</v>
      </c>
      <c r="AF123" s="1784" t="s">
        <v>835</v>
      </c>
      <c r="AG123" s="1785">
        <v>1.3240000000000001</v>
      </c>
      <c r="AH123" s="1786">
        <f t="shared" si="32"/>
        <v>1324</v>
      </c>
      <c r="AJ123" s="1798" t="s">
        <v>800</v>
      </c>
      <c r="AK123" s="1798">
        <v>110.14700000000001</v>
      </c>
      <c r="AL123" s="1787" t="s">
        <v>800</v>
      </c>
      <c r="AM123" s="1775">
        <v>91</v>
      </c>
      <c r="AN123" s="1775">
        <v>112</v>
      </c>
      <c r="AO123" s="1784" t="s">
        <v>835</v>
      </c>
      <c r="AP123" s="1785">
        <v>1.3240000000000001</v>
      </c>
      <c r="AQ123" s="1786">
        <f t="shared" si="33"/>
        <v>1324</v>
      </c>
    </row>
    <row r="124" spans="1:43">
      <c r="A124" s="1681"/>
      <c r="B124" s="817"/>
      <c r="C124" s="866" t="str">
        <f>+Datos!G123</f>
        <v>HUAYCOLORO</v>
      </c>
      <c r="D124" s="863" t="str">
        <f>+Datos!H123</f>
        <v>G3</v>
      </c>
      <c r="E124" s="1822">
        <f t="shared" si="40"/>
        <v>1309.9124941287018</v>
      </c>
      <c r="F124" s="1823">
        <f t="shared" si="41"/>
        <v>1310</v>
      </c>
      <c r="G124" s="1551">
        <f>+Datos!K123*1000</f>
        <v>1626.674038607691</v>
      </c>
      <c r="H124" s="865">
        <f t="shared" si="37"/>
        <v>1612.0872502597633</v>
      </c>
      <c r="I124" s="1822">
        <f t="shared" si="27"/>
        <v>1310.06086122183</v>
      </c>
      <c r="J124" s="1823">
        <f t="shared" si="42"/>
        <v>1310</v>
      </c>
      <c r="K124" s="1551">
        <f t="shared" si="28"/>
        <v>1626.674038607691</v>
      </c>
      <c r="L124" s="865">
        <f t="shared" si="38"/>
        <v>1608.9441868325036</v>
      </c>
      <c r="M124" s="1822">
        <f t="shared" si="29"/>
        <v>1310.1306223976285</v>
      </c>
      <c r="N124" s="1823">
        <f t="shared" si="43"/>
        <v>1310</v>
      </c>
      <c r="O124" s="1551">
        <f t="shared" si="30"/>
        <v>1626.674038607691</v>
      </c>
      <c r="P124" s="865">
        <f t="shared" si="39"/>
        <v>1608.8711268841655</v>
      </c>
      <c r="Q124" s="1781"/>
      <c r="R124" s="1798" t="s">
        <v>919</v>
      </c>
      <c r="S124" s="1798">
        <v>5.8109999999999999</v>
      </c>
      <c r="T124" s="1787" t="s">
        <v>708</v>
      </c>
      <c r="U124" s="1775">
        <v>46</v>
      </c>
      <c r="V124" s="1775">
        <v>113</v>
      </c>
      <c r="W124" s="1784" t="s">
        <v>835</v>
      </c>
      <c r="X124" s="1785">
        <v>1.31</v>
      </c>
      <c r="Y124" s="1786">
        <f t="shared" si="31"/>
        <v>1310</v>
      </c>
      <c r="AA124" s="1798" t="s">
        <v>919</v>
      </c>
      <c r="AB124" s="1798">
        <v>0</v>
      </c>
      <c r="AC124" s="1787" t="s">
        <v>708</v>
      </c>
      <c r="AD124" s="1775">
        <v>46</v>
      </c>
      <c r="AE124" s="1775">
        <v>113</v>
      </c>
      <c r="AF124" s="1784" t="s">
        <v>835</v>
      </c>
      <c r="AG124" s="1785">
        <v>1.31</v>
      </c>
      <c r="AH124" s="1786">
        <f t="shared" si="32"/>
        <v>1310</v>
      </c>
      <c r="AJ124" s="1798" t="s">
        <v>919</v>
      </c>
      <c r="AK124" s="1798">
        <v>0</v>
      </c>
      <c r="AL124" s="1787" t="s">
        <v>708</v>
      </c>
      <c r="AM124" s="1775">
        <v>46</v>
      </c>
      <c r="AN124" s="1775">
        <v>113</v>
      </c>
      <c r="AO124" s="1784" t="s">
        <v>835</v>
      </c>
      <c r="AP124" s="1785">
        <v>1.31</v>
      </c>
      <c r="AQ124" s="1786">
        <f t="shared" si="33"/>
        <v>1310</v>
      </c>
    </row>
    <row r="125" spans="1:43" ht="13.5" thickBot="1">
      <c r="A125" s="1681"/>
      <c r="B125" s="817"/>
      <c r="C125" s="864" t="str">
        <f>+Datos!G124</f>
        <v>NUEVO IMPERIAL</v>
      </c>
      <c r="D125" s="863"/>
      <c r="E125" s="1826">
        <f>+G125/E$136</f>
        <v>2125.913921549828</v>
      </c>
      <c r="F125" s="1819">
        <f t="shared" si="41"/>
        <v>2126</v>
      </c>
      <c r="G125" s="1552">
        <f>+Datos!K124*1000</f>
        <v>2640</v>
      </c>
      <c r="H125" s="861">
        <f t="shared" si="37"/>
        <v>2616.2576290475245</v>
      </c>
      <c r="I125" s="1826">
        <f>+K125/I$136</f>
        <v>2126.1547129539827</v>
      </c>
      <c r="J125" s="1819">
        <f t="shared" si="42"/>
        <v>2126</v>
      </c>
      <c r="K125" s="1552">
        <f t="shared" si="28"/>
        <v>2640</v>
      </c>
      <c r="L125" s="861">
        <f t="shared" si="38"/>
        <v>2611.1567490121397</v>
      </c>
      <c r="M125" s="1826">
        <f>+O125/M$136</f>
        <v>2126.2679313983281</v>
      </c>
      <c r="N125" s="1819">
        <f t="shared" si="43"/>
        <v>2126</v>
      </c>
      <c r="O125" s="1552">
        <f t="shared" si="30"/>
        <v>2640</v>
      </c>
      <c r="P125" s="861">
        <f t="shared" si="39"/>
        <v>2611.0381799662105</v>
      </c>
      <c r="Q125" s="1781"/>
      <c r="R125" s="1798" t="s">
        <v>919</v>
      </c>
      <c r="S125" s="1798">
        <v>6.4640000000000004</v>
      </c>
      <c r="T125" s="1787" t="s">
        <v>708</v>
      </c>
      <c r="U125" s="1775">
        <v>47</v>
      </c>
      <c r="V125" s="1775">
        <v>114</v>
      </c>
      <c r="W125" s="1784" t="s">
        <v>1688</v>
      </c>
      <c r="X125" s="1785">
        <v>2.1259999999999999</v>
      </c>
      <c r="Y125" s="1786">
        <f t="shared" si="31"/>
        <v>2126</v>
      </c>
      <c r="AA125" s="1798" t="s">
        <v>919</v>
      </c>
      <c r="AB125" s="1798">
        <v>0</v>
      </c>
      <c r="AC125" s="1787" t="s">
        <v>708</v>
      </c>
      <c r="AD125" s="1775">
        <v>47</v>
      </c>
      <c r="AE125" s="1775">
        <v>114</v>
      </c>
      <c r="AF125" s="1784" t="s">
        <v>1688</v>
      </c>
      <c r="AG125" s="1785">
        <v>2.1259999999999999</v>
      </c>
      <c r="AH125" s="1786">
        <f t="shared" si="32"/>
        <v>2126</v>
      </c>
      <c r="AJ125" s="1798" t="s">
        <v>919</v>
      </c>
      <c r="AK125" s="1798">
        <v>0</v>
      </c>
      <c r="AL125" s="1787" t="s">
        <v>708</v>
      </c>
      <c r="AM125" s="1775">
        <v>47</v>
      </c>
      <c r="AN125" s="1775">
        <v>114</v>
      </c>
      <c r="AO125" s="1784" t="s">
        <v>1688</v>
      </c>
      <c r="AP125" s="1785">
        <v>2.1259999999999999</v>
      </c>
      <c r="AQ125" s="1786">
        <f t="shared" si="33"/>
        <v>2126</v>
      </c>
    </row>
    <row r="126" spans="1:43" ht="13.5" thickBot="1">
      <c r="A126" s="860"/>
      <c r="C126" s="859" t="s">
        <v>378</v>
      </c>
      <c r="D126" s="858"/>
      <c r="E126" s="1828">
        <f t="shared" ref="E126:P126" si="44">SUM(E12:E125)</f>
        <v>5068989.287850406</v>
      </c>
      <c r="F126" s="1829">
        <f t="shared" si="44"/>
        <v>4984097</v>
      </c>
      <c r="G126" s="857">
        <f t="shared" si="44"/>
        <v>6294766.4927887879</v>
      </c>
      <c r="H126" s="857">
        <f t="shared" si="44"/>
        <v>6133434.5250060568</v>
      </c>
      <c r="I126" s="1828">
        <f t="shared" si="44"/>
        <v>5132059.489133684</v>
      </c>
      <c r="J126" s="1829">
        <f t="shared" si="44"/>
        <v>4974943</v>
      </c>
      <c r="K126" s="857">
        <f t="shared" si="44"/>
        <v>6372366.4927887879</v>
      </c>
      <c r="L126" s="857">
        <f t="shared" si="44"/>
        <v>6110233.2974603474</v>
      </c>
      <c r="M126" s="1828">
        <f t="shared" si="44"/>
        <v>5125574.3331403201</v>
      </c>
      <c r="N126" s="1829">
        <f t="shared" si="44"/>
        <v>4974982</v>
      </c>
      <c r="O126" s="857">
        <f t="shared" si="44"/>
        <v>6363975.1320481617</v>
      </c>
      <c r="P126" s="857">
        <f t="shared" si="44"/>
        <v>6110003.7378385058</v>
      </c>
      <c r="Q126" s="1781"/>
      <c r="R126" s="692"/>
      <c r="S126" s="692"/>
      <c r="T126" s="1788"/>
      <c r="W126" s="1784"/>
      <c r="X126" s="1785"/>
      <c r="Y126" s="1786"/>
      <c r="AA126" s="692"/>
      <c r="AB126" s="692"/>
      <c r="AC126" s="1788"/>
      <c r="AF126" s="1784"/>
      <c r="AG126" s="1785"/>
      <c r="AH126" s="1786"/>
      <c r="AJ126" s="692"/>
      <c r="AK126" s="692"/>
      <c r="AL126" s="1788"/>
      <c r="AO126" s="1784"/>
      <c r="AP126" s="1785"/>
      <c r="AQ126" s="1786"/>
    </row>
    <row r="127" spans="1:43" ht="13.5" thickBot="1">
      <c r="C127" s="335"/>
      <c r="D127" s="335"/>
      <c r="E127" s="800"/>
      <c r="F127" s="1471"/>
      <c r="G127" s="1471"/>
      <c r="H127" s="1471"/>
      <c r="I127" s="1471"/>
      <c r="J127" s="1471"/>
      <c r="K127" s="1471"/>
      <c r="L127" s="1471"/>
      <c r="M127" s="1471"/>
      <c r="N127" s="1471"/>
      <c r="O127" s="1471"/>
      <c r="P127" s="1471"/>
      <c r="Q127" s="1781"/>
      <c r="R127" s="1782"/>
      <c r="S127" s="1782"/>
      <c r="W127" s="1784"/>
      <c r="X127" s="1785"/>
      <c r="Y127" s="1786"/>
      <c r="AA127" s="1782"/>
      <c r="AB127" s="1782"/>
      <c r="AF127" s="1784"/>
      <c r="AG127" s="1785"/>
      <c r="AH127" s="1786"/>
      <c r="AJ127" s="1782"/>
      <c r="AK127" s="1782"/>
      <c r="AO127" s="1784"/>
      <c r="AP127" s="1785"/>
      <c r="AQ127" s="1786"/>
    </row>
    <row r="128" spans="1:43" ht="13.5" thickBot="1">
      <c r="C128" s="855" t="s">
        <v>917</v>
      </c>
      <c r="D128" s="854"/>
      <c r="E128" s="1831"/>
      <c r="F128" s="1832">
        <f>+E136*F126/RELACION!C67</f>
        <v>1.230600954396766</v>
      </c>
      <c r="G128" s="1833"/>
      <c r="H128" s="1834"/>
      <c r="I128" s="1831"/>
      <c r="J128" s="1832">
        <f>+I136*J126/RELACION!C67</f>
        <v>1.2282016693377891</v>
      </c>
      <c r="K128" s="1833"/>
      <c r="L128" s="1834"/>
      <c r="M128" s="1831"/>
      <c r="N128" s="1832">
        <f>+M136*N126/RELACION!C67</f>
        <v>1.2281458983848592</v>
      </c>
      <c r="O128" s="1833"/>
      <c r="P128" s="1834"/>
      <c r="Q128" s="1781"/>
      <c r="R128" s="1782"/>
      <c r="S128" s="1782"/>
      <c r="W128" s="1784"/>
      <c r="X128" s="1785"/>
      <c r="Y128" s="1786"/>
      <c r="AA128" s="1782"/>
      <c r="AB128" s="1782"/>
      <c r="AF128" s="1784"/>
      <c r="AG128" s="1785"/>
      <c r="AH128" s="1786"/>
      <c r="AJ128" s="1782"/>
      <c r="AK128" s="1782"/>
      <c r="AO128" s="1784"/>
      <c r="AP128" s="1785"/>
      <c r="AQ128" s="1786"/>
    </row>
    <row r="129" spans="3:43">
      <c r="D129" s="794"/>
      <c r="E129" s="800"/>
      <c r="F129" s="800"/>
      <c r="G129" s="800"/>
      <c r="H129" s="800"/>
      <c r="I129" s="800"/>
      <c r="J129" s="800"/>
      <c r="K129" s="800"/>
      <c r="L129" s="800"/>
      <c r="M129" s="800"/>
      <c r="N129" s="800"/>
      <c r="O129" s="800"/>
      <c r="P129" s="800"/>
      <c r="Q129" s="1781"/>
      <c r="R129" s="1782"/>
      <c r="S129" s="1782"/>
      <c r="W129" s="1784"/>
      <c r="X129" s="1785"/>
      <c r="Y129" s="1786"/>
      <c r="AA129" s="1782"/>
      <c r="AB129" s="1782"/>
      <c r="AF129" s="1784"/>
      <c r="AG129" s="1785"/>
      <c r="AH129" s="1786"/>
      <c r="AJ129" s="1782"/>
      <c r="AK129" s="1782"/>
      <c r="AO129" s="1784"/>
      <c r="AP129" s="1785"/>
      <c r="AQ129" s="1786"/>
    </row>
    <row r="130" spans="3:43">
      <c r="C130" s="794"/>
      <c r="D130" s="794"/>
      <c r="E130" s="801"/>
      <c r="F130" s="801"/>
      <c r="G130" s="801"/>
      <c r="H130" s="801"/>
      <c r="I130" s="801"/>
      <c r="J130" s="801"/>
      <c r="K130" s="801"/>
      <c r="L130" s="801"/>
      <c r="M130" s="801"/>
      <c r="N130" s="801"/>
      <c r="O130" s="801"/>
      <c r="P130" s="801"/>
      <c r="Q130" s="1781"/>
    </row>
    <row r="131" spans="3:43">
      <c r="D131" s="794"/>
      <c r="E131" s="792"/>
      <c r="F131" s="792"/>
      <c r="G131" s="792"/>
      <c r="H131" s="792"/>
      <c r="I131" s="792"/>
      <c r="J131" s="792"/>
      <c r="K131" s="792"/>
      <c r="L131" s="792"/>
      <c r="M131" s="792"/>
      <c r="N131" s="792"/>
      <c r="O131" s="792"/>
      <c r="P131" s="792"/>
      <c r="Q131" s="1781"/>
    </row>
    <row r="132" spans="3:43">
      <c r="C132" s="335"/>
      <c r="D132" s="335"/>
      <c r="E132" s="792"/>
      <c r="F132" s="1830"/>
      <c r="G132" s="792"/>
      <c r="H132" s="792"/>
      <c r="I132" s="792"/>
      <c r="J132" s="1830"/>
      <c r="K132" s="792"/>
      <c r="L132" s="792"/>
      <c r="M132" s="792"/>
      <c r="N132" s="1830"/>
      <c r="O132" s="792"/>
      <c r="P132" s="792"/>
      <c r="Q132" s="1781"/>
    </row>
    <row r="133" spans="3:43">
      <c r="C133" s="794"/>
      <c r="D133" s="335"/>
      <c r="Q133" s="1781"/>
    </row>
    <row r="134" spans="3:43">
      <c r="Q134" s="1781"/>
      <c r="R134" s="1794"/>
      <c r="S134" s="1794"/>
      <c r="AA134" s="1794"/>
      <c r="AB134" s="1794"/>
      <c r="AJ134" s="1794"/>
      <c r="AK134" s="1794"/>
    </row>
    <row r="135" spans="3:43">
      <c r="C135" s="335" t="s">
        <v>916</v>
      </c>
      <c r="D135" s="794"/>
      <c r="Q135" s="1781"/>
      <c r="R135" s="1794"/>
      <c r="S135" s="1794"/>
      <c r="AA135" s="1794"/>
      <c r="AB135" s="1794"/>
      <c r="AJ135" s="1794"/>
      <c r="AK135" s="1794"/>
    </row>
    <row r="136" spans="3:43">
      <c r="C136" s="792" t="s">
        <v>889</v>
      </c>
      <c r="E136" s="1835">
        <f>+'7A'!X83</f>
        <v>1.2418188588159742</v>
      </c>
      <c r="I136" s="1835">
        <f>+'7B'!X83</f>
        <v>1.2416782202702945</v>
      </c>
      <c r="M136" s="1835">
        <f>+'7C'!X83</f>
        <v>1.2416121040135422</v>
      </c>
      <c r="Q136" s="1781"/>
      <c r="R136" s="1794"/>
      <c r="S136" s="1794"/>
      <c r="AA136" s="1794"/>
      <c r="AB136" s="1794"/>
      <c r="AJ136" s="1794"/>
      <c r="AK136" s="1794"/>
    </row>
    <row r="137" spans="3:43">
      <c r="Q137" s="1781"/>
      <c r="R137" s="1794"/>
      <c r="S137" s="1794"/>
      <c r="AA137" s="1794"/>
      <c r="AB137" s="1794"/>
      <c r="AJ137" s="1794"/>
      <c r="AK137" s="1794"/>
    </row>
    <row r="138" spans="3:43">
      <c r="Q138" s="1795"/>
      <c r="R138" s="1794"/>
      <c r="S138" s="1794"/>
      <c r="AA138" s="1794"/>
      <c r="AB138" s="1794"/>
      <c r="AJ138" s="1794"/>
      <c r="AK138" s="1794"/>
    </row>
    <row r="139" spans="3:43">
      <c r="R139" s="1794"/>
      <c r="S139" s="1794"/>
      <c r="AA139" s="1794"/>
      <c r="AB139" s="1794"/>
      <c r="AJ139" s="1794"/>
      <c r="AK139" s="1794"/>
    </row>
    <row r="140" spans="3:43">
      <c r="E140" s="1836"/>
      <c r="Q140" s="1776"/>
    </row>
    <row r="141" spans="3:43">
      <c r="Q141" s="1781"/>
    </row>
    <row r="142" spans="3:43">
      <c r="Q142" s="1781"/>
    </row>
    <row r="143" spans="3:43">
      <c r="Q143" s="1781"/>
    </row>
    <row r="144" spans="3:43">
      <c r="Q144" s="1781"/>
    </row>
    <row r="145" spans="17:17">
      <c r="Q145" s="1781"/>
    </row>
    <row r="146" spans="17:17">
      <c r="Q146" s="1781"/>
    </row>
    <row r="147" spans="17:17">
      <c r="Q147" s="1795"/>
    </row>
    <row r="148" spans="17:17">
      <c r="Q148" s="1776"/>
    </row>
    <row r="149" spans="17:17">
      <c r="Q149" s="1776"/>
    </row>
  </sheetData>
  <sortState ref="AN12:AP125">
    <sortCondition ref="AN12:AN125"/>
    <sortCondition ref="AO12:AO125"/>
  </sortState>
  <mergeCells count="7">
    <mergeCell ref="I8:L8"/>
    <mergeCell ref="M8:P8"/>
    <mergeCell ref="C4:P4"/>
    <mergeCell ref="C3:H3"/>
    <mergeCell ref="C2:H2"/>
    <mergeCell ref="C6:H6"/>
    <mergeCell ref="E8:H8"/>
  </mergeCells>
  <pageMargins left="0.27559055118110237" right="3.937007874015748E-2" top="0.51181102362204722" bottom="0.19685039370078741" header="0.62992125984251968" footer="0.31496062992125984"/>
  <pageSetup paperSize="9" scale="4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05"/>
  <sheetViews>
    <sheetView showGridLines="0" view="pageBreakPreview" topLeftCell="A93" zoomScale="85" zoomScaleNormal="85" zoomScaleSheetLayoutView="85" workbookViewId="0">
      <selection activeCell="A98" sqref="A98"/>
    </sheetView>
  </sheetViews>
  <sheetFormatPr defaultColWidth="11.42578125" defaultRowHeight="11.25"/>
  <cols>
    <col min="1" max="2" width="9.140625" style="330" customWidth="1"/>
    <col min="3" max="3" width="25.28515625" style="330" customWidth="1"/>
    <col min="4" max="4" width="31.28515625" style="330" customWidth="1"/>
    <col min="5" max="5" width="12.5703125" style="1400" customWidth="1"/>
    <col min="6" max="11" width="15.28515625" style="330" customWidth="1"/>
    <col min="12" max="12" width="19.7109375" style="330" customWidth="1"/>
    <col min="13" max="13" width="11.42578125" style="1761"/>
    <col min="14" max="16384" width="11.42578125" style="330"/>
  </cols>
  <sheetData>
    <row r="1" spans="2:14">
      <c r="C1" s="1400"/>
      <c r="D1" s="1400"/>
      <c r="F1" s="1401"/>
      <c r="G1" s="1401"/>
      <c r="H1" s="2300"/>
      <c r="I1" s="2300"/>
      <c r="J1" s="2300"/>
      <c r="K1" s="2300"/>
    </row>
    <row r="2" spans="2:14" ht="12.75">
      <c r="C2" s="2295"/>
      <c r="D2" s="2295"/>
      <c r="E2" s="2295"/>
      <c r="F2" s="2295"/>
      <c r="G2" s="2295"/>
      <c r="H2" s="1802"/>
      <c r="I2" s="1802"/>
      <c r="J2" s="2300"/>
      <c r="K2" s="2300"/>
    </row>
    <row r="3" spans="2:14" ht="12.75">
      <c r="C3" s="2296"/>
      <c r="D3" s="2296"/>
      <c r="E3" s="2296"/>
      <c r="F3" s="2296"/>
      <c r="G3" s="2296"/>
      <c r="H3" s="1764"/>
      <c r="I3" s="1764"/>
      <c r="J3" s="1764"/>
      <c r="K3" s="1764"/>
    </row>
    <row r="4" spans="2:14" ht="12.75">
      <c r="C4" s="1402"/>
      <c r="D4" s="1402"/>
      <c r="E4" s="1771"/>
      <c r="F4" s="1402"/>
      <c r="H4" s="1403"/>
      <c r="I4" s="1403"/>
      <c r="J4" s="1403"/>
      <c r="K4" s="1403"/>
      <c r="L4" s="1403" t="str">
        <f>+RELACION!C65</f>
        <v>COES/D/DO/STR-INF-074-2012 Revision 3</v>
      </c>
    </row>
    <row r="5" spans="2:14" ht="12.75">
      <c r="C5" s="1402"/>
      <c r="D5" s="1402"/>
      <c r="E5" s="1771"/>
      <c r="F5" s="1402"/>
      <c r="G5" s="1402"/>
      <c r="H5" s="1764"/>
      <c r="I5" s="1764"/>
      <c r="J5" s="1764"/>
      <c r="K5" s="1764"/>
    </row>
    <row r="6" spans="2:14" ht="12">
      <c r="C6" s="2297" t="s">
        <v>1596</v>
      </c>
      <c r="D6" s="2297"/>
      <c r="E6" s="2297"/>
      <c r="F6" s="2297"/>
      <c r="G6" s="2297"/>
      <c r="H6" s="1765"/>
      <c r="I6" s="1765"/>
      <c r="J6" s="1765"/>
      <c r="K6" s="1765"/>
    </row>
    <row r="7" spans="2:14" ht="6.75" customHeight="1" thickBot="1">
      <c r="C7" s="1400"/>
      <c r="D7" s="1400"/>
      <c r="F7" s="1401"/>
      <c r="G7" s="1401"/>
      <c r="H7" s="1401"/>
      <c r="I7" s="1401"/>
      <c r="J7" s="1401"/>
      <c r="K7" s="1401"/>
    </row>
    <row r="8" spans="2:14" ht="21.75" customHeight="1" thickBot="1">
      <c r="C8" s="1404"/>
      <c r="D8" s="1405"/>
      <c r="E8" s="1406" t="s">
        <v>1005</v>
      </c>
      <c r="F8" s="2298" t="s">
        <v>1696</v>
      </c>
      <c r="G8" s="2299"/>
      <c r="H8" s="2301" t="s">
        <v>1697</v>
      </c>
      <c r="I8" s="2302"/>
      <c r="J8" s="2301" t="s">
        <v>1698</v>
      </c>
      <c r="K8" s="2302"/>
      <c r="L8" s="1803"/>
    </row>
    <row r="9" spans="2:14" ht="13.5" customHeight="1">
      <c r="C9" s="1407" t="s">
        <v>558</v>
      </c>
      <c r="D9" s="1408" t="s">
        <v>559</v>
      </c>
      <c r="E9" s="1409" t="s">
        <v>5</v>
      </c>
      <c r="F9" s="1408" t="s">
        <v>907</v>
      </c>
      <c r="G9" s="1410" t="s">
        <v>996</v>
      </c>
      <c r="H9" s="1408" t="s">
        <v>907</v>
      </c>
      <c r="I9" s="1410" t="s">
        <v>996</v>
      </c>
      <c r="J9" s="1408" t="s">
        <v>907</v>
      </c>
      <c r="K9" s="1410" t="s">
        <v>996</v>
      </c>
      <c r="L9" s="1804" t="s">
        <v>1545</v>
      </c>
      <c r="M9" s="1761" t="s">
        <v>1653</v>
      </c>
    </row>
    <row r="10" spans="2:14" ht="12.75" customHeight="1">
      <c r="B10" s="1472"/>
      <c r="C10" s="1407"/>
      <c r="D10" s="1408"/>
      <c r="E10" s="1409" t="s">
        <v>1004</v>
      </c>
      <c r="F10" s="1408" t="s">
        <v>987</v>
      </c>
      <c r="G10" s="1410" t="s">
        <v>1003</v>
      </c>
      <c r="H10" s="1408" t="s">
        <v>987</v>
      </c>
      <c r="I10" s="1410" t="s">
        <v>1003</v>
      </c>
      <c r="J10" s="1408" t="s">
        <v>987</v>
      </c>
      <c r="K10" s="1410" t="s">
        <v>1003</v>
      </c>
      <c r="L10" s="1804"/>
    </row>
    <row r="11" spans="2:14" ht="12.75" customHeight="1" thickBot="1">
      <c r="C11" s="1411"/>
      <c r="D11" s="1412"/>
      <c r="E11" s="1413" t="s">
        <v>1002</v>
      </c>
      <c r="F11" s="1414" t="s">
        <v>11</v>
      </c>
      <c r="G11" s="1415" t="s">
        <v>837</v>
      </c>
      <c r="H11" s="1414" t="s">
        <v>11</v>
      </c>
      <c r="I11" s="1415" t="s">
        <v>837</v>
      </c>
      <c r="J11" s="1414" t="s">
        <v>11</v>
      </c>
      <c r="K11" s="1415" t="s">
        <v>837</v>
      </c>
      <c r="L11" s="1805"/>
    </row>
    <row r="12" spans="2:14" ht="12.75" customHeight="1">
      <c r="C12" s="1416" t="str">
        <f>+Datos!G11</f>
        <v>AGUAYTIA</v>
      </c>
      <c r="D12" s="1417" t="str">
        <f>+Datos!H11</f>
        <v>TG-1</v>
      </c>
      <c r="E12" s="1965">
        <v>17.14</v>
      </c>
      <c r="F12" s="1418">
        <f>+'8'!H12</f>
        <v>87419.430598437466</v>
      </c>
      <c r="G12" s="1419">
        <f t="shared" ref="G12:K43" si="0">+F12*$E12*G$130</f>
        <v>1163774.1896858294</v>
      </c>
      <c r="H12" s="1418">
        <f>+'8'!L12</f>
        <v>87258.815799772565</v>
      </c>
      <c r="I12" s="1419">
        <f t="shared" si="0"/>
        <v>1166492.4779320683</v>
      </c>
      <c r="J12" s="1418">
        <f>+'8'!P12</f>
        <v>87259.766080244241</v>
      </c>
      <c r="K12" s="1419">
        <f t="shared" si="0"/>
        <v>1166549.793943302</v>
      </c>
      <c r="L12" s="1419">
        <f>+(G12*14+I12*11+K12*5)/30</f>
        <v>1165233.4960856959</v>
      </c>
      <c r="M12" s="1761">
        <v>223</v>
      </c>
      <c r="N12" s="1760">
        <v>106.5</v>
      </c>
    </row>
    <row r="13" spans="2:14" ht="12.75" customHeight="1">
      <c r="C13" s="1420" t="str">
        <f>+Datos!G12</f>
        <v>AGUAYTIA</v>
      </c>
      <c r="D13" s="1421" t="str">
        <f>+Datos!H12</f>
        <v>TG-2</v>
      </c>
      <c r="E13" s="1966">
        <v>17.14</v>
      </c>
      <c r="F13" s="1418">
        <f>+'8'!H13</f>
        <v>86118.685389640086</v>
      </c>
      <c r="G13" s="1422">
        <f t="shared" si="0"/>
        <v>1146457.9741603655</v>
      </c>
      <c r="H13" s="1418">
        <f>+'8'!L13</f>
        <v>85960.606635282515</v>
      </c>
      <c r="I13" s="1422">
        <f t="shared" si="0"/>
        <v>1149137.7704302496</v>
      </c>
      <c r="J13" s="1418">
        <f>+'8'!P13</f>
        <v>85961.615865651445</v>
      </c>
      <c r="K13" s="1422">
        <f t="shared" si="0"/>
        <v>1149195.2108018794</v>
      </c>
      <c r="L13" s="1422">
        <f t="shared" ref="L13:L76" si="1">+(G13*14+I13*11+K13*5)/30</f>
        <v>1147896.7722329085</v>
      </c>
      <c r="M13" s="1761">
        <v>223</v>
      </c>
      <c r="N13" s="1760">
        <v>106.5</v>
      </c>
    </row>
    <row r="14" spans="2:14" ht="12.75" customHeight="1">
      <c r="C14" s="1423" t="str">
        <f>+Datos!G13</f>
        <v>CAHUA</v>
      </c>
      <c r="D14" s="1424" t="str">
        <f>+Datos!H13</f>
        <v xml:space="preserve"> </v>
      </c>
      <c r="E14" s="1967">
        <v>17.010000000000002</v>
      </c>
      <c r="F14" s="1425">
        <f>+'8'!H14</f>
        <v>40576.605269324566</v>
      </c>
      <c r="G14" s="1426">
        <f t="shared" si="0"/>
        <v>536080.43076740205</v>
      </c>
      <c r="H14" s="1425">
        <f>+'8'!L14</f>
        <v>40501.178248082935</v>
      </c>
      <c r="I14" s="1426">
        <f t="shared" si="0"/>
        <v>537320.95946483524</v>
      </c>
      <c r="J14" s="1425">
        <f>+'8'!P14</f>
        <v>40501.795436935885</v>
      </c>
      <c r="K14" s="1426">
        <f t="shared" si="0"/>
        <v>537349.6975031998</v>
      </c>
      <c r="L14" s="1426">
        <f t="shared" si="1"/>
        <v>536746.83574576047</v>
      </c>
      <c r="M14" s="1761">
        <v>78.5</v>
      </c>
      <c r="N14" s="1760">
        <v>0</v>
      </c>
    </row>
    <row r="15" spans="2:14" ht="12.75" customHeight="1">
      <c r="C15" s="1427" t="str">
        <f>+Datos!G14</f>
        <v>PARIAC</v>
      </c>
      <c r="D15" s="1428" t="str">
        <f>+Datos!H14</f>
        <v xml:space="preserve"> </v>
      </c>
      <c r="E15" s="1968">
        <v>17.260000000000002</v>
      </c>
      <c r="F15" s="1418">
        <f>+'8'!H15</f>
        <v>4906.4060051799061</v>
      </c>
      <c r="G15" s="1419">
        <f t="shared" si="0"/>
        <v>65773.992543925138</v>
      </c>
      <c r="H15" s="1418">
        <f>+'8'!L15</f>
        <v>4896.8400556497654</v>
      </c>
      <c r="I15" s="1419">
        <f t="shared" si="0"/>
        <v>65920.200643611155</v>
      </c>
      <c r="J15" s="1418">
        <f>+'8'!P15</f>
        <v>4897.8458427588184</v>
      </c>
      <c r="K15" s="1419">
        <f t="shared" si="0"/>
        <v>65936.261938996424</v>
      </c>
      <c r="L15" s="1419">
        <f t="shared" si="1"/>
        <v>65854.647079655231</v>
      </c>
      <c r="M15" s="1761">
        <v>22.2</v>
      </c>
      <c r="N15" s="1760">
        <v>0</v>
      </c>
    </row>
    <row r="16" spans="2:14" ht="12.75" customHeight="1">
      <c r="C16" s="1427" t="str">
        <f>+Datos!G15</f>
        <v>GALLITO CIEGO</v>
      </c>
      <c r="D16" s="1428" t="str">
        <f>+Datos!H15</f>
        <v xml:space="preserve"> </v>
      </c>
      <c r="E16" s="1969">
        <v>17.260000000000002</v>
      </c>
      <c r="F16" s="1418">
        <f>+'8'!H16</f>
        <v>28521.638320053844</v>
      </c>
      <c r="G16" s="1419">
        <f t="shared" si="0"/>
        <v>382353.6055155638</v>
      </c>
      <c r="H16" s="1418">
        <f>+'8'!L16</f>
        <v>28469.71469524995</v>
      </c>
      <c r="I16" s="1419">
        <f t="shared" si="0"/>
        <v>383253.13541984104</v>
      </c>
      <c r="J16" s="1418">
        <f>+'8'!P16</f>
        <v>28469.650070459422</v>
      </c>
      <c r="K16" s="1419">
        <f t="shared" si="0"/>
        <v>383266.92277027993</v>
      </c>
      <c r="L16" s="1419">
        <f t="shared" si="1"/>
        <v>382835.65268958476</v>
      </c>
      <c r="M16" s="1761">
        <v>67.2</v>
      </c>
      <c r="N16" s="1760">
        <v>0</v>
      </c>
    </row>
    <row r="17" spans="3:14" ht="12.75" customHeight="1">
      <c r="C17" s="1427" t="str">
        <f>+Datos!G16</f>
        <v xml:space="preserve">SAN ANTONIO </v>
      </c>
      <c r="D17" s="1428" t="s">
        <v>575</v>
      </c>
      <c r="E17" s="1968">
        <v>17.14</v>
      </c>
      <c r="F17" s="1418">
        <f>+'8'!H17</f>
        <v>574.69064570328976</v>
      </c>
      <c r="G17" s="1419">
        <f t="shared" si="0"/>
        <v>7650.5890732183116</v>
      </c>
      <c r="H17" s="1418">
        <f>+'8'!L17</f>
        <v>573.57017958074755</v>
      </c>
      <c r="I17" s="1419">
        <f t="shared" si="0"/>
        <v>7667.5954620144112</v>
      </c>
      <c r="J17" s="1418">
        <f>+'8'!P17</f>
        <v>573.54413454572921</v>
      </c>
      <c r="K17" s="1419">
        <f t="shared" si="0"/>
        <v>7667.5405175442929</v>
      </c>
      <c r="L17" s="1419">
        <f t="shared" si="1"/>
        <v>7659.6499898312122</v>
      </c>
      <c r="M17" s="1761">
        <v>2.0808202653799759</v>
      </c>
      <c r="N17" s="1760">
        <v>0</v>
      </c>
    </row>
    <row r="18" spans="3:14" ht="12.75" customHeight="1">
      <c r="C18" s="1427" t="str">
        <f>+Datos!G17</f>
        <v>SAN IGNACIO</v>
      </c>
      <c r="D18" s="1428" t="s">
        <v>575</v>
      </c>
      <c r="E18" s="1968">
        <v>17.14</v>
      </c>
      <c r="F18" s="1418">
        <f>+'8'!H18</f>
        <v>418.40432449490044</v>
      </c>
      <c r="G18" s="1419">
        <f t="shared" si="0"/>
        <v>5570.0220233281061</v>
      </c>
      <c r="H18" s="1418">
        <f>+'8'!L18</f>
        <v>417.5885675748483</v>
      </c>
      <c r="I18" s="1419">
        <f t="shared" si="0"/>
        <v>5582.4035483616708</v>
      </c>
      <c r="J18" s="1418">
        <f>+'8'!P18</f>
        <v>417.56960545085212</v>
      </c>
      <c r="K18" s="1419">
        <f t="shared" si="0"/>
        <v>5582.3635459637253</v>
      </c>
      <c r="L18" s="1419">
        <f t="shared" si="1"/>
        <v>5576.6188362796829</v>
      </c>
      <c r="M18" s="1761">
        <v>5.5488540410132687</v>
      </c>
      <c r="N18" s="1760">
        <v>0</v>
      </c>
    </row>
    <row r="19" spans="3:14" ht="12.75" customHeight="1">
      <c r="C19" s="1427" t="str">
        <f>+Datos!G18</f>
        <v>HUAYLLACHO</v>
      </c>
      <c r="D19" s="1428" t="s">
        <v>575</v>
      </c>
      <c r="E19" s="1968">
        <v>17.14</v>
      </c>
      <c r="F19" s="1418">
        <f>+'8'!H19</f>
        <v>184.59014315951489</v>
      </c>
      <c r="G19" s="1419">
        <f t="shared" si="0"/>
        <v>2457.3626573506349</v>
      </c>
      <c r="H19" s="1418">
        <f>+'8'!L19</f>
        <v>184.23025040066835</v>
      </c>
      <c r="I19" s="1419">
        <f t="shared" si="0"/>
        <v>2462.8250948654422</v>
      </c>
      <c r="J19" s="1418">
        <f>+'8'!P19</f>
        <v>184.22188475772887</v>
      </c>
      <c r="K19" s="1419">
        <f t="shared" si="0"/>
        <v>2462.8074467487022</v>
      </c>
      <c r="L19" s="1419">
        <f t="shared" si="1"/>
        <v>2460.2730160057422</v>
      </c>
      <c r="M19" s="1761">
        <v>0</v>
      </c>
      <c r="N19" s="1760">
        <v>0</v>
      </c>
    </row>
    <row r="20" spans="3:14" ht="12.75" customHeight="1">
      <c r="C20" s="1427" t="str">
        <f>+Datos!G19</f>
        <v>MISAPUQUIO</v>
      </c>
      <c r="D20" s="1428" t="s">
        <v>575</v>
      </c>
      <c r="E20" s="1968">
        <v>17.14</v>
      </c>
      <c r="F20" s="1429">
        <f>+'8'!H20</f>
        <v>3830.8607710371325</v>
      </c>
      <c r="G20" s="1419">
        <f t="shared" si="0"/>
        <v>50998.466348883514</v>
      </c>
      <c r="H20" s="1429">
        <f>+'8'!L20</f>
        <v>3824.6199983178753</v>
      </c>
      <c r="I20" s="1419">
        <f t="shared" si="0"/>
        <v>51128.248969406595</v>
      </c>
      <c r="J20" s="1429">
        <f>+'8'!P20</f>
        <v>3824.4463275704516</v>
      </c>
      <c r="K20" s="1419">
        <f t="shared" si="0"/>
        <v>51127.882594503062</v>
      </c>
      <c r="L20" s="1419">
        <f t="shared" si="1"/>
        <v>51067.622684011898</v>
      </c>
      <c r="M20" s="1761">
        <v>26.870325693606755</v>
      </c>
      <c r="N20" s="1760">
        <v>0</v>
      </c>
    </row>
    <row r="21" spans="3:14" ht="12.75" customHeight="1">
      <c r="C21" s="1423" t="str">
        <f>+Datos!G20</f>
        <v>HUINCO</v>
      </c>
      <c r="D21" s="1424" t="str">
        <f>+Datos!H20</f>
        <v xml:space="preserve"> </v>
      </c>
      <c r="E21" s="1967">
        <v>16.940000000000001</v>
      </c>
      <c r="F21" s="1425">
        <f>+'8'!H21</f>
        <v>245106.17569293026</v>
      </c>
      <c r="G21" s="1426">
        <f t="shared" si="0"/>
        <v>3224909.9334926349</v>
      </c>
      <c r="H21" s="1425">
        <f>+'8'!L21</f>
        <v>244655.31612874891</v>
      </c>
      <c r="I21" s="1426">
        <f t="shared" si="0"/>
        <v>3232435.5407251222</v>
      </c>
      <c r="J21" s="1425">
        <f>+'8'!P21</f>
        <v>244657.71627134943</v>
      </c>
      <c r="K21" s="1426">
        <f t="shared" si="0"/>
        <v>3232590.8761919863</v>
      </c>
      <c r="L21" s="1426">
        <f t="shared" si="1"/>
        <v>3228949.4799277722</v>
      </c>
      <c r="M21" s="1761">
        <v>289.15194702148438</v>
      </c>
      <c r="N21" s="1760">
        <v>-77.898345947265625</v>
      </c>
    </row>
    <row r="22" spans="3:14" ht="12.75" customHeight="1">
      <c r="C22" s="1427" t="str">
        <f>+Datos!G21</f>
        <v>MATUCANA</v>
      </c>
      <c r="D22" s="1428" t="s">
        <v>575</v>
      </c>
      <c r="E22" s="1968">
        <v>16.940000000000001</v>
      </c>
      <c r="F22" s="1418">
        <f>+'8'!H22</f>
        <v>127416.42281824115</v>
      </c>
      <c r="G22" s="1419">
        <f t="shared" si="0"/>
        <v>1676442.8169750744</v>
      </c>
      <c r="H22" s="1418">
        <f>+'8'!L22</f>
        <v>127182.73926326673</v>
      </c>
      <c r="I22" s="1419">
        <f t="shared" si="0"/>
        <v>1680364.0855488903</v>
      </c>
      <c r="J22" s="1418">
        <f>+'8'!P22</f>
        <v>127183.10479904087</v>
      </c>
      <c r="K22" s="1419">
        <f t="shared" si="0"/>
        <v>1680433.1800561899</v>
      </c>
      <c r="L22" s="1419">
        <f t="shared" si="1"/>
        <v>1678545.6759656593</v>
      </c>
      <c r="M22" s="1761">
        <v>42.338235855102539</v>
      </c>
      <c r="N22" s="1760">
        <v>33.937525749206543</v>
      </c>
    </row>
    <row r="23" spans="3:14" ht="12.75" customHeight="1">
      <c r="C23" s="1427" t="str">
        <f>+Datos!G22</f>
        <v>CALLAHUANCA</v>
      </c>
      <c r="D23" s="1428" t="s">
        <v>575</v>
      </c>
      <c r="E23" s="1968">
        <v>16.940000000000001</v>
      </c>
      <c r="F23" s="1418">
        <f>+'8'!H23</f>
        <v>79707.254417232936</v>
      </c>
      <c r="G23" s="1419">
        <f t="shared" si="0"/>
        <v>1048723.9491818866</v>
      </c>
      <c r="H23" s="1418">
        <f>+'8'!L23</f>
        <v>79560.447736363305</v>
      </c>
      <c r="I23" s="1419">
        <f t="shared" si="0"/>
        <v>1051168.7339084328</v>
      </c>
      <c r="J23" s="1418">
        <f>+'8'!P23</f>
        <v>79560.519443269572</v>
      </c>
      <c r="K23" s="1419">
        <f t="shared" si="0"/>
        <v>1051209.8828395959</v>
      </c>
      <c r="L23" s="1419">
        <f t="shared" si="1"/>
        <v>1050034.6925245717</v>
      </c>
      <c r="M23" s="1761">
        <v>554.20000000000005</v>
      </c>
      <c r="N23" s="1760">
        <v>264</v>
      </c>
    </row>
    <row r="24" spans="3:14" ht="12.75" customHeight="1">
      <c r="C24" s="1427" t="str">
        <f>+Datos!G23</f>
        <v>MOYOPAMPA</v>
      </c>
      <c r="D24" s="1428" t="str">
        <f>+Datos!H23</f>
        <v xml:space="preserve"> </v>
      </c>
      <c r="E24" s="1968">
        <v>16.940000000000001</v>
      </c>
      <c r="F24" s="1418">
        <f>+'8'!H24</f>
        <v>65529.500821627786</v>
      </c>
      <c r="G24" s="1419">
        <f t="shared" si="0"/>
        <v>862184.46980802307</v>
      </c>
      <c r="H24" s="1418">
        <f>+'8'!L24</f>
        <v>65409.108102253296</v>
      </c>
      <c r="I24" s="1419">
        <f t="shared" si="0"/>
        <v>864198.37125301012</v>
      </c>
      <c r="J24" s="1418">
        <f>+'8'!P24</f>
        <v>65409.822402079219</v>
      </c>
      <c r="K24" s="1419">
        <f t="shared" si="0"/>
        <v>864240.85997675301</v>
      </c>
      <c r="L24" s="1419">
        <f t="shared" si="1"/>
        <v>863265.63203263993</v>
      </c>
      <c r="M24" s="1761">
        <v>118.04708862304688</v>
      </c>
      <c r="N24" s="1760">
        <v>88.193992614746094</v>
      </c>
    </row>
    <row r="25" spans="3:14" ht="12.75" customHeight="1">
      <c r="C25" s="1427" t="str">
        <f>+Datos!G24</f>
        <v>HUAMPANI</v>
      </c>
      <c r="D25" s="1428" t="str">
        <f>+Datos!H24</f>
        <v xml:space="preserve"> </v>
      </c>
      <c r="E25" s="1968">
        <v>16.940000000000001</v>
      </c>
      <c r="F25" s="1418">
        <f>+'8'!H25</f>
        <v>29903.603191841412</v>
      </c>
      <c r="G25" s="1419">
        <f t="shared" si="0"/>
        <v>393447.56087014009</v>
      </c>
      <c r="H25" s="1418">
        <f>+'8'!L25</f>
        <v>29848.985169916286</v>
      </c>
      <c r="I25" s="1419">
        <f t="shared" si="0"/>
        <v>394370.83176659723</v>
      </c>
      <c r="J25" s="1418">
        <f>+'8'!P25</f>
        <v>29848.857914345619</v>
      </c>
      <c r="K25" s="1419">
        <f t="shared" si="0"/>
        <v>394384.23291603313</v>
      </c>
      <c r="L25" s="1419">
        <f t="shared" si="1"/>
        <v>393942.20553982328</v>
      </c>
      <c r="M25" s="1761">
        <v>21.363906860351563</v>
      </c>
      <c r="N25" s="1760">
        <v>15.332489013671875</v>
      </c>
    </row>
    <row r="26" spans="3:14" ht="12.75" customHeight="1">
      <c r="C26" s="1427" t="str">
        <f>+Datos!G27</f>
        <v>SANTA ROSA</v>
      </c>
      <c r="D26" s="1428" t="str">
        <f>+Datos!H27</f>
        <v>UTI-5</v>
      </c>
      <c r="E26" s="1968">
        <v>16.940000000000001</v>
      </c>
      <c r="F26" s="1418">
        <f>+'8'!H26</f>
        <v>52123.334024429423</v>
      </c>
      <c r="G26" s="1419">
        <f t="shared" si="0"/>
        <v>685796.90898006805</v>
      </c>
      <c r="H26" s="1418">
        <f>+'8'!L26</f>
        <v>52026.622713148747</v>
      </c>
      <c r="I26" s="1419">
        <f t="shared" si="0"/>
        <v>687386.26645406173</v>
      </c>
      <c r="J26" s="1418">
        <f>+'8'!P26</f>
        <v>52026.716547379408</v>
      </c>
      <c r="K26" s="1419">
        <f t="shared" si="0"/>
        <v>687413.79504563008</v>
      </c>
      <c r="L26" s="1419">
        <f t="shared" si="1"/>
        <v>686649.15439812606</v>
      </c>
      <c r="M26" s="1761">
        <v>81.359016418457031</v>
      </c>
      <c r="N26" s="1760">
        <v>56.279167175292969</v>
      </c>
    </row>
    <row r="27" spans="3:14" ht="12.75" customHeight="1">
      <c r="C27" s="1427" t="str">
        <f>+Datos!G28</f>
        <v>SANTA ROSA</v>
      </c>
      <c r="D27" s="1428" t="str">
        <f>+Datos!H28</f>
        <v>UTI-6</v>
      </c>
      <c r="E27" s="1968">
        <v>16.940000000000001</v>
      </c>
      <c r="F27" s="1418">
        <f>+'8'!H27</f>
        <v>51114.241241824071</v>
      </c>
      <c r="G27" s="1419">
        <f t="shared" si="0"/>
        <v>672520.07770790695</v>
      </c>
      <c r="H27" s="1418">
        <f>+'8'!L27</f>
        <v>51019.497344291754</v>
      </c>
      <c r="I27" s="1419">
        <f t="shared" si="0"/>
        <v>674079.92229701881</v>
      </c>
      <c r="J27" s="1418">
        <f>+'8'!P27</f>
        <v>51019.636910703819</v>
      </c>
      <c r="K27" s="1419">
        <f t="shared" si="0"/>
        <v>674107.54623921355</v>
      </c>
      <c r="L27" s="1419">
        <f t="shared" si="1"/>
        <v>673356.59881246579</v>
      </c>
      <c r="M27" s="1761">
        <v>41.575809478759766</v>
      </c>
      <c r="N27" s="1760">
        <v>21.423555374145508</v>
      </c>
    </row>
    <row r="28" spans="3:14" ht="12.75" customHeight="1">
      <c r="C28" s="1427" t="str">
        <f>+Datos!G29</f>
        <v>SANTA ROSA</v>
      </c>
      <c r="D28" s="1428" t="str">
        <f>+Datos!H29</f>
        <v>WTG-7</v>
      </c>
      <c r="E28" s="1968">
        <v>16.940000000000001</v>
      </c>
      <c r="F28" s="1418">
        <f>+'8'!H28</f>
        <v>122009.16222462176</v>
      </c>
      <c r="G28" s="1419">
        <f t="shared" si="0"/>
        <v>1605298.4308654694</v>
      </c>
      <c r="H28" s="1418">
        <f>+'8'!L28</f>
        <v>121783.56472485782</v>
      </c>
      <c r="I28" s="1419">
        <f t="shared" si="0"/>
        <v>1609029.0990679637</v>
      </c>
      <c r="J28" s="1418">
        <f>+'8'!P28</f>
        <v>121785.40357563942</v>
      </c>
      <c r="K28" s="1419">
        <f t="shared" si="0"/>
        <v>1609114.9318803353</v>
      </c>
      <c r="L28" s="1419">
        <f t="shared" si="1"/>
        <v>1607302.4260421949</v>
      </c>
      <c r="M28" s="1761">
        <v>331.33278656005859</v>
      </c>
      <c r="N28" s="1760">
        <v>210.98441183408431</v>
      </c>
    </row>
    <row r="29" spans="3:14" ht="12.75" customHeight="1">
      <c r="C29" s="1427" t="str">
        <f>+Datos!G30</f>
        <v>SANTA ROSA</v>
      </c>
      <c r="D29" s="1428" t="str">
        <f>+Datos!H30</f>
        <v>TG-8</v>
      </c>
      <c r="E29" s="1968">
        <v>16.940000000000001</v>
      </c>
      <c r="F29" s="1418">
        <f>+'8'!H29</f>
        <v>197527.4509930881</v>
      </c>
      <c r="G29" s="1419">
        <f t="shared" si="0"/>
        <v>2598907.3390102386</v>
      </c>
      <c r="H29" s="1418">
        <f>+'8'!L29</f>
        <v>197165.67038213395</v>
      </c>
      <c r="I29" s="1419">
        <f t="shared" si="0"/>
        <v>2604992.7319736411</v>
      </c>
      <c r="J29" s="1418">
        <f>+'8'!P29</f>
        <v>197166.54252670534</v>
      </c>
      <c r="K29" s="1419">
        <f t="shared" si="0"/>
        <v>2605103.882173303</v>
      </c>
      <c r="L29" s="1419">
        <f t="shared" si="1"/>
        <v>2602171.4069573302</v>
      </c>
      <c r="M29" s="1761">
        <v>169.72024536132812</v>
      </c>
      <c r="N29" s="1760">
        <v>159.8798828125</v>
      </c>
    </row>
    <row r="30" spans="3:14" ht="12.75" customHeight="1">
      <c r="C30" s="1427" t="str">
        <f>+Datos!G31</f>
        <v>VENTANILLA</v>
      </c>
      <c r="D30" s="1428" t="str">
        <f>+Datos!H31</f>
        <v>TG3+TG4 CCOMB F.DIREC.</v>
      </c>
      <c r="E30" s="1968">
        <v>17.010000000000002</v>
      </c>
      <c r="F30" s="1418">
        <f>+'8'!H30</f>
        <v>485248.10713582399</v>
      </c>
      <c r="G30" s="1419">
        <f t="shared" si="0"/>
        <v>6410886.5829418143</v>
      </c>
      <c r="H30" s="1418">
        <f>+'8'!L30</f>
        <v>484357.29492505849</v>
      </c>
      <c r="I30" s="1419">
        <f t="shared" si="0"/>
        <v>6425870.4978599818</v>
      </c>
      <c r="J30" s="1418">
        <f>+'8'!P30</f>
        <v>484361.09198861429</v>
      </c>
      <c r="K30" s="1419">
        <f t="shared" si="0"/>
        <v>6426166.6292710891</v>
      </c>
      <c r="L30" s="1419">
        <f t="shared" si="1"/>
        <v>6418927.3594666878</v>
      </c>
      <c r="M30" s="1761">
        <v>6064.521240234375</v>
      </c>
      <c r="N30" s="1760">
        <v>5310.8176879882812</v>
      </c>
    </row>
    <row r="31" spans="3:14" ht="12.75" customHeight="1">
      <c r="C31" s="1423" t="str">
        <f>+Datos!G32</f>
        <v>MALACAS</v>
      </c>
      <c r="D31" s="1424" t="str">
        <f>+Datos!H32</f>
        <v>TG-1</v>
      </c>
      <c r="E31" s="1967">
        <v>17.079999999999998</v>
      </c>
      <c r="F31" s="1425">
        <f>+'8'!H31</f>
        <v>4299.7197346623007</v>
      </c>
      <c r="G31" s="1426">
        <f t="shared" si="0"/>
        <v>57039.793516645528</v>
      </c>
      <c r="H31" s="1425">
        <f>+'8'!L31</f>
        <v>0</v>
      </c>
      <c r="I31" s="1426">
        <f t="shared" si="0"/>
        <v>0</v>
      </c>
      <c r="J31" s="1425">
        <f>+'8'!P31</f>
        <v>0</v>
      </c>
      <c r="K31" s="1426">
        <f t="shared" si="0"/>
        <v>0</v>
      </c>
      <c r="L31" s="1426">
        <f t="shared" si="1"/>
        <v>26618.57030776791</v>
      </c>
      <c r="M31" s="1761">
        <v>22.8</v>
      </c>
      <c r="N31" s="1760">
        <v>14.13</v>
      </c>
    </row>
    <row r="32" spans="3:14" ht="12.75" customHeight="1">
      <c r="C32" s="1427" t="str">
        <f>+Datos!G33</f>
        <v>MALACAS</v>
      </c>
      <c r="D32" s="1428" t="str">
        <f>+Datos!H33</f>
        <v>TG-4</v>
      </c>
      <c r="E32" s="1968">
        <v>17.079999999999998</v>
      </c>
      <c r="F32" s="1418">
        <f>+'8'!H32</f>
        <v>101582.41698258984</v>
      </c>
      <c r="G32" s="1419">
        <f t="shared" si="0"/>
        <v>1347585.5281678701</v>
      </c>
      <c r="H32" s="1418">
        <f>+'8'!L32</f>
        <v>101395.41701385051</v>
      </c>
      <c r="I32" s="1419">
        <f t="shared" si="0"/>
        <v>1350728.3096544659</v>
      </c>
      <c r="J32" s="1418">
        <f>+'8'!P32</f>
        <v>101396.95351655236</v>
      </c>
      <c r="K32" s="1419">
        <f t="shared" si="0"/>
        <v>1350800.4368091072</v>
      </c>
      <c r="L32" s="1419">
        <f t="shared" si="1"/>
        <v>1349273.6994864948</v>
      </c>
      <c r="M32" s="1761">
        <v>158.4</v>
      </c>
      <c r="N32" s="1760">
        <v>98.17</v>
      </c>
    </row>
    <row r="33" spans="3:14" ht="12.75" customHeight="1">
      <c r="C33" s="1423" t="str">
        <f>+Datos!G34</f>
        <v>CARHUAQUERO</v>
      </c>
      <c r="D33" s="1424" t="str">
        <f>+Datos!H34</f>
        <v xml:space="preserve"> </v>
      </c>
      <c r="E33" s="1967">
        <v>16.88</v>
      </c>
      <c r="F33" s="1425">
        <f>+'8'!H33</f>
        <v>86930.882019541939</v>
      </c>
      <c r="G33" s="1426">
        <f t="shared" si="0"/>
        <v>1139715.5100999831</v>
      </c>
      <c r="H33" s="1425">
        <f>+'8'!L33</f>
        <v>86771.219737045467</v>
      </c>
      <c r="I33" s="1426">
        <f t="shared" si="0"/>
        <v>1142378.3261556863</v>
      </c>
      <c r="J33" s="1425">
        <f>+'8'!P33</f>
        <v>86772.192158585458</v>
      </c>
      <c r="K33" s="1426">
        <f t="shared" si="0"/>
        <v>1142434.8187293259</v>
      </c>
      <c r="L33" s="1426">
        <f t="shared" si="1"/>
        <v>1141145.0940919647</v>
      </c>
      <c r="M33" s="1761">
        <v>106</v>
      </c>
      <c r="N33" s="1760"/>
    </row>
    <row r="34" spans="3:14" ht="12.75" customHeight="1">
      <c r="C34" s="1427" t="str">
        <f>+Datos!G35</f>
        <v>CARHUAQUERO IV</v>
      </c>
      <c r="D34" s="1428" t="str">
        <f>+Datos!H35</f>
        <v xml:space="preserve"> </v>
      </c>
      <c r="E34" s="1968">
        <v>16.88</v>
      </c>
      <c r="F34" s="1418">
        <f>+'8'!H34</f>
        <v>0</v>
      </c>
      <c r="G34" s="1419">
        <f t="shared" si="0"/>
        <v>0</v>
      </c>
      <c r="H34" s="1418">
        <f>+'8'!L34</f>
        <v>0</v>
      </c>
      <c r="I34" s="1419">
        <f t="shared" si="0"/>
        <v>0</v>
      </c>
      <c r="J34" s="1418">
        <f>+'8'!P34</f>
        <v>0</v>
      </c>
      <c r="K34" s="1419">
        <f t="shared" si="0"/>
        <v>0</v>
      </c>
      <c r="L34" s="1419">
        <f t="shared" si="1"/>
        <v>0</v>
      </c>
      <c r="M34" s="1761">
        <v>0</v>
      </c>
      <c r="N34" s="1760"/>
    </row>
    <row r="35" spans="3:14" ht="12.75" customHeight="1">
      <c r="C35" s="1427" t="str">
        <f>+Datos!G36</f>
        <v>CAÑA BRAVA</v>
      </c>
      <c r="D35" s="1428" t="str">
        <f>+Datos!H36</f>
        <v xml:space="preserve"> </v>
      </c>
      <c r="E35" s="1968">
        <v>16.88</v>
      </c>
      <c r="F35" s="1418">
        <f>+'8'!H35</f>
        <v>5659.5337892707266</v>
      </c>
      <c r="G35" s="1419">
        <f t="shared" si="0"/>
        <v>74199.850383627389</v>
      </c>
      <c r="H35" s="1418">
        <f>+'8'!L35</f>
        <v>5648.4994772844921</v>
      </c>
      <c r="I35" s="1419">
        <f t="shared" si="0"/>
        <v>74364.788206344048</v>
      </c>
      <c r="J35" s="1418">
        <f>+'8'!P35</f>
        <v>5649.471132570352</v>
      </c>
      <c r="K35" s="1419">
        <f t="shared" si="0"/>
        <v>74380.424980608019</v>
      </c>
      <c r="L35" s="1419">
        <f t="shared" si="1"/>
        <v>74290.423351453603</v>
      </c>
      <c r="M35" s="1761">
        <v>0</v>
      </c>
      <c r="N35" s="1760"/>
    </row>
    <row r="36" spans="3:14" ht="12.75" customHeight="1">
      <c r="C36" s="1427" t="str">
        <f>+Datos!G37</f>
        <v>CAÑON DEL PATO</v>
      </c>
      <c r="D36" s="1430" t="str">
        <f>+Datos!H37</f>
        <v xml:space="preserve"> </v>
      </c>
      <c r="E36" s="1968">
        <v>17</v>
      </c>
      <c r="F36" s="1418">
        <f>+'8'!H36</f>
        <v>256991.31971049422</v>
      </c>
      <c r="G36" s="1419">
        <f t="shared" si="0"/>
        <v>3393261.3162768427</v>
      </c>
      <c r="H36" s="1418">
        <f>+'8'!L36</f>
        <v>256519.74425455194</v>
      </c>
      <c r="I36" s="1419">
        <f t="shared" si="0"/>
        <v>3401194.9833830851</v>
      </c>
      <c r="J36" s="1418">
        <f>+'8'!P36</f>
        <v>256521.60564974716</v>
      </c>
      <c r="K36" s="1419">
        <f t="shared" si="0"/>
        <v>3401349.7417791639</v>
      </c>
      <c r="L36" s="1419">
        <f t="shared" si="1"/>
        <v>3397518.3984661852</v>
      </c>
      <c r="M36" s="1761">
        <v>200</v>
      </c>
      <c r="N36" s="1760"/>
    </row>
    <row r="37" spans="3:14" ht="12.75" customHeight="1">
      <c r="C37" s="1427" t="str">
        <f>+Datos!G38</f>
        <v>CHICLAYO OESTE</v>
      </c>
      <c r="D37" s="1428" t="str">
        <f>+Datos!H38</f>
        <v>SULZER-1</v>
      </c>
      <c r="E37" s="1968">
        <v>17.920000000000002</v>
      </c>
      <c r="F37" s="1418">
        <f>+'8'!H37</f>
        <v>3165.1056547084822</v>
      </c>
      <c r="G37" s="1419">
        <f t="shared" si="0"/>
        <v>44053.066761699163</v>
      </c>
      <c r="H37" s="1418">
        <f>+'8'!L37</f>
        <v>3160.1628952061315</v>
      </c>
      <c r="I37" s="1419">
        <f t="shared" si="0"/>
        <v>44168.157730871651</v>
      </c>
      <c r="J37" s="1418">
        <f>+'8'!P37</f>
        <v>3160.0193965442427</v>
      </c>
      <c r="K37" s="1419">
        <f t="shared" si="0"/>
        <v>44167.841230603131</v>
      </c>
      <c r="L37" s="1419">
        <f t="shared" si="1"/>
        <v>44114.395861879733</v>
      </c>
      <c r="M37" s="1761">
        <v>0</v>
      </c>
      <c r="N37" s="1760"/>
    </row>
    <row r="38" spans="3:14" ht="12.75" customHeight="1">
      <c r="C38" s="1427" t="str">
        <f>+Datos!G39</f>
        <v>CHICLAYO OESTE</v>
      </c>
      <c r="D38" s="1428" t="str">
        <f>+Datos!H39</f>
        <v>SULZER-2</v>
      </c>
      <c r="E38" s="1968">
        <v>17.920000000000002</v>
      </c>
      <c r="F38" s="1418">
        <f>+'8'!H38</f>
        <v>0</v>
      </c>
      <c r="G38" s="1419">
        <f t="shared" si="0"/>
        <v>0</v>
      </c>
      <c r="H38" s="1418">
        <f>+'8'!L38</f>
        <v>0</v>
      </c>
      <c r="I38" s="1419">
        <f t="shared" si="0"/>
        <v>0</v>
      </c>
      <c r="J38" s="1418">
        <f>+'8'!P38</f>
        <v>0</v>
      </c>
      <c r="K38" s="1419">
        <f t="shared" si="0"/>
        <v>0</v>
      </c>
      <c r="L38" s="1419">
        <f t="shared" si="1"/>
        <v>0</v>
      </c>
      <c r="M38" s="1761">
        <v>0</v>
      </c>
      <c r="N38" s="1760"/>
    </row>
    <row r="39" spans="3:14" ht="12.75" customHeight="1">
      <c r="C39" s="1427" t="str">
        <f>+Datos!G40</f>
        <v>CHICLAYO OESTE</v>
      </c>
      <c r="D39" s="1428" t="str">
        <f>+Datos!H40</f>
        <v>GMT-3</v>
      </c>
      <c r="E39" s="1968">
        <v>17.920000000000002</v>
      </c>
      <c r="F39" s="1418">
        <f>+'8'!H39</f>
        <v>0</v>
      </c>
      <c r="G39" s="1419">
        <f t="shared" si="0"/>
        <v>0</v>
      </c>
      <c r="H39" s="1418">
        <f>+'8'!L39</f>
        <v>0</v>
      </c>
      <c r="I39" s="1419">
        <f t="shared" si="0"/>
        <v>0</v>
      </c>
      <c r="J39" s="1981">
        <f>+'8'!P39</f>
        <v>0</v>
      </c>
      <c r="K39" s="1978">
        <f t="shared" si="0"/>
        <v>0</v>
      </c>
      <c r="L39" s="1419">
        <f t="shared" si="1"/>
        <v>0</v>
      </c>
      <c r="M39" s="1761">
        <v>0</v>
      </c>
      <c r="N39" s="1760"/>
    </row>
    <row r="40" spans="3:14" ht="12.75" customHeight="1">
      <c r="C40" s="1427" t="str">
        <f>+Datos!G41</f>
        <v>CHICLAYO OESTE</v>
      </c>
      <c r="D40" s="1428" t="str">
        <f>+Datos!H41</f>
        <v>GMT-1</v>
      </c>
      <c r="E40" s="1968">
        <v>17.920000000000002</v>
      </c>
      <c r="F40" s="1418">
        <f>+'8'!H40</f>
        <v>0</v>
      </c>
      <c r="G40" s="1419">
        <f t="shared" si="0"/>
        <v>0</v>
      </c>
      <c r="H40" s="1418">
        <f>+'8'!L40</f>
        <v>0</v>
      </c>
      <c r="I40" s="1419">
        <f t="shared" si="0"/>
        <v>0</v>
      </c>
      <c r="J40" s="1981">
        <f>+'8'!P40</f>
        <v>0</v>
      </c>
      <c r="K40" s="1978">
        <f t="shared" si="0"/>
        <v>0</v>
      </c>
      <c r="L40" s="1419">
        <f t="shared" si="1"/>
        <v>0</v>
      </c>
      <c r="M40" s="1761">
        <v>0</v>
      </c>
      <c r="N40" s="1760"/>
    </row>
    <row r="41" spans="3:14" ht="12.75" customHeight="1">
      <c r="C41" s="1427" t="str">
        <f>+Datos!G42</f>
        <v>CHICLAYO OESTE</v>
      </c>
      <c r="D41" s="1428" t="str">
        <f>+Datos!H42</f>
        <v>GMT-2</v>
      </c>
      <c r="E41" s="1968">
        <v>17.920000000000002</v>
      </c>
      <c r="F41" s="1418">
        <f>+'8'!H41</f>
        <v>2757.7767388031525</v>
      </c>
      <c r="G41" s="1419">
        <f t="shared" si="0"/>
        <v>38383.717967716882</v>
      </c>
      <c r="H41" s="1418">
        <f>+'8'!L41</f>
        <v>2752.3999409859853</v>
      </c>
      <c r="I41" s="1419">
        <f t="shared" si="0"/>
        <v>38469.040604307571</v>
      </c>
      <c r="J41" s="1418">
        <f>+'8'!P41</f>
        <v>2752.2749582804695</v>
      </c>
      <c r="K41" s="1419">
        <f t="shared" si="0"/>
        <v>38468.764942783375</v>
      </c>
      <c r="L41" s="1419">
        <f t="shared" si="1"/>
        <v>38429.177430311218</v>
      </c>
      <c r="M41" s="1761">
        <v>0</v>
      </c>
      <c r="N41" s="1760"/>
    </row>
    <row r="42" spans="3:14" ht="12.75" customHeight="1">
      <c r="C42" s="1427" t="str">
        <f>+Datos!G43</f>
        <v>PIURA</v>
      </c>
      <c r="D42" s="1428" t="str">
        <f>+Datos!H43</f>
        <v>GMT-1</v>
      </c>
      <c r="E42" s="1968">
        <v>17.87</v>
      </c>
      <c r="F42" s="1418">
        <f>+'8'!H42</f>
        <v>1991.1123442139674</v>
      </c>
      <c r="G42" s="1419">
        <f t="shared" si="0"/>
        <v>27635.68586982994</v>
      </c>
      <c r="H42" s="1418">
        <f>+'8'!L42</f>
        <v>0</v>
      </c>
      <c r="I42" s="1419">
        <f t="shared" si="0"/>
        <v>0</v>
      </c>
      <c r="J42" s="1418">
        <f>+'8'!P42</f>
        <v>0</v>
      </c>
      <c r="K42" s="1419">
        <f t="shared" si="0"/>
        <v>0</v>
      </c>
      <c r="L42" s="1419">
        <f t="shared" si="1"/>
        <v>12896.653405920639</v>
      </c>
      <c r="M42" s="1761">
        <v>0</v>
      </c>
      <c r="N42" s="1760"/>
    </row>
    <row r="43" spans="3:14" ht="12.75" customHeight="1">
      <c r="C43" s="1427" t="str">
        <f>+Datos!G44</f>
        <v>PIURA</v>
      </c>
      <c r="D43" s="1428" t="str">
        <f>+Datos!H44</f>
        <v>GMT-2</v>
      </c>
      <c r="E43" s="1968">
        <v>17.87</v>
      </c>
      <c r="F43" s="1418">
        <f>+'8'!H43</f>
        <v>2000.9571518491414</v>
      </c>
      <c r="G43" s="1419">
        <f t="shared" si="0"/>
        <v>27772.327085502766</v>
      </c>
      <c r="H43" s="1418">
        <f>+'8'!L43</f>
        <v>0</v>
      </c>
      <c r="I43" s="1419">
        <f t="shared" si="0"/>
        <v>0</v>
      </c>
      <c r="J43" s="1418">
        <f>+'8'!P43</f>
        <v>0</v>
      </c>
      <c r="K43" s="1419">
        <f t="shared" si="0"/>
        <v>0</v>
      </c>
      <c r="L43" s="1419">
        <f t="shared" si="1"/>
        <v>12960.419306567957</v>
      </c>
      <c r="M43" s="1761">
        <v>0</v>
      </c>
      <c r="N43" s="1760"/>
    </row>
    <row r="44" spans="3:14" ht="12.75" customHeight="1">
      <c r="C44" s="1427" t="str">
        <f>+Datos!G45</f>
        <v>PIURA</v>
      </c>
      <c r="D44" s="1428" t="str">
        <f>+Datos!H45</f>
        <v>TG</v>
      </c>
      <c r="E44" s="1968">
        <v>17.87</v>
      </c>
      <c r="F44" s="1418">
        <f>+'8'!H44</f>
        <v>16119.641901643237</v>
      </c>
      <c r="G44" s="1419">
        <f t="shared" ref="G44:K75" si="2">+F44*$E44*G$130</f>
        <v>223732.91051230059</v>
      </c>
      <c r="H44" s="1418">
        <f>+'8'!L44</f>
        <v>16090.670069994374</v>
      </c>
      <c r="I44" s="1419">
        <f t="shared" si="2"/>
        <v>224264.47954770937</v>
      </c>
      <c r="J44" s="1418">
        <f>+'8'!P44</f>
        <v>16089.93941474004</v>
      </c>
      <c r="K44" s="1419">
        <f t="shared" si="2"/>
        <v>224262.87251287606</v>
      </c>
      <c r="L44" s="1419">
        <f t="shared" si="1"/>
        <v>224016.14615871303</v>
      </c>
      <c r="M44" s="1761">
        <v>0</v>
      </c>
      <c r="N44" s="1760"/>
    </row>
    <row r="45" spans="3:14" ht="12.75" customHeight="1">
      <c r="C45" s="1427" t="str">
        <f>+Datos!G46</f>
        <v>PIURA</v>
      </c>
      <c r="D45" s="1428" t="str">
        <f>+Datos!H46</f>
        <v>MIRLEES-1</v>
      </c>
      <c r="E45" s="1968">
        <v>17.87</v>
      </c>
      <c r="F45" s="1418">
        <f>+'8'!H45</f>
        <v>200.58795556667286</v>
      </c>
      <c r="G45" s="1419">
        <f t="shared" si="2"/>
        <v>2784.0647693339183</v>
      </c>
      <c r="H45" s="1418">
        <f>+'8'!L45</f>
        <v>0</v>
      </c>
      <c r="I45" s="1419">
        <f t="shared" si="2"/>
        <v>0</v>
      </c>
      <c r="J45" s="1418">
        <f>+'8'!P45</f>
        <v>0</v>
      </c>
      <c r="K45" s="1419">
        <f t="shared" si="2"/>
        <v>0</v>
      </c>
      <c r="L45" s="1419">
        <f t="shared" si="1"/>
        <v>1299.2302256891619</v>
      </c>
      <c r="M45" s="1761">
        <v>0</v>
      </c>
      <c r="N45" s="1760"/>
    </row>
    <row r="46" spans="3:14" ht="12.75" customHeight="1">
      <c r="C46" s="1427" t="str">
        <f>+Datos!G47</f>
        <v>PIURA</v>
      </c>
      <c r="D46" s="1428" t="str">
        <f>+Datos!H47</f>
        <v>MIRLEES-4</v>
      </c>
      <c r="E46" s="1968">
        <v>17.87</v>
      </c>
      <c r="F46" s="1418">
        <f>+'8'!H46</f>
        <v>265.80980614970144</v>
      </c>
      <c r="G46" s="1419">
        <f t="shared" si="2"/>
        <v>3689.3128231664191</v>
      </c>
      <c r="H46" s="1418">
        <f>+'8'!L46</f>
        <v>0</v>
      </c>
      <c r="I46" s="1419">
        <f t="shared" si="2"/>
        <v>0</v>
      </c>
      <c r="J46" s="1418">
        <f>+'8'!P46</f>
        <v>0</v>
      </c>
      <c r="K46" s="1419">
        <f t="shared" si="2"/>
        <v>0</v>
      </c>
      <c r="L46" s="1419">
        <f t="shared" si="1"/>
        <v>1721.6793174776622</v>
      </c>
      <c r="M46" s="1761">
        <v>0</v>
      </c>
      <c r="N46" s="1760"/>
    </row>
    <row r="47" spans="3:14" ht="12.75" customHeight="1">
      <c r="C47" s="1427" t="str">
        <f>+Datos!G48</f>
        <v>CHIMBOTE</v>
      </c>
      <c r="D47" s="1428" t="str">
        <f>+Datos!H48</f>
        <v>TG-3</v>
      </c>
      <c r="E47" s="1968">
        <v>17.79</v>
      </c>
      <c r="F47" s="1418">
        <f>+'8'!H47</f>
        <v>0</v>
      </c>
      <c r="G47" s="1419">
        <f t="shared" si="2"/>
        <v>0</v>
      </c>
      <c r="H47" s="1418">
        <f>+'8'!L47</f>
        <v>0</v>
      </c>
      <c r="I47" s="1419">
        <f t="shared" si="2"/>
        <v>0</v>
      </c>
      <c r="J47" s="1418">
        <f>+'8'!P47</f>
        <v>0</v>
      </c>
      <c r="K47" s="1419">
        <f t="shared" si="2"/>
        <v>0</v>
      </c>
      <c r="L47" s="1419">
        <f t="shared" si="1"/>
        <v>0</v>
      </c>
      <c r="M47" s="1761">
        <v>0</v>
      </c>
      <c r="N47" s="1760"/>
    </row>
    <row r="48" spans="3:14" ht="12.75" customHeight="1">
      <c r="C48" s="1427" t="str">
        <f>+Datos!G49</f>
        <v>LAS FLORES</v>
      </c>
      <c r="D48" s="1428" t="str">
        <f>+Datos!H49</f>
        <v>TG1</v>
      </c>
      <c r="E48" s="1968">
        <v>17.170000000000002</v>
      </c>
      <c r="F48" s="1418">
        <f>+'8'!H48</f>
        <v>195677.85775862975</v>
      </c>
      <c r="G48" s="1419">
        <f t="shared" si="2"/>
        <v>2609527.6952995807</v>
      </c>
      <c r="H48" s="1418">
        <f>+'8'!L48</f>
        <v>195317.22686978057</v>
      </c>
      <c r="I48" s="1419">
        <f t="shared" si="2"/>
        <v>2615607.9870949956</v>
      </c>
      <c r="J48" s="1418">
        <f>+'8'!P48</f>
        <v>195319.41109553448</v>
      </c>
      <c r="K48" s="1419">
        <f t="shared" si="2"/>
        <v>2615737.2712510093</v>
      </c>
      <c r="L48" s="1419">
        <f t="shared" si="1"/>
        <v>2612792.0649498045</v>
      </c>
      <c r="M48" s="1761">
        <v>0</v>
      </c>
      <c r="N48" s="1760"/>
    </row>
    <row r="49" spans="3:14" ht="12.75" customHeight="1">
      <c r="C49" s="1423" t="str">
        <f>+Datos!G50</f>
        <v>MALPASO</v>
      </c>
      <c r="D49" s="1424" t="str">
        <f>+Datos!H50</f>
        <v xml:space="preserve"> </v>
      </c>
      <c r="E49" s="1967">
        <v>16.97</v>
      </c>
      <c r="F49" s="1425">
        <f>+'8'!H49</f>
        <v>47587.338906522942</v>
      </c>
      <c r="G49" s="1426">
        <f t="shared" si="2"/>
        <v>627224.75725279714</v>
      </c>
      <c r="H49" s="1425">
        <f>+'8'!L49</f>
        <v>47499.471359969655</v>
      </c>
      <c r="I49" s="1426">
        <f t="shared" si="2"/>
        <v>628684.03045059484</v>
      </c>
      <c r="J49" s="1425">
        <f>+'8'!P49</f>
        <v>47499.770765932815</v>
      </c>
      <c r="K49" s="1426">
        <f t="shared" si="2"/>
        <v>628712.03716584365</v>
      </c>
      <c r="L49" s="1426">
        <f t="shared" si="1"/>
        <v>628007.70407749736</v>
      </c>
      <c r="M49" s="1761">
        <v>45.2</v>
      </c>
      <c r="N49" s="1760">
        <v>28.1</v>
      </c>
    </row>
    <row r="50" spans="3:14" ht="12.75" customHeight="1">
      <c r="C50" s="1427" t="str">
        <f>+Datos!G51</f>
        <v>OROYA</v>
      </c>
      <c r="D50" s="1428" t="str">
        <f>+Datos!H51</f>
        <v xml:space="preserve"> </v>
      </c>
      <c r="E50" s="1968">
        <v>16.97</v>
      </c>
      <c r="F50" s="1418">
        <f>+'8'!H50</f>
        <v>9394.4076858649114</v>
      </c>
      <c r="G50" s="1419">
        <f t="shared" si="2"/>
        <v>123822.95828466132</v>
      </c>
      <c r="H50" s="1418">
        <f>+'8'!L50</f>
        <v>9377.3197453940193</v>
      </c>
      <c r="I50" s="1419">
        <f t="shared" si="2"/>
        <v>124114.45861535634</v>
      </c>
      <c r="J50" s="1418">
        <f>+'8'!P50</f>
        <v>9376.8939341683999</v>
      </c>
      <c r="K50" s="1419">
        <f t="shared" si="2"/>
        <v>124113.56923573319</v>
      </c>
      <c r="L50" s="1419">
        <f t="shared" si="1"/>
        <v>123978.27689776148</v>
      </c>
      <c r="M50" s="1761">
        <v>359.8</v>
      </c>
      <c r="N50" s="1760">
        <v>105.4</v>
      </c>
    </row>
    <row r="51" spans="3:14" ht="12.75" customHeight="1">
      <c r="C51" s="1427" t="str">
        <f>+Datos!G52</f>
        <v>PACHACHACA</v>
      </c>
      <c r="D51" s="1428" t="str">
        <f>+Datos!H52</f>
        <v xml:space="preserve"> </v>
      </c>
      <c r="E51" s="1968">
        <v>16.97</v>
      </c>
      <c r="F51" s="1418">
        <f>+'8'!H51</f>
        <v>9563.0000166172686</v>
      </c>
      <c r="G51" s="1419">
        <f t="shared" si="2"/>
        <v>126045.08892194171</v>
      </c>
      <c r="H51" s="1418">
        <f>+'8'!L51</f>
        <v>9545.5833740932958</v>
      </c>
      <c r="I51" s="1419">
        <f t="shared" si="2"/>
        <v>126341.52879614269</v>
      </c>
      <c r="J51" s="1418">
        <f>+'8'!P51</f>
        <v>9545.1499222471266</v>
      </c>
      <c r="K51" s="1419">
        <f t="shared" si="2"/>
        <v>126340.62345777582</v>
      </c>
      <c r="L51" s="1419">
        <f t="shared" si="1"/>
        <v>126203.03929845443</v>
      </c>
      <c r="M51" s="1761">
        <v>331.1</v>
      </c>
      <c r="N51" s="1760">
        <v>191.9</v>
      </c>
    </row>
    <row r="52" spans="3:14" ht="12.75" customHeight="1">
      <c r="C52" s="1420" t="str">
        <f>+Datos!G53</f>
        <v>YAUPI</v>
      </c>
      <c r="D52" s="1421" t="str">
        <f>+Datos!H53</f>
        <v xml:space="preserve"> </v>
      </c>
      <c r="E52" s="1966">
        <v>16.97</v>
      </c>
      <c r="F52" s="1429">
        <f>+'8'!H52</f>
        <v>111661.03879909935</v>
      </c>
      <c r="G52" s="1422">
        <f t="shared" si="2"/>
        <v>1471747.9389409632</v>
      </c>
      <c r="H52" s="1429">
        <f>+'8'!L52</f>
        <v>111455.61688739635</v>
      </c>
      <c r="I52" s="1422">
        <f t="shared" si="2"/>
        <v>1475182.0269767835</v>
      </c>
      <c r="J52" s="1429">
        <f>+'8'!P52</f>
        <v>111456.69657022275</v>
      </c>
      <c r="K52" s="1422">
        <f t="shared" si="2"/>
        <v>1475252.7354657834</v>
      </c>
      <c r="L52" s="1422">
        <f t="shared" si="1"/>
        <v>1473591.237308234</v>
      </c>
      <c r="M52" s="1761">
        <v>236</v>
      </c>
      <c r="N52" s="1760">
        <v>87.3</v>
      </c>
    </row>
    <row r="53" spans="3:14" ht="12.75" customHeight="1">
      <c r="C53" s="1423" t="str">
        <f>+Datos!G54</f>
        <v>COMPLEJO MANTARO</v>
      </c>
      <c r="D53" s="1424" t="str">
        <f>+Datos!H54</f>
        <v>MANTARO</v>
      </c>
      <c r="E53" s="1967">
        <v>16.97</v>
      </c>
      <c r="F53" s="1425">
        <f>+'8'!H53</f>
        <v>664599.58203247178</v>
      </c>
      <c r="G53" s="1426">
        <f t="shared" si="2"/>
        <v>8759752.5116809625</v>
      </c>
      <c r="H53" s="1425">
        <f>+'8'!L53</f>
        <v>663378.74204606528</v>
      </c>
      <c r="I53" s="1426">
        <f t="shared" si="2"/>
        <v>8780216.0597568434</v>
      </c>
      <c r="J53" s="1425">
        <f>+'8'!P53</f>
        <v>663384.23515848012</v>
      </c>
      <c r="K53" s="1426">
        <f t="shared" si="2"/>
        <v>8780624.5627047177</v>
      </c>
      <c r="L53" s="1426">
        <f t="shared" si="1"/>
        <v>8770734.4878127463</v>
      </c>
      <c r="M53" s="1761">
        <v>7050</v>
      </c>
      <c r="N53" s="1760">
        <v>71420.97</v>
      </c>
    </row>
    <row r="54" spans="3:14" ht="12.75" customHeight="1">
      <c r="C54" s="1427" t="str">
        <f>+Datos!G55</f>
        <v>COMPLEJO MANTARO</v>
      </c>
      <c r="D54" s="1428" t="str">
        <f>+Datos!H55</f>
        <v>RESTITUCION</v>
      </c>
      <c r="E54" s="1968">
        <v>16.97</v>
      </c>
      <c r="F54" s="1418">
        <f>+'8'!H54</f>
        <v>213413.27871339594</v>
      </c>
      <c r="G54" s="1419">
        <f t="shared" si="2"/>
        <v>2812892.9881638112</v>
      </c>
      <c r="H54" s="1418">
        <f>+'8'!L54</f>
        <v>213021.75393328481</v>
      </c>
      <c r="I54" s="1419">
        <f t="shared" si="2"/>
        <v>2819470.8488755254</v>
      </c>
      <c r="J54" s="1418">
        <f>+'8'!P54</f>
        <v>213023.13422075222</v>
      </c>
      <c r="K54" s="1419">
        <f t="shared" si="2"/>
        <v>2819596.9479380688</v>
      </c>
      <c r="L54" s="1419">
        <f t="shared" si="1"/>
        <v>2816422.1970538166</v>
      </c>
      <c r="M54" s="1761">
        <v>0</v>
      </c>
      <c r="N54" s="1760"/>
    </row>
    <row r="55" spans="3:14" ht="12.75" customHeight="1">
      <c r="C55" s="1427" t="str">
        <f>+Datos!G56</f>
        <v>TUMBES</v>
      </c>
      <c r="D55" s="1428" t="str">
        <f>+Datos!H56</f>
        <v>MAK1</v>
      </c>
      <c r="E55" s="1968">
        <v>17</v>
      </c>
      <c r="F55" s="1418">
        <f>+'8'!H55</f>
        <v>7151.0221459996073</v>
      </c>
      <c r="G55" s="1419">
        <f t="shared" si="2"/>
        <v>94420.647542472652</v>
      </c>
      <c r="H55" s="1418">
        <f>+'8'!L55</f>
        <v>0</v>
      </c>
      <c r="I55" s="1419">
        <f t="shared" si="2"/>
        <v>0</v>
      </c>
      <c r="J55" s="1418">
        <f>+'8'!P55</f>
        <v>0</v>
      </c>
      <c r="K55" s="1419">
        <f t="shared" si="2"/>
        <v>0</v>
      </c>
      <c r="L55" s="1419">
        <f t="shared" si="1"/>
        <v>44062.9688531539</v>
      </c>
      <c r="M55" s="1761">
        <v>56.4</v>
      </c>
      <c r="N55" s="1760">
        <v>30.2</v>
      </c>
    </row>
    <row r="56" spans="3:14" ht="12.75" customHeight="1">
      <c r="C56" s="1427" t="str">
        <f>+Datos!G57</f>
        <v>TUMBES</v>
      </c>
      <c r="D56" s="1428" t="str">
        <f>+Datos!H57</f>
        <v>MAK2</v>
      </c>
      <c r="E56" s="1968">
        <v>17</v>
      </c>
      <c r="F56" s="1418">
        <f>+'8'!H56</f>
        <v>7954.6045692206953</v>
      </c>
      <c r="G56" s="1419">
        <f t="shared" si="2"/>
        <v>105030.98704431993</v>
      </c>
      <c r="H56" s="1418">
        <f>+'8'!L56</f>
        <v>0</v>
      </c>
      <c r="I56" s="1419">
        <f t="shared" si="2"/>
        <v>0</v>
      </c>
      <c r="J56" s="1418">
        <f>+'8'!P56</f>
        <v>0</v>
      </c>
      <c r="K56" s="1419">
        <f t="shared" si="2"/>
        <v>0</v>
      </c>
      <c r="L56" s="1419">
        <f t="shared" si="1"/>
        <v>49014.460620682636</v>
      </c>
      <c r="M56" s="1761">
        <v>0</v>
      </c>
      <c r="N56" s="1760"/>
    </row>
    <row r="57" spans="3:14" ht="12.75" customHeight="1">
      <c r="C57" s="1427" t="str">
        <f>+Datos!G58</f>
        <v>EMERGENCIA MOLLENDO</v>
      </c>
      <c r="D57" s="1428" t="str">
        <f>+Datos!H58</f>
        <v xml:space="preserve"> </v>
      </c>
      <c r="E57" s="1968">
        <v>17.39</v>
      </c>
      <c r="F57" s="1418">
        <f>+'8'!H57</f>
        <v>57674.574929713228</v>
      </c>
      <c r="G57" s="1419">
        <f t="shared" si="2"/>
        <v>778993.64463752927</v>
      </c>
      <c r="H57" s="1418">
        <f>+'8'!L57</f>
        <v>57568.268645200849</v>
      </c>
      <c r="I57" s="1419">
        <f t="shared" si="2"/>
        <v>780808.55042831937</v>
      </c>
      <c r="J57" s="1418">
        <f>+'8'!P57</f>
        <v>57569.338986790273</v>
      </c>
      <c r="K57" s="1419">
        <f t="shared" si="2"/>
        <v>780852.92989643989</v>
      </c>
      <c r="L57" s="1419">
        <f t="shared" si="1"/>
        <v>779968.99097063742</v>
      </c>
      <c r="M57" s="1761">
        <v>0</v>
      </c>
      <c r="N57" s="1760"/>
    </row>
    <row r="58" spans="3:14" ht="12.75" customHeight="1">
      <c r="C58" s="1420" t="str">
        <f>+Datos!G59</f>
        <v>EMERGENCIA PIURA</v>
      </c>
      <c r="D58" s="1421" t="str">
        <f>+Datos!H59</f>
        <v xml:space="preserve"> </v>
      </c>
      <c r="E58" s="1966">
        <v>16.920000000000002</v>
      </c>
      <c r="F58" s="1979">
        <f>+'8'!H58</f>
        <v>0</v>
      </c>
      <c r="G58" s="1980">
        <f t="shared" si="2"/>
        <v>0</v>
      </c>
      <c r="H58" s="1429">
        <f>+'8'!L58</f>
        <v>76757.691526934461</v>
      </c>
      <c r="I58" s="1422">
        <f t="shared" si="2"/>
        <v>1012940.8221772793</v>
      </c>
      <c r="J58" s="1429">
        <f>+'8'!P58</f>
        <v>76757.890503155315</v>
      </c>
      <c r="K58" s="1422">
        <f t="shared" si="2"/>
        <v>1012982.1875669989</v>
      </c>
      <c r="L58" s="1422">
        <f t="shared" si="1"/>
        <v>540241.99939283554</v>
      </c>
      <c r="M58" s="1761">
        <v>0</v>
      </c>
      <c r="N58" s="1760"/>
    </row>
    <row r="59" spans="3:14" ht="12.75" customHeight="1">
      <c r="C59" s="1427" t="str">
        <f>+Datos!G60</f>
        <v>SAN NICOLAS</v>
      </c>
      <c r="D59" s="1428" t="str">
        <f>+Datos!H60</f>
        <v>TV-1</v>
      </c>
      <c r="E59" s="1968">
        <v>18.010000000000002</v>
      </c>
      <c r="F59" s="1418">
        <f>+'8'!H59</f>
        <v>18356.874436736558</v>
      </c>
      <c r="G59" s="1419">
        <f t="shared" si="2"/>
        <v>256780.70107436273</v>
      </c>
      <c r="H59" s="1418">
        <f>+'8'!L59</f>
        <v>18323.540704850475</v>
      </c>
      <c r="I59" s="1419">
        <f t="shared" si="2"/>
        <v>257385.9998060127</v>
      </c>
      <c r="J59" s="1418">
        <f>+'8'!P59</f>
        <v>18323.936803902099</v>
      </c>
      <c r="K59" s="1419">
        <f t="shared" si="2"/>
        <v>257401.40753398929</v>
      </c>
      <c r="L59" s="1419">
        <f t="shared" si="1"/>
        <v>257106.09501923883</v>
      </c>
      <c r="M59" s="1761">
        <v>98</v>
      </c>
      <c r="N59" s="1760">
        <v>84</v>
      </c>
    </row>
    <row r="60" spans="3:14" ht="12.75" customHeight="1">
      <c r="C60" s="1427" t="str">
        <f>+Datos!G61</f>
        <v>SAN NICOLAS</v>
      </c>
      <c r="D60" s="1428" t="str">
        <f>+Datos!H61</f>
        <v>TV-2</v>
      </c>
      <c r="E60" s="1968">
        <v>18.010000000000002</v>
      </c>
      <c r="F60" s="1418">
        <f>+'8'!H60</f>
        <v>0</v>
      </c>
      <c r="G60" s="1419">
        <f t="shared" si="2"/>
        <v>0</v>
      </c>
      <c r="H60" s="1418">
        <f>+'8'!L60</f>
        <v>0</v>
      </c>
      <c r="I60" s="1419">
        <f t="shared" si="2"/>
        <v>0</v>
      </c>
      <c r="J60" s="1418">
        <f>+'8'!P60</f>
        <v>0</v>
      </c>
      <c r="K60" s="1419">
        <f t="shared" si="2"/>
        <v>0</v>
      </c>
      <c r="L60" s="1419">
        <f t="shared" si="1"/>
        <v>0</v>
      </c>
      <c r="M60" s="1761">
        <v>0</v>
      </c>
      <c r="N60" s="1760">
        <v>0</v>
      </c>
    </row>
    <row r="61" spans="3:14" ht="12.75" customHeight="1">
      <c r="C61" s="1427" t="str">
        <f>+Datos!G62</f>
        <v>SAN NICOLAS</v>
      </c>
      <c r="D61" s="1428" t="str">
        <f>+Datos!H62</f>
        <v>TV-3</v>
      </c>
      <c r="E61" s="1968">
        <v>18.010000000000002</v>
      </c>
      <c r="F61" s="1418">
        <f>+'8'!H61</f>
        <v>25213.782954635339</v>
      </c>
      <c r="G61" s="1419">
        <f t="shared" si="2"/>
        <v>352696.90851462213</v>
      </c>
      <c r="H61" s="1418">
        <f>+'8'!L61</f>
        <v>25167.080406400637</v>
      </c>
      <c r="I61" s="1419">
        <f t="shared" si="2"/>
        <v>353515.41805918672</v>
      </c>
      <c r="J61" s="1418">
        <f>+'8'!P61</f>
        <v>25167.165749702534</v>
      </c>
      <c r="K61" s="1419">
        <f t="shared" si="2"/>
        <v>353530.13694279548</v>
      </c>
      <c r="L61" s="1419">
        <f t="shared" si="1"/>
        <v>353135.90008565807</v>
      </c>
      <c r="M61" s="1761">
        <v>0</v>
      </c>
      <c r="N61" s="1760">
        <v>0</v>
      </c>
    </row>
    <row r="62" spans="3:14" ht="12.75" customHeight="1">
      <c r="C62" s="1420" t="str">
        <f>+Datos!G63</f>
        <v>SAN NICOLAS</v>
      </c>
      <c r="D62" s="1421" t="str">
        <f>+Datos!H63</f>
        <v>CUMMINS</v>
      </c>
      <c r="E62" s="1966">
        <v>18.010000000000002</v>
      </c>
      <c r="F62" s="1431">
        <f>+'8'!H62</f>
        <v>1224.447949624782</v>
      </c>
      <c r="G62" s="1422">
        <f t="shared" si="2"/>
        <v>17127.894185760604</v>
      </c>
      <c r="H62" s="1431">
        <f>+'8'!L62</f>
        <v>1222.0606609911001</v>
      </c>
      <c r="I62" s="1422">
        <f t="shared" si="2"/>
        <v>17165.967545209642</v>
      </c>
      <c r="J62" s="1431">
        <f>+'8'!P62</f>
        <v>1222.005168892935</v>
      </c>
      <c r="K62" s="1422">
        <f t="shared" si="2"/>
        <v>17165.844537286819</v>
      </c>
      <c r="L62" s="1422">
        <f t="shared" si="1"/>
        <v>17148.179476146288</v>
      </c>
      <c r="M62" s="1761">
        <v>0</v>
      </c>
      <c r="N62" s="1760">
        <v>0</v>
      </c>
    </row>
    <row r="63" spans="3:14" ht="12.75" customHeight="1">
      <c r="C63" s="1427" t="str">
        <f>+Datos!G64</f>
        <v>CHARCANI 1</v>
      </c>
      <c r="D63" s="1428" t="str">
        <f>+Datos!H64</f>
        <v xml:space="preserve"> </v>
      </c>
      <c r="E63" s="1968">
        <v>17.744801888539715</v>
      </c>
      <c r="F63" s="1432">
        <f>+'8'!H63</f>
        <v>1477.9517462305159</v>
      </c>
      <c r="G63" s="1419">
        <f t="shared" si="2"/>
        <v>20369.545562466748</v>
      </c>
      <c r="H63" s="1432">
        <f>+'8'!L63</f>
        <v>1475.0702048746846</v>
      </c>
      <c r="I63" s="1419">
        <f t="shared" si="2"/>
        <v>20414.824743993806</v>
      </c>
      <c r="J63" s="1432">
        <f>+'8'!P63</f>
        <v>1475.003223960216</v>
      </c>
      <c r="K63" s="1419">
        <f t="shared" si="2"/>
        <v>20414.6784554039</v>
      </c>
      <c r="L63" s="1419">
        <f t="shared" si="1"/>
        <v>20393.670077849529</v>
      </c>
      <c r="M63" s="1761">
        <v>12.366884231567383</v>
      </c>
      <c r="N63" s="1760">
        <v>2.4239749524395888</v>
      </c>
    </row>
    <row r="64" spans="3:14" ht="12.75" customHeight="1">
      <c r="C64" s="1427" t="str">
        <f>+Datos!G65</f>
        <v>CHARCANI 2</v>
      </c>
      <c r="D64" s="1428" t="str">
        <f>+Datos!H65</f>
        <v xml:space="preserve"> </v>
      </c>
      <c r="E64" s="1968">
        <v>17.744801888539715</v>
      </c>
      <c r="F64" s="1432">
        <f>+'8'!H64</f>
        <v>593.1496600192412</v>
      </c>
      <c r="G64" s="1419">
        <f t="shared" si="2"/>
        <v>8174.9550050865719</v>
      </c>
      <c r="H64" s="1432">
        <f>+'8'!L64</f>
        <v>591.99320462081437</v>
      </c>
      <c r="I64" s="1419">
        <f t="shared" si="2"/>
        <v>8193.1269996711198</v>
      </c>
      <c r="J64" s="1432">
        <f>+'8'!P64</f>
        <v>591.96632302150215</v>
      </c>
      <c r="K64" s="1419">
        <f t="shared" si="2"/>
        <v>8193.0682893461126</v>
      </c>
      <c r="L64" s="1419">
        <f t="shared" si="1"/>
        <v>8184.6369504774966</v>
      </c>
      <c r="M64" s="1761">
        <v>2.7842950820922852</v>
      </c>
      <c r="N64" s="1760">
        <v>1.5271735191345215</v>
      </c>
    </row>
    <row r="65" spans="3:14" ht="12.75" customHeight="1">
      <c r="C65" s="1427" t="str">
        <f>+Datos!G66</f>
        <v>CHARCANI 3</v>
      </c>
      <c r="D65" s="1428" t="str">
        <f>+Datos!H66</f>
        <v xml:space="preserve"> </v>
      </c>
      <c r="E65" s="1968">
        <v>17.744801888539715</v>
      </c>
      <c r="F65" s="1432">
        <f>+'8'!H65</f>
        <v>0</v>
      </c>
      <c r="G65" s="1419">
        <f t="shared" si="2"/>
        <v>0</v>
      </c>
      <c r="H65" s="1432">
        <f>+'8'!L65</f>
        <v>0</v>
      </c>
      <c r="I65" s="1419">
        <f t="shared" si="2"/>
        <v>0</v>
      </c>
      <c r="J65" s="1432">
        <f>+'8'!P65</f>
        <v>0</v>
      </c>
      <c r="K65" s="1419">
        <f t="shared" si="2"/>
        <v>0</v>
      </c>
      <c r="L65" s="1419">
        <f t="shared" si="1"/>
        <v>0</v>
      </c>
      <c r="M65" s="1761">
        <v>12.299003277518533</v>
      </c>
      <c r="N65" s="1760">
        <v>4.8081926447694929</v>
      </c>
    </row>
    <row r="66" spans="3:14" ht="12.75" customHeight="1">
      <c r="C66" s="1427" t="str">
        <f>+Datos!G67</f>
        <v>CHARCANI 4</v>
      </c>
      <c r="D66" s="1428" t="str">
        <f>+Datos!H67</f>
        <v xml:space="preserve"> </v>
      </c>
      <c r="E66" s="1968">
        <v>17.479093148879052</v>
      </c>
      <c r="F66" s="1432">
        <f>+'8'!H66</f>
        <v>15162.234359122554</v>
      </c>
      <c r="G66" s="1419">
        <f t="shared" si="2"/>
        <v>205841.07062776494</v>
      </c>
      <c r="H66" s="1432">
        <f>+'8'!L66</f>
        <v>15135.129171249575</v>
      </c>
      <c r="I66" s="1419">
        <f t="shared" si="2"/>
        <v>206332.11922051467</v>
      </c>
      <c r="J66" s="1432">
        <f>+'8'!P66</f>
        <v>15135.670051695004</v>
      </c>
      <c r="K66" s="1419">
        <f t="shared" si="2"/>
        <v>206347.38422520109</v>
      </c>
      <c r="L66" s="1419">
        <f t="shared" si="1"/>
        <v>206105.50737801252</v>
      </c>
      <c r="M66" s="1761">
        <v>8.5271358489990234</v>
      </c>
      <c r="N66" s="1760">
        <v>5.6400461196899414</v>
      </c>
    </row>
    <row r="67" spans="3:14" ht="12.75" customHeight="1">
      <c r="C67" s="1427" t="str">
        <f>+Datos!G68</f>
        <v>CHARCANI 5</v>
      </c>
      <c r="D67" s="1428" t="str">
        <f>+Datos!H68</f>
        <v xml:space="preserve"> </v>
      </c>
      <c r="E67" s="1968">
        <v>17.146186210642981</v>
      </c>
      <c r="F67" s="1432">
        <f>+'8'!H67</f>
        <v>143315.78714904736</v>
      </c>
      <c r="G67" s="1419">
        <f t="shared" si="2"/>
        <v>1908584.9697815182</v>
      </c>
      <c r="H67" s="1432">
        <f>+'8'!L67</f>
        <v>143052.3330327803</v>
      </c>
      <c r="I67" s="1419">
        <f t="shared" si="2"/>
        <v>1913041.0588318447</v>
      </c>
      <c r="J67" s="1432">
        <f>+'8'!P67</f>
        <v>143053.20609797002</v>
      </c>
      <c r="K67" s="1419">
        <f t="shared" si="2"/>
        <v>1913125.8982117628</v>
      </c>
      <c r="L67" s="1419">
        <f t="shared" si="1"/>
        <v>1910975.6905050119</v>
      </c>
      <c r="M67" s="1761">
        <v>383.75569964338536</v>
      </c>
      <c r="N67" s="1760">
        <v>304.13086889866418</v>
      </c>
    </row>
    <row r="68" spans="3:14" ht="12.75" customHeight="1">
      <c r="C68" s="1427" t="str">
        <f>+Datos!G69</f>
        <v>CHARCANI 6</v>
      </c>
      <c r="D68" s="1428" t="str">
        <f>+Datos!H69</f>
        <v xml:space="preserve"> </v>
      </c>
      <c r="E68" s="1968">
        <v>17.479093148879052</v>
      </c>
      <c r="F68" s="1432">
        <f>+'8'!H68</f>
        <v>8866.4798764286988</v>
      </c>
      <c r="G68" s="1419">
        <f t="shared" si="2"/>
        <v>120370.49865051915</v>
      </c>
      <c r="H68" s="1432">
        <f>+'8'!L68</f>
        <v>8850.4212292481079</v>
      </c>
      <c r="I68" s="1419">
        <f t="shared" si="2"/>
        <v>120654.81222941073</v>
      </c>
      <c r="J68" s="1432">
        <f>+'8'!P68</f>
        <v>8850.0193437612961</v>
      </c>
      <c r="K68" s="1419">
        <f t="shared" si="2"/>
        <v>120653.94764092821</v>
      </c>
      <c r="L68" s="1419">
        <f t="shared" si="1"/>
        <v>120521.9884611809</v>
      </c>
      <c r="M68" s="1761">
        <v>20.913034439086914</v>
      </c>
      <c r="N68" s="1760">
        <v>13.851072311401367</v>
      </c>
    </row>
    <row r="69" spans="3:14" ht="12.75" customHeight="1">
      <c r="C69" s="1427" t="str">
        <f>+Datos!G70</f>
        <v>MOLLENDO</v>
      </c>
      <c r="D69" s="1428" t="str">
        <f>+Datos!H70</f>
        <v>MIRLESS 1</v>
      </c>
      <c r="E69" s="1968">
        <v>17.959016510399998</v>
      </c>
      <c r="F69" s="1432">
        <f>+'8'!H69</f>
        <v>0</v>
      </c>
      <c r="G69" s="1419">
        <f t="shared" si="2"/>
        <v>0</v>
      </c>
      <c r="H69" s="1432">
        <f>+'8'!L69</f>
        <v>0</v>
      </c>
      <c r="I69" s="1419">
        <f t="shared" si="2"/>
        <v>0</v>
      </c>
      <c r="J69" s="1432">
        <f>+'8'!P69</f>
        <v>0</v>
      </c>
      <c r="K69" s="1419">
        <f t="shared" si="2"/>
        <v>0</v>
      </c>
      <c r="L69" s="1419">
        <f t="shared" si="1"/>
        <v>0</v>
      </c>
      <c r="M69" s="1761">
        <v>0</v>
      </c>
      <c r="N69" s="1760">
        <v>0</v>
      </c>
    </row>
    <row r="70" spans="3:14" ht="12.75" customHeight="1">
      <c r="C70" s="1427" t="str">
        <f>+Datos!G71</f>
        <v>MOLLENDO</v>
      </c>
      <c r="D70" s="1428" t="str">
        <f>+Datos!H71</f>
        <v>MIRLESS 2</v>
      </c>
      <c r="E70" s="1968">
        <v>17.959016510399998</v>
      </c>
      <c r="F70" s="1432">
        <f>+'8'!H70</f>
        <v>0</v>
      </c>
      <c r="G70" s="1419">
        <f t="shared" si="2"/>
        <v>0</v>
      </c>
      <c r="H70" s="1432">
        <f>+'8'!L70</f>
        <v>0</v>
      </c>
      <c r="I70" s="1419">
        <f t="shared" si="2"/>
        <v>0</v>
      </c>
      <c r="J70" s="1432">
        <f>+'8'!P70</f>
        <v>0</v>
      </c>
      <c r="K70" s="1419">
        <f t="shared" si="2"/>
        <v>0</v>
      </c>
      <c r="L70" s="1419">
        <f t="shared" si="1"/>
        <v>0</v>
      </c>
      <c r="M70" s="1761">
        <v>0</v>
      </c>
      <c r="N70" s="1760">
        <v>0</v>
      </c>
    </row>
    <row r="71" spans="3:14" ht="12.75" customHeight="1">
      <c r="C71" s="1427" t="str">
        <f>+Datos!G72</f>
        <v>MOLLENDO</v>
      </c>
      <c r="D71" s="1428" t="str">
        <f>+Datos!H72</f>
        <v>MIRLESS 3</v>
      </c>
      <c r="E71" s="1968">
        <v>17.959016510399998</v>
      </c>
      <c r="F71" s="1432">
        <f>+'8'!H71</f>
        <v>0</v>
      </c>
      <c r="G71" s="1419">
        <f t="shared" si="2"/>
        <v>0</v>
      </c>
      <c r="H71" s="1432">
        <f>+'8'!L71</f>
        <v>0</v>
      </c>
      <c r="I71" s="1419">
        <f t="shared" si="2"/>
        <v>0</v>
      </c>
      <c r="J71" s="1432">
        <f>+'8'!P71</f>
        <v>0</v>
      </c>
      <c r="K71" s="1419">
        <f t="shared" si="2"/>
        <v>0</v>
      </c>
      <c r="L71" s="1419">
        <f t="shared" si="1"/>
        <v>0</v>
      </c>
      <c r="M71" s="1761">
        <v>0</v>
      </c>
      <c r="N71" s="1760">
        <v>0</v>
      </c>
    </row>
    <row r="72" spans="3:14" ht="12.75" customHeight="1">
      <c r="C72" s="1427" t="str">
        <f>+Datos!G73</f>
        <v xml:space="preserve">PISCO </v>
      </c>
      <c r="D72" s="1428" t="str">
        <f>+Datos!H73</f>
        <v>TG1</v>
      </c>
      <c r="E72" s="1968">
        <v>18.010000000000002</v>
      </c>
      <c r="F72" s="1432">
        <f>+'8'!H72</f>
        <v>33467.423555774447</v>
      </c>
      <c r="G72" s="1419">
        <f t="shared" si="2"/>
        <v>468150.96510145266</v>
      </c>
      <c r="H72" s="1432">
        <f>+'8'!L72</f>
        <v>33405.857204318527</v>
      </c>
      <c r="I72" s="1419">
        <f t="shared" si="2"/>
        <v>469243.36810267047</v>
      </c>
      <c r="J72" s="1432">
        <f>+'8'!P72</f>
        <v>33405.56843606817</v>
      </c>
      <c r="K72" s="1419">
        <f t="shared" si="2"/>
        <v>469257.257702715</v>
      </c>
      <c r="L72" s="1419">
        <f t="shared" si="1"/>
        <v>468735.89496877627</v>
      </c>
      <c r="M72" s="1761">
        <v>0</v>
      </c>
      <c r="N72" s="1760">
        <v>0</v>
      </c>
    </row>
    <row r="73" spans="3:14" ht="12.75" customHeight="1">
      <c r="C73" s="1427" t="str">
        <f>+Datos!G74</f>
        <v xml:space="preserve">PISCO </v>
      </c>
      <c r="D73" s="1428" t="str">
        <f>+Datos!H74</f>
        <v>TG2</v>
      </c>
      <c r="E73" s="1968">
        <v>18.010000000000002</v>
      </c>
      <c r="F73" s="1432">
        <f>+'8'!H73</f>
        <v>34439.598309747889</v>
      </c>
      <c r="G73" s="1419">
        <f t="shared" si="2"/>
        <v>481749.99666602642</v>
      </c>
      <c r="H73" s="1432">
        <f>+'8'!L73</f>
        <v>34377.364724764717</v>
      </c>
      <c r="I73" s="1419">
        <f t="shared" si="2"/>
        <v>482889.88099539489</v>
      </c>
      <c r="J73" s="1432">
        <f>+'8'!P73</f>
        <v>34377.031841690594</v>
      </c>
      <c r="K73" s="1419">
        <f t="shared" si="2"/>
        <v>482903.67280723155</v>
      </c>
      <c r="L73" s="1419">
        <f t="shared" si="1"/>
        <v>482360.23361032904</v>
      </c>
      <c r="M73" s="1761">
        <v>84.958015441894531</v>
      </c>
      <c r="N73" s="1760">
        <v>81.957595825195313</v>
      </c>
    </row>
    <row r="74" spans="3:14" ht="12.75" customHeight="1">
      <c r="C74" s="1427" t="str">
        <f>+Datos!G75</f>
        <v>CHILINA</v>
      </c>
      <c r="D74" s="1428" t="str">
        <f>+Datos!H75</f>
        <v xml:space="preserve">TV2 </v>
      </c>
      <c r="E74" s="1968">
        <v>17.959016510399998</v>
      </c>
      <c r="F74" s="1432">
        <f>+'8'!H74</f>
        <v>5796.1304952087676</v>
      </c>
      <c r="G74" s="1419">
        <f t="shared" si="2"/>
        <v>80848.251996007864</v>
      </c>
      <c r="H74" s="1432">
        <f>+'8'!L74</f>
        <v>5784.8298625809866</v>
      </c>
      <c r="I74" s="1419">
        <f t="shared" si="2"/>
        <v>81027.968458854142</v>
      </c>
      <c r="J74" s="1432">
        <f>+'8'!P74</f>
        <v>5785.7953272910718</v>
      </c>
      <c r="K74" s="1419">
        <f t="shared" si="2"/>
        <v>81044.59109553881</v>
      </c>
      <c r="L74" s="1419">
        <f t="shared" si="1"/>
        <v>80946.87121564</v>
      </c>
      <c r="M74" s="1761">
        <v>0</v>
      </c>
      <c r="N74" s="1760">
        <v>0</v>
      </c>
    </row>
    <row r="75" spans="3:14" ht="12.75" customHeight="1">
      <c r="C75" s="1427" t="str">
        <f>+Datos!G76</f>
        <v>CHILINA</v>
      </c>
      <c r="D75" s="1428" t="str">
        <f>+Datos!H76</f>
        <v>TV3</v>
      </c>
      <c r="E75" s="1968">
        <v>17.959016510399998</v>
      </c>
      <c r="F75" s="1432">
        <f>+'8'!H75</f>
        <v>9332.8776381450734</v>
      </c>
      <c r="G75" s="1419">
        <f t="shared" si="2"/>
        <v>130181.13442414513</v>
      </c>
      <c r="H75" s="1432">
        <f>+'8'!L75</f>
        <v>9315.9096619271295</v>
      </c>
      <c r="I75" s="1419">
        <f t="shared" si="2"/>
        <v>130487.71566038401</v>
      </c>
      <c r="J75" s="1432">
        <f>+'8'!P75</f>
        <v>9315.4866392491567</v>
      </c>
      <c r="K75" s="1419">
        <f t="shared" si="2"/>
        <v>130486.7806112634</v>
      </c>
      <c r="L75" s="1419">
        <f t="shared" si="1"/>
        <v>130344.48857528577</v>
      </c>
      <c r="M75" s="1761">
        <v>0</v>
      </c>
      <c r="N75" s="1760">
        <v>0</v>
      </c>
    </row>
    <row r="76" spans="3:14" ht="12.75" customHeight="1">
      <c r="C76" s="1427" t="str">
        <f>+Datos!G77</f>
        <v>CHILINA</v>
      </c>
      <c r="D76" s="1428" t="str">
        <f>+Datos!H77</f>
        <v xml:space="preserve">C. COMBINADO </v>
      </c>
      <c r="E76" s="1968">
        <v>17.959016510399998</v>
      </c>
      <c r="F76" s="1432">
        <f>+'8'!H76</f>
        <v>15243.454022112741</v>
      </c>
      <c r="G76" s="1419">
        <f t="shared" ref="G76:K107" si="3">+F76*$E76*G$130</f>
        <v>212625.75317930983</v>
      </c>
      <c r="H76" s="1432">
        <f>+'8'!L76</f>
        <v>0</v>
      </c>
      <c r="I76" s="1419">
        <f t="shared" si="3"/>
        <v>0</v>
      </c>
      <c r="J76" s="1432">
        <f>+'8'!P76</f>
        <v>0</v>
      </c>
      <c r="K76" s="1419">
        <f t="shared" si="3"/>
        <v>0</v>
      </c>
      <c r="L76" s="1419">
        <f t="shared" si="1"/>
        <v>99225.351483677921</v>
      </c>
      <c r="M76" s="1761">
        <v>0</v>
      </c>
      <c r="N76" s="1760">
        <v>0</v>
      </c>
    </row>
    <row r="77" spans="3:14" ht="12.75" customHeight="1">
      <c r="C77" s="1427" t="str">
        <f>+Datos!G78</f>
        <v>CHILINA</v>
      </c>
      <c r="D77" s="1428" t="str">
        <f>+Datos!H78</f>
        <v>SULZER1</v>
      </c>
      <c r="E77" s="1968">
        <v>17.959016510399998</v>
      </c>
      <c r="F77" s="1432">
        <f>+'8'!H77</f>
        <v>0</v>
      </c>
      <c r="G77" s="1419">
        <f t="shared" si="3"/>
        <v>0</v>
      </c>
      <c r="H77" s="1432">
        <f>+'8'!L77</f>
        <v>0</v>
      </c>
      <c r="I77" s="1419">
        <f t="shared" si="3"/>
        <v>0</v>
      </c>
      <c r="J77" s="1432">
        <f>+'8'!P77</f>
        <v>0</v>
      </c>
      <c r="K77" s="1419">
        <f t="shared" si="3"/>
        <v>0</v>
      </c>
      <c r="L77" s="1419">
        <f t="shared" ref="L77:L125" si="4">+(G77*14+I77*11+K77*5)/30</f>
        <v>0</v>
      </c>
      <c r="M77" s="1761">
        <v>0</v>
      </c>
      <c r="N77" s="1760">
        <v>0</v>
      </c>
    </row>
    <row r="78" spans="3:14" ht="12.75" customHeight="1">
      <c r="C78" s="1427" t="str">
        <f>+Datos!G79</f>
        <v>CHILINA</v>
      </c>
      <c r="D78" s="1428" t="str">
        <f>+Datos!H79</f>
        <v xml:space="preserve">SULZER2 </v>
      </c>
      <c r="E78" s="1968">
        <v>17.959016510399998</v>
      </c>
      <c r="F78" s="1432">
        <f>+'8'!H78</f>
        <v>0</v>
      </c>
      <c r="G78" s="1419">
        <f t="shared" si="3"/>
        <v>0</v>
      </c>
      <c r="H78" s="1432">
        <f>+'8'!L78</f>
        <v>0</v>
      </c>
      <c r="I78" s="1419">
        <f t="shared" si="3"/>
        <v>0</v>
      </c>
      <c r="J78" s="1432">
        <f>+'8'!P78</f>
        <v>0</v>
      </c>
      <c r="K78" s="1419">
        <f t="shared" si="3"/>
        <v>0</v>
      </c>
      <c r="L78" s="1419">
        <f t="shared" si="4"/>
        <v>0</v>
      </c>
      <c r="M78" s="1761">
        <v>0</v>
      </c>
      <c r="N78" s="1760">
        <v>0</v>
      </c>
    </row>
    <row r="79" spans="3:14" ht="12.75" customHeight="1">
      <c r="C79" s="1423" t="str">
        <f>+Datos!G80</f>
        <v>MACHUPICCHU</v>
      </c>
      <c r="D79" s="1424" t="str">
        <f>+Datos!H80</f>
        <v xml:space="preserve"> </v>
      </c>
      <c r="E79" s="1967">
        <v>17.28</v>
      </c>
      <c r="F79" s="1435">
        <f>+'8'!H79</f>
        <v>87997.813047003947</v>
      </c>
      <c r="G79" s="1426">
        <f t="shared" si="3"/>
        <v>1181042.5578466002</v>
      </c>
      <c r="H79" s="1435">
        <f>+'8'!L79</f>
        <v>87836.070584361325</v>
      </c>
      <c r="I79" s="1426">
        <f t="shared" si="3"/>
        <v>1183800.3045859123</v>
      </c>
      <c r="J79" s="1435">
        <f>+'8'!P79</f>
        <v>87836.994652485126</v>
      </c>
      <c r="K79" s="1426">
        <f t="shared" si="3"/>
        <v>1183858.0330068273</v>
      </c>
      <c r="L79" s="1426">
        <f t="shared" si="4"/>
        <v>1182522.9775110525</v>
      </c>
      <c r="M79" s="1761">
        <v>269.02789306640625</v>
      </c>
      <c r="N79" s="1760">
        <v>161.70513916015625</v>
      </c>
    </row>
    <row r="80" spans="3:14" ht="12.75" customHeight="1">
      <c r="C80" s="1423" t="str">
        <f>+Datos!G81</f>
        <v>SAN GABAN II</v>
      </c>
      <c r="D80" s="1424" t="str">
        <f>+Datos!H81</f>
        <v xml:space="preserve"> </v>
      </c>
      <c r="E80" s="1967">
        <v>16.95</v>
      </c>
      <c r="F80" s="1439">
        <f>+'8'!H80</f>
        <v>112076.98192168547</v>
      </c>
      <c r="G80" s="1426">
        <f t="shared" si="3"/>
        <v>1475489.2855342838</v>
      </c>
      <c r="H80" s="1435">
        <f>+'8'!L80</f>
        <v>111870.74905163252</v>
      </c>
      <c r="I80" s="1426">
        <f t="shared" si="3"/>
        <v>1478931.4985727845</v>
      </c>
      <c r="J80" s="1435">
        <f>+'8'!P80</f>
        <v>111871.80988387682</v>
      </c>
      <c r="K80" s="1426">
        <f t="shared" si="3"/>
        <v>1479002.0844020033</v>
      </c>
      <c r="L80" s="1426">
        <f t="shared" si="4"/>
        <v>1477336.8967930207</v>
      </c>
      <c r="M80" s="1761">
        <v>0</v>
      </c>
      <c r="N80" s="1760"/>
    </row>
    <row r="81" spans="3:14" ht="12.75" customHeight="1">
      <c r="C81" s="1427" t="str">
        <f>+Datos!G82</f>
        <v>BELLAVISTA</v>
      </c>
      <c r="D81" s="1428" t="str">
        <f>+Datos!H82</f>
        <v>MAN 1</v>
      </c>
      <c r="E81" s="1968">
        <v>17.87</v>
      </c>
      <c r="F81" s="1432">
        <f>+'8'!H81</f>
        <v>0</v>
      </c>
      <c r="G81" s="1419">
        <f t="shared" si="3"/>
        <v>0</v>
      </c>
      <c r="H81" s="1432">
        <f>+'8'!L81</f>
        <v>0</v>
      </c>
      <c r="I81" s="1419">
        <f t="shared" si="3"/>
        <v>0</v>
      </c>
      <c r="J81" s="1977">
        <f>+'8'!P81</f>
        <v>0</v>
      </c>
      <c r="K81" s="1978">
        <f t="shared" si="3"/>
        <v>0</v>
      </c>
      <c r="L81" s="1419">
        <f t="shared" si="4"/>
        <v>0</v>
      </c>
      <c r="M81" s="1761">
        <v>0</v>
      </c>
      <c r="N81" s="1760"/>
    </row>
    <row r="82" spans="3:14" ht="12.75" customHeight="1">
      <c r="C82" s="1427" t="str">
        <f>+Datos!G83</f>
        <v>BELLAVISTA</v>
      </c>
      <c r="D82" s="1428" t="str">
        <f>+Datos!H83</f>
        <v>ALCO</v>
      </c>
      <c r="E82" s="1968">
        <v>17.87</v>
      </c>
      <c r="F82" s="1432">
        <f>+'8'!H82</f>
        <v>0</v>
      </c>
      <c r="G82" s="1419">
        <f t="shared" si="3"/>
        <v>0</v>
      </c>
      <c r="H82" s="1432">
        <f>+'8'!L82</f>
        <v>0</v>
      </c>
      <c r="I82" s="1419">
        <f t="shared" si="3"/>
        <v>0</v>
      </c>
      <c r="J82" s="1432">
        <f>+'8'!P82</f>
        <v>0</v>
      </c>
      <c r="K82" s="1419">
        <f t="shared" si="3"/>
        <v>0</v>
      </c>
      <c r="L82" s="1419">
        <f t="shared" si="4"/>
        <v>0</v>
      </c>
      <c r="M82" s="1761">
        <v>0</v>
      </c>
      <c r="N82" s="1760"/>
    </row>
    <row r="83" spans="3:14" ht="12.75" customHeight="1">
      <c r="C83" s="1427" t="str">
        <f>+Datos!G84</f>
        <v>TAPARACHI</v>
      </c>
      <c r="D83" s="1428" t="str">
        <f>+Datos!H84</f>
        <v>SKODA 1</v>
      </c>
      <c r="E83" s="1968">
        <v>17.87</v>
      </c>
      <c r="F83" s="1432">
        <f>+'8'!H83</f>
        <v>481.16497316913552</v>
      </c>
      <c r="G83" s="1419">
        <f t="shared" si="3"/>
        <v>6678.3394160095831</v>
      </c>
      <c r="H83" s="1432">
        <f>+'8'!L83</f>
        <v>480.22685271107554</v>
      </c>
      <c r="I83" s="1419">
        <f t="shared" si="3"/>
        <v>6693.1846044694576</v>
      </c>
      <c r="J83" s="1432">
        <f>+'8'!P83</f>
        <v>480.20504626847998</v>
      </c>
      <c r="K83" s="1419">
        <f t="shared" si="3"/>
        <v>6693.1366424345133</v>
      </c>
      <c r="L83" s="1419">
        <f t="shared" si="4"/>
        <v>6686.2488561823584</v>
      </c>
      <c r="M83" s="1761">
        <v>0</v>
      </c>
      <c r="N83" s="1760"/>
    </row>
    <row r="84" spans="3:14" ht="12.75" customHeight="1">
      <c r="C84" s="1427" t="str">
        <f>+Datos!G85</f>
        <v>TAPARACHI</v>
      </c>
      <c r="D84" s="1428" t="str">
        <f>+Datos!H85</f>
        <v>MAN 1</v>
      </c>
      <c r="E84" s="1968">
        <v>17.87</v>
      </c>
      <c r="F84" s="1432">
        <f>+'8'!H84</f>
        <v>0</v>
      </c>
      <c r="G84" s="1419">
        <f t="shared" si="3"/>
        <v>0</v>
      </c>
      <c r="H84" s="1432">
        <f>+'8'!L84</f>
        <v>0</v>
      </c>
      <c r="I84" s="1419">
        <f t="shared" si="3"/>
        <v>0</v>
      </c>
      <c r="J84" s="1432">
        <f>+'8'!P84</f>
        <v>0</v>
      </c>
      <c r="K84" s="1419">
        <f t="shared" si="3"/>
        <v>0</v>
      </c>
      <c r="L84" s="1419">
        <f t="shared" si="4"/>
        <v>0</v>
      </c>
      <c r="M84" s="1761">
        <v>0</v>
      </c>
      <c r="N84" s="1760"/>
    </row>
    <row r="85" spans="3:14" ht="12.75" customHeight="1">
      <c r="C85" s="1427" t="str">
        <f>+Datos!G86</f>
        <v>TAPARACHI</v>
      </c>
      <c r="D85" s="1428" t="str">
        <f>+Datos!H86</f>
        <v>MAN 3</v>
      </c>
      <c r="E85" s="1968">
        <v>17.87</v>
      </c>
      <c r="F85" s="1432">
        <f>+'8'!H85</f>
        <v>1541.9429958591477</v>
      </c>
      <c r="G85" s="1419">
        <f t="shared" si="3"/>
        <v>21401.430404757051</v>
      </c>
      <c r="H85" s="1432">
        <f>+'8'!L85</f>
        <v>1538.9366916802496</v>
      </c>
      <c r="I85" s="1419">
        <f t="shared" si="3"/>
        <v>21449.003348849692</v>
      </c>
      <c r="J85" s="1432">
        <f>+'8'!P85</f>
        <v>1538.8668106762286</v>
      </c>
      <c r="K85" s="1419">
        <f t="shared" si="3"/>
        <v>21448.849649540778</v>
      </c>
      <c r="L85" s="1419">
        <f t="shared" si="4"/>
        <v>21426.777025054973</v>
      </c>
      <c r="M85" s="1761">
        <v>0</v>
      </c>
      <c r="N85" s="1760"/>
    </row>
    <row r="86" spans="3:14" ht="12.75" customHeight="1">
      <c r="C86" s="1420" t="str">
        <f>+Datos!G87</f>
        <v>TAPARACHI</v>
      </c>
      <c r="D86" s="1421" t="str">
        <f>+Datos!H87</f>
        <v>MAN 4</v>
      </c>
      <c r="E86" s="1966">
        <v>17.87</v>
      </c>
      <c r="F86" s="1436">
        <f>+'8'!H86</f>
        <v>1503.794366272848</v>
      </c>
      <c r="G86" s="1422">
        <f t="shared" si="3"/>
        <v>20871.945694024835</v>
      </c>
      <c r="H86" s="1436">
        <f>+'8'!L86</f>
        <v>1500.8624399307782</v>
      </c>
      <c r="I86" s="1422">
        <f t="shared" si="3"/>
        <v>20918.34165386618</v>
      </c>
      <c r="J86" s="1436">
        <f>+'8'!P86</f>
        <v>1500.7942878262979</v>
      </c>
      <c r="K86" s="1422">
        <f t="shared" si="3"/>
        <v>20918.191757173849</v>
      </c>
      <c r="L86" s="1422">
        <f t="shared" si="4"/>
        <v>20896.665223158161</v>
      </c>
      <c r="M86" s="1761">
        <v>0</v>
      </c>
      <c r="N86" s="1760"/>
    </row>
    <row r="87" spans="3:14" ht="12.75" customHeight="1">
      <c r="C87" s="1427" t="str">
        <f>+Datos!G88</f>
        <v>ARICOTA 1</v>
      </c>
      <c r="D87" s="1428" t="str">
        <f>+Datos!H88</f>
        <v xml:space="preserve"> </v>
      </c>
      <c r="E87" s="1968">
        <v>16.920000000000002</v>
      </c>
      <c r="F87" s="1432">
        <f>+'8'!H87</f>
        <v>22297.258692715004</v>
      </c>
      <c r="G87" s="1419">
        <f t="shared" si="3"/>
        <v>293023.0344169708</v>
      </c>
      <c r="H87" s="1432">
        <f>+'8'!L87</f>
        <v>22256.242450070076</v>
      </c>
      <c r="I87" s="1419">
        <f t="shared" si="3"/>
        <v>293706.80745446874</v>
      </c>
      <c r="J87" s="1432">
        <f>+'8'!P87</f>
        <v>22256.459970530417</v>
      </c>
      <c r="K87" s="1419">
        <f t="shared" si="3"/>
        <v>293720.91078399896</v>
      </c>
      <c r="L87" s="1419">
        <f t="shared" si="4"/>
        <v>293390.06392522471</v>
      </c>
      <c r="M87" s="1761">
        <v>140.53495320133203</v>
      </c>
      <c r="N87" s="1760">
        <v>15.45447108082943</v>
      </c>
    </row>
    <row r="88" spans="3:14" ht="12.75" customHeight="1">
      <c r="C88" s="1427" t="str">
        <f>+Datos!G89</f>
        <v>ARICOTA 2</v>
      </c>
      <c r="D88" s="1428" t="str">
        <f>+Datos!H89</f>
        <v xml:space="preserve"> </v>
      </c>
      <c r="E88" s="1968">
        <v>16.920000000000002</v>
      </c>
      <c r="F88" s="1432">
        <f>+'8'!H88</f>
        <v>12287.550529651708</v>
      </c>
      <c r="G88" s="1419">
        <f t="shared" si="3"/>
        <v>161478.83429844101</v>
      </c>
      <c r="H88" s="1432">
        <f>+'8'!L88</f>
        <v>12264.821870007161</v>
      </c>
      <c r="I88" s="1419">
        <f t="shared" si="3"/>
        <v>161853.99145965039</v>
      </c>
      <c r="J88" s="1432">
        <f>+'8'!P88</f>
        <v>12265.493087169589</v>
      </c>
      <c r="K88" s="1419">
        <f t="shared" si="3"/>
        <v>161869.03962033981</v>
      </c>
      <c r="L88" s="1419">
        <f t="shared" si="4"/>
        <v>161681.42614453426</v>
      </c>
      <c r="M88" s="1761">
        <v>72.634484053928247</v>
      </c>
      <c r="N88" s="1760">
        <v>24.211494684642748</v>
      </c>
    </row>
    <row r="89" spans="3:14" ht="12.75" customHeight="1">
      <c r="C89" s="1427" t="str">
        <f>+Datos!G90</f>
        <v>INDEPENDENCIA</v>
      </c>
      <c r="D89" s="1428" t="str">
        <f>+Datos!H90</f>
        <v>WARTSILA1</v>
      </c>
      <c r="E89" s="1968">
        <v>18.010000000000002</v>
      </c>
      <c r="F89" s="1432">
        <f>+'8'!H89</f>
        <v>5622.6157606388233</v>
      </c>
      <c r="G89" s="1419">
        <f t="shared" si="3"/>
        <v>78650.601542452467</v>
      </c>
      <c r="H89" s="1432">
        <f>+'8'!L89</f>
        <v>5612.8816288736962</v>
      </c>
      <c r="I89" s="1419">
        <f t="shared" si="3"/>
        <v>78842.685107143785</v>
      </c>
      <c r="J89" s="1432">
        <f>+'8'!P89</f>
        <v>5612.6267556188068</v>
      </c>
      <c r="K89" s="1419">
        <f t="shared" si="3"/>
        <v>78842.120136081168</v>
      </c>
      <c r="L89" s="1419">
        <f t="shared" si="4"/>
        <v>78752.951948444068</v>
      </c>
      <c r="M89" s="1761">
        <v>192.02432127014885</v>
      </c>
      <c r="N89" s="1760">
        <v>128.86363636363635</v>
      </c>
    </row>
    <row r="90" spans="3:14" ht="12.75" customHeight="1">
      <c r="C90" s="1427" t="str">
        <f>+Datos!G91</f>
        <v>INDEPENDENCIA</v>
      </c>
      <c r="D90" s="1428" t="str">
        <f>+Datos!H91</f>
        <v>WARTSILA2</v>
      </c>
      <c r="E90" s="1968">
        <v>18.010000000000002</v>
      </c>
      <c r="F90" s="1432">
        <f>+'8'!H90</f>
        <v>5553.7021071926047</v>
      </c>
      <c r="G90" s="1419">
        <f t="shared" si="3"/>
        <v>77686.619558128252</v>
      </c>
      <c r="H90" s="1432">
        <f>+'8'!L90</f>
        <v>5544.1023353907794</v>
      </c>
      <c r="I90" s="1419">
        <f t="shared" si="3"/>
        <v>77876.560300579207</v>
      </c>
      <c r="J90" s="1432">
        <f>+'8'!P90</f>
        <v>5543.8505853092547</v>
      </c>
      <c r="K90" s="1419">
        <f t="shared" si="3"/>
        <v>77876.002252575578</v>
      </c>
      <c r="L90" s="1419">
        <f t="shared" si="4"/>
        <v>77787.828279434834</v>
      </c>
      <c r="M90" s="1761">
        <v>192.02432127014885</v>
      </c>
      <c r="N90" s="1760">
        <v>128.86363636363635</v>
      </c>
    </row>
    <row r="91" spans="3:14" ht="12.75" customHeight="1">
      <c r="C91" s="1427" t="str">
        <f>+Datos!G92</f>
        <v>INDEPENDENCIA</v>
      </c>
      <c r="D91" s="1428" t="str">
        <f>+Datos!H92</f>
        <v>WARTSILA3</v>
      </c>
      <c r="E91" s="1968">
        <v>18.010000000000002</v>
      </c>
      <c r="F91" s="1432">
        <f>+'8'!H91</f>
        <v>5614.0015539580463</v>
      </c>
      <c r="G91" s="1419">
        <f t="shared" si="3"/>
        <v>78530.103794411931</v>
      </c>
      <c r="H91" s="1432">
        <f>+'8'!L91</f>
        <v>5603.0560155189942</v>
      </c>
      <c r="I91" s="1419">
        <f t="shared" si="3"/>
        <v>78704.667277634566</v>
      </c>
      <c r="J91" s="1432">
        <f>+'8'!P91</f>
        <v>5604.0297343301127</v>
      </c>
      <c r="K91" s="1419">
        <f t="shared" si="3"/>
        <v>78721.355400642962</v>
      </c>
      <c r="L91" s="1419">
        <f t="shared" si="4"/>
        <v>78625.985672632058</v>
      </c>
      <c r="M91" s="1761">
        <v>192.02432127014885</v>
      </c>
      <c r="N91" s="1760">
        <v>128.86363636363635</v>
      </c>
    </row>
    <row r="92" spans="3:14" ht="12.75" customHeight="1">
      <c r="C92" s="1427" t="str">
        <f>+Datos!G93</f>
        <v>INDEPENDENCIA</v>
      </c>
      <c r="D92" s="1428" t="str">
        <f>+Datos!H93</f>
        <v>WARTSILA4</v>
      </c>
      <c r="E92" s="1968">
        <v>18.010000000000002</v>
      </c>
      <c r="F92" s="1432">
        <f>+'8'!H92</f>
        <v>5583.2365300981273</v>
      </c>
      <c r="G92" s="1419">
        <f t="shared" si="3"/>
        <v>78099.754694267191</v>
      </c>
      <c r="H92" s="1432">
        <f>+'8'!L92</f>
        <v>5573.5791754548864</v>
      </c>
      <c r="I92" s="1419">
        <f t="shared" si="3"/>
        <v>78290.613789106879</v>
      </c>
      <c r="J92" s="1432">
        <f>+'8'!P92</f>
        <v>5573.3260868704911</v>
      </c>
      <c r="K92" s="1419">
        <f t="shared" si="3"/>
        <v>78290.052774077965</v>
      </c>
      <c r="L92" s="1419">
        <f t="shared" si="4"/>
        <v>78201.452709010191</v>
      </c>
      <c r="M92" s="1761">
        <v>192.02432127014885</v>
      </c>
      <c r="N92" s="1760">
        <v>128.86363636363635</v>
      </c>
    </row>
    <row r="93" spans="3:14" ht="12.75" customHeight="1">
      <c r="C93" s="1423" t="str">
        <f>+Datos!G94</f>
        <v>ILO</v>
      </c>
      <c r="D93" s="1437" t="str">
        <f>+Datos!H94</f>
        <v>TV2</v>
      </c>
      <c r="E93" s="1967">
        <v>17.32</v>
      </c>
      <c r="F93" s="1435">
        <f>+'8'!H93</f>
        <v>0</v>
      </c>
      <c r="G93" s="1426">
        <f t="shared" si="3"/>
        <v>0</v>
      </c>
      <c r="H93" s="1435">
        <f>+'8'!L93</f>
        <v>0</v>
      </c>
      <c r="I93" s="1426">
        <f t="shared" si="3"/>
        <v>0</v>
      </c>
      <c r="J93" s="1435">
        <f>+'8'!P93</f>
        <v>0</v>
      </c>
      <c r="K93" s="1426">
        <f t="shared" si="3"/>
        <v>0</v>
      </c>
      <c r="L93" s="1426">
        <f t="shared" si="4"/>
        <v>0</v>
      </c>
      <c r="M93" s="1761">
        <v>0</v>
      </c>
      <c r="N93" s="1760"/>
    </row>
    <row r="94" spans="3:14" ht="12.75" customHeight="1">
      <c r="C94" s="1427" t="str">
        <f>+Datos!G95</f>
        <v>ILO</v>
      </c>
      <c r="D94" s="1438" t="str">
        <f>+Datos!H95</f>
        <v>TV3</v>
      </c>
      <c r="E94" s="1968">
        <v>17.32</v>
      </c>
      <c r="F94" s="1432">
        <f>+'8'!H94</f>
        <v>66430.300720246218</v>
      </c>
      <c r="G94" s="1419">
        <f t="shared" si="3"/>
        <v>893642.95557559177</v>
      </c>
      <c r="H94" s="1432">
        <f>+'8'!L94</f>
        <v>66309.379925877889</v>
      </c>
      <c r="I94" s="1419">
        <f t="shared" si="3"/>
        <v>895745.56098353851</v>
      </c>
      <c r="J94" s="1432">
        <f>+'8'!P94</f>
        <v>66308.825199696934</v>
      </c>
      <c r="K94" s="1419">
        <f t="shared" si="3"/>
        <v>895772.32453143795</v>
      </c>
      <c r="L94" s="1419">
        <f t="shared" si="4"/>
        <v>894768.80571781332</v>
      </c>
      <c r="M94" s="1761">
        <v>0</v>
      </c>
      <c r="N94" s="1760"/>
    </row>
    <row r="95" spans="3:14" ht="12.75" customHeight="1">
      <c r="C95" s="1427" t="str">
        <f>+Datos!G96</f>
        <v>ILO</v>
      </c>
      <c r="D95" s="1438" t="str">
        <f>+Datos!H96</f>
        <v>TV4</v>
      </c>
      <c r="E95" s="1968">
        <v>17.32</v>
      </c>
      <c r="F95" s="1432">
        <f>+'8'!H95</f>
        <v>60668.627051760566</v>
      </c>
      <c r="G95" s="1419">
        <f t="shared" si="3"/>
        <v>816134.96554178582</v>
      </c>
      <c r="H95" s="1432">
        <f>+'8'!L95</f>
        <v>60557.71150836903</v>
      </c>
      <c r="I95" s="1419">
        <f t="shared" si="3"/>
        <v>818048.68824861257</v>
      </c>
      <c r="J95" s="1432">
        <f>+'8'!P95</f>
        <v>60557.417957560639</v>
      </c>
      <c r="K95" s="1419">
        <f t="shared" si="3"/>
        <v>818076.00855691021</v>
      </c>
      <c r="L95" s="1419">
        <f t="shared" si="4"/>
        <v>817160.17103680968</v>
      </c>
      <c r="M95" s="1761">
        <v>0</v>
      </c>
      <c r="N95" s="1760"/>
    </row>
    <row r="96" spans="3:14" ht="12.75" customHeight="1">
      <c r="C96" s="1427" t="str">
        <f>+Datos!G97</f>
        <v>ILO</v>
      </c>
      <c r="D96" s="1438" t="str">
        <f>+Datos!H97</f>
        <v>TG-1</v>
      </c>
      <c r="E96" s="1968">
        <v>17.32</v>
      </c>
      <c r="F96" s="1432">
        <f>+'8'!H96</f>
        <v>34613.113044317834</v>
      </c>
      <c r="G96" s="1419">
        <f t="shared" si="3"/>
        <v>465627.34636498586</v>
      </c>
      <c r="H96" s="1432">
        <f>+'8'!L96</f>
        <v>0</v>
      </c>
      <c r="I96" s="1419">
        <f t="shared" si="3"/>
        <v>0</v>
      </c>
      <c r="J96" s="1432">
        <f>+'8'!P96</f>
        <v>0</v>
      </c>
      <c r="K96" s="1419">
        <f t="shared" si="3"/>
        <v>0</v>
      </c>
      <c r="L96" s="1419">
        <f t="shared" si="4"/>
        <v>217292.76163699341</v>
      </c>
      <c r="M96" s="1761">
        <v>0</v>
      </c>
      <c r="N96" s="1760"/>
    </row>
    <row r="97" spans="3:14" ht="12.75" customHeight="1">
      <c r="C97" s="1427" t="str">
        <f>+Datos!G98</f>
        <v>ILO</v>
      </c>
      <c r="D97" s="1438" t="str">
        <f>+Datos!H98</f>
        <v>TG-2</v>
      </c>
      <c r="E97" s="1968">
        <v>17.32</v>
      </c>
      <c r="F97" s="1432">
        <f>+'8'!H97</f>
        <v>29673.480813369217</v>
      </c>
      <c r="G97" s="1419">
        <f t="shared" si="3"/>
        <v>399177.73679734435</v>
      </c>
      <c r="H97" s="1432">
        <f>+'8'!L97</f>
        <v>14512.430924895316</v>
      </c>
      <c r="I97" s="1419">
        <f t="shared" si="3"/>
        <v>196042.33359724187</v>
      </c>
      <c r="J97" s="1432">
        <f>+'8'!P97</f>
        <v>14236.667254077289</v>
      </c>
      <c r="K97" s="1419">
        <f t="shared" si="3"/>
        <v>192324.51308492952</v>
      </c>
      <c r="L97" s="1419">
        <f t="shared" si="4"/>
        <v>290219.21833857091</v>
      </c>
      <c r="M97" s="1761">
        <v>0</v>
      </c>
      <c r="N97" s="1760"/>
    </row>
    <row r="98" spans="3:14" ht="12.75" customHeight="1">
      <c r="C98" s="1427" t="str">
        <f>+Datos!G99</f>
        <v>ILO</v>
      </c>
      <c r="D98" s="1438" t="str">
        <f>+Datos!H99</f>
        <v>CATKATO</v>
      </c>
      <c r="E98" s="1968">
        <v>17.32</v>
      </c>
      <c r="F98" s="1432">
        <f>+'8'!H98</f>
        <v>3242.6335148354783</v>
      </c>
      <c r="G98" s="1419">
        <f t="shared" si="3"/>
        <v>43621.006778957504</v>
      </c>
      <c r="H98" s="1432">
        <f>+'8'!L98</f>
        <v>3237.5396003744122</v>
      </c>
      <c r="I98" s="1419">
        <f t="shared" si="3"/>
        <v>43734.562572979819</v>
      </c>
      <c r="J98" s="1432">
        <f>+'8'!P98</f>
        <v>3237.3925881424889</v>
      </c>
      <c r="K98" s="1419">
        <f t="shared" si="3"/>
        <v>43734.249179768311</v>
      </c>
      <c r="L98" s="1419">
        <f t="shared" si="4"/>
        <v>43681.517636900819</v>
      </c>
      <c r="M98" s="1761">
        <v>0</v>
      </c>
      <c r="N98" s="1760"/>
    </row>
    <row r="99" spans="3:14" ht="12.75" customHeight="1">
      <c r="C99" s="1427" t="str">
        <f>+Datos!G100</f>
        <v>ILO</v>
      </c>
      <c r="D99" s="1428" t="str">
        <f>+Datos!H100</f>
        <v>TVC1</v>
      </c>
      <c r="E99" s="1968">
        <v>17.32</v>
      </c>
      <c r="F99" s="1432">
        <f>+'8'!H99</f>
        <v>139252.34279762924</v>
      </c>
      <c r="G99" s="1419">
        <f t="shared" si="3"/>
        <v>1873269.7856141455</v>
      </c>
      <c r="H99" s="1432">
        <f>+'8'!L99</f>
        <v>138996.81112062692</v>
      </c>
      <c r="I99" s="1419">
        <f t="shared" si="3"/>
        <v>1877649.537536684</v>
      </c>
      <c r="J99" s="1432">
        <f>+'8'!P99</f>
        <v>138997.8683415032</v>
      </c>
      <c r="K99" s="1419">
        <f t="shared" si="3"/>
        <v>1877735.6295214859</v>
      </c>
      <c r="L99" s="1419">
        <f t="shared" si="4"/>
        <v>1875620.0019702995</v>
      </c>
      <c r="M99" s="1761">
        <v>10628.601562500009</v>
      </c>
      <c r="N99" s="1760"/>
    </row>
    <row r="100" spans="3:14" ht="12.75" customHeight="1">
      <c r="C100" s="1427" t="str">
        <f>+Datos!G101</f>
        <v>YUNCAN</v>
      </c>
      <c r="D100" s="1428" t="str">
        <f>+Datos!H101</f>
        <v xml:space="preserve"> </v>
      </c>
      <c r="E100" s="1968">
        <v>17.22</v>
      </c>
      <c r="F100" s="1432">
        <f>+'8'!H100</f>
        <v>135524.85250676144</v>
      </c>
      <c r="G100" s="1419">
        <f t="shared" si="3"/>
        <v>1812600.1874030954</v>
      </c>
      <c r="H100" s="1432">
        <f>+'8'!L100</f>
        <v>135275.36006253344</v>
      </c>
      <c r="I100" s="1419">
        <f t="shared" si="3"/>
        <v>1816827.3369431959</v>
      </c>
      <c r="J100" s="1432">
        <f>+'8'!P100</f>
        <v>135276.58626939708</v>
      </c>
      <c r="K100" s="1419">
        <f t="shared" si="3"/>
        <v>1816913.2900169755</v>
      </c>
      <c r="L100" s="1419">
        <f t="shared" si="4"/>
        <v>1814868.9926701123</v>
      </c>
      <c r="M100" s="1761">
        <v>545.5800781250133</v>
      </c>
      <c r="N100" s="1760"/>
    </row>
    <row r="101" spans="3:14" ht="12.75" customHeight="1">
      <c r="C101" s="1427" t="str">
        <f>+Datos!G102</f>
        <v>CHILCA</v>
      </c>
      <c r="D101" s="1428" t="str">
        <f>+Datos!H102</f>
        <v>TG1</v>
      </c>
      <c r="E101" s="1968">
        <v>17.170000000000002</v>
      </c>
      <c r="F101" s="1432">
        <f>+'8'!H101</f>
        <v>169682.64319795248</v>
      </c>
      <c r="G101" s="1419">
        <f t="shared" si="3"/>
        <v>2262859.7936864225</v>
      </c>
      <c r="H101" s="1432">
        <f>+'8'!L101</f>
        <v>169371.46660501978</v>
      </c>
      <c r="I101" s="1419">
        <f t="shared" si="3"/>
        <v>2268153.0346191158</v>
      </c>
      <c r="J101" s="1432">
        <f>+'8'!P101</f>
        <v>169372.37270035755</v>
      </c>
      <c r="K101" s="1419">
        <f t="shared" si="3"/>
        <v>2268251.9136607777</v>
      </c>
      <c r="L101" s="1419">
        <f t="shared" si="4"/>
        <v>2265699.335357469</v>
      </c>
      <c r="M101" s="1761">
        <v>2900</v>
      </c>
      <c r="N101" s="1760"/>
    </row>
    <row r="102" spans="3:14" ht="12.75" customHeight="1">
      <c r="C102" s="1427" t="str">
        <f>+Datos!G103</f>
        <v>CHILCA</v>
      </c>
      <c r="D102" s="1428" t="str">
        <f>+Datos!H103</f>
        <v>TG2</v>
      </c>
      <c r="E102" s="1968">
        <v>17.170000000000002</v>
      </c>
      <c r="F102" s="1432">
        <f>+'8'!H102</f>
        <v>167913.03902552993</v>
      </c>
      <c r="G102" s="1419">
        <f t="shared" si="3"/>
        <v>2239260.6437849016</v>
      </c>
      <c r="H102" s="1432">
        <f>+'8'!L102</f>
        <v>167604.08440284271</v>
      </c>
      <c r="I102" s="1419">
        <f t="shared" si="3"/>
        <v>2244484.9789214684</v>
      </c>
      <c r="J102" s="1432">
        <f>+'8'!P102</f>
        <v>167606.29889848013</v>
      </c>
      <c r="K102" s="1419">
        <f t="shared" si="3"/>
        <v>2244600.4750175839</v>
      </c>
      <c r="L102" s="1419">
        <f t="shared" si="4"/>
        <v>2242066.2052070894</v>
      </c>
      <c r="M102" s="1761">
        <v>0</v>
      </c>
      <c r="N102" s="1760"/>
    </row>
    <row r="103" spans="3:14" ht="12.75" customHeight="1">
      <c r="C103" s="1420" t="str">
        <f>+Datos!G104</f>
        <v>CHILCA</v>
      </c>
      <c r="D103" s="1421" t="str">
        <f>+Datos!H104</f>
        <v>TG3</v>
      </c>
      <c r="E103" s="1966">
        <v>17.170000000000002</v>
      </c>
      <c r="F103" s="1436">
        <f>+'8'!H103</f>
        <v>187980.44878887798</v>
      </c>
      <c r="G103" s="1422">
        <f t="shared" si="3"/>
        <v>2506876.3165554833</v>
      </c>
      <c r="H103" s="1436">
        <f>+'8'!L103</f>
        <v>187634.82542807271</v>
      </c>
      <c r="I103" s="1422">
        <f t="shared" si="3"/>
        <v>2512728.4260187051</v>
      </c>
      <c r="J103" s="1436">
        <f>+'8'!P103</f>
        <v>187637.35850113718</v>
      </c>
      <c r="K103" s="1422">
        <f t="shared" si="3"/>
        <v>2512858.4473892734</v>
      </c>
      <c r="L103" s="1422">
        <f t="shared" si="4"/>
        <v>2510019.1118309628</v>
      </c>
      <c r="M103" s="1761">
        <v>0</v>
      </c>
      <c r="N103" s="1760"/>
    </row>
    <row r="104" spans="3:14" ht="12.75" customHeight="1">
      <c r="C104" s="1427" t="str">
        <f>+Datos!G105</f>
        <v>HUANCHOR</v>
      </c>
      <c r="D104" s="1428" t="str">
        <f>+Datos!H105</f>
        <v xml:space="preserve"> </v>
      </c>
      <c r="E104" s="1966">
        <v>17.43</v>
      </c>
      <c r="F104" s="1432">
        <f>+'8'!H104</f>
        <v>19454.570488058474</v>
      </c>
      <c r="G104" s="1419">
        <f t="shared" si="3"/>
        <v>263371.61343386985</v>
      </c>
      <c r="H104" s="1432">
        <f>+'8'!L104</f>
        <v>19419.096593899783</v>
      </c>
      <c r="I104" s="1419">
        <f t="shared" si="3"/>
        <v>263990.45182061929</v>
      </c>
      <c r="J104" s="1432">
        <f>+'8'!P104</f>
        <v>19419.442945261395</v>
      </c>
      <c r="K104" s="1419">
        <f t="shared" si="3"/>
        <v>264005.25662990048</v>
      </c>
      <c r="L104" s="1419">
        <f t="shared" si="4"/>
        <v>263704.12804168306</v>
      </c>
      <c r="M104" s="1761">
        <v>12</v>
      </c>
      <c r="N104" s="1760">
        <v>12</v>
      </c>
    </row>
    <row r="105" spans="3:14" ht="12.75" customHeight="1">
      <c r="C105" s="1423" t="str">
        <f>+Datos!G106</f>
        <v>KALLPA</v>
      </c>
      <c r="D105" s="1424" t="str">
        <f>+Datos!H106</f>
        <v>TG1</v>
      </c>
      <c r="E105" s="1967">
        <v>17.170000000000002</v>
      </c>
      <c r="F105" s="1439">
        <f>+'8'!H105</f>
        <v>186909.8259585528</v>
      </c>
      <c r="G105" s="1426">
        <f t="shared" si="3"/>
        <v>2492598.6667541466</v>
      </c>
      <c r="H105" s="1439">
        <f>+'8'!L105</f>
        <v>186566.28997574883</v>
      </c>
      <c r="I105" s="1426">
        <f t="shared" si="3"/>
        <v>2498419.0386267994</v>
      </c>
      <c r="J105" s="1439">
        <f>+'8'!P105</f>
        <v>186568.87156954236</v>
      </c>
      <c r="K105" s="1426">
        <f t="shared" si="3"/>
        <v>2498549.1625356027</v>
      </c>
      <c r="L105" s="1426">
        <f t="shared" si="4"/>
        <v>2495724.5524043618</v>
      </c>
      <c r="M105" s="1761">
        <v>362.91666666663025</v>
      </c>
      <c r="N105" s="1760">
        <v>279.99999999997272</v>
      </c>
    </row>
    <row r="106" spans="3:14" ht="12.75" customHeight="1">
      <c r="C106" s="1427" t="str">
        <f>+Datos!G107</f>
        <v>KALLPA</v>
      </c>
      <c r="D106" s="1428" t="str">
        <f>+Datos!H107</f>
        <v>TG2</v>
      </c>
      <c r="E106" s="1968">
        <v>17.170000000000002</v>
      </c>
      <c r="F106" s="1432">
        <f>+'8'!H106</f>
        <v>191242.77191898381</v>
      </c>
      <c r="G106" s="1419">
        <f t="shared" si="3"/>
        <v>2550382.1207202477</v>
      </c>
      <c r="H106" s="1432">
        <f>+'8'!L106</f>
        <v>190892.01625515652</v>
      </c>
      <c r="I106" s="1419">
        <f t="shared" si="3"/>
        <v>2556347.3862064462</v>
      </c>
      <c r="J106" s="1432">
        <f>+'8'!P106</f>
        <v>190893.17327775544</v>
      </c>
      <c r="K106" s="1419">
        <f t="shared" si="3"/>
        <v>2556460.647558332</v>
      </c>
      <c r="L106" s="1419">
        <f t="shared" si="4"/>
        <v>2553582.4725382011</v>
      </c>
      <c r="M106" s="1761">
        <v>204.16666666668939</v>
      </c>
      <c r="N106" s="1760">
        <v>154.16666666665907</v>
      </c>
    </row>
    <row r="107" spans="3:14" ht="12.75" customHeight="1">
      <c r="C107" s="1427" t="str">
        <f>+Datos!G108</f>
        <v>KALLPA</v>
      </c>
      <c r="D107" s="1428" t="str">
        <f>+Datos!H108</f>
        <v>TG3</v>
      </c>
      <c r="E107" s="1968">
        <v>17.170000000000002</v>
      </c>
      <c r="F107" s="1432">
        <f>+'8'!H107</f>
        <v>193934.09620624955</v>
      </c>
      <c r="G107" s="1419">
        <f t="shared" si="3"/>
        <v>2586273.1783242994</v>
      </c>
      <c r="H107" s="1432">
        <f>+'8'!L107</f>
        <v>193578.09330599828</v>
      </c>
      <c r="I107" s="1419">
        <f t="shared" si="3"/>
        <v>2592318.2255467898</v>
      </c>
      <c r="J107" s="1432">
        <f>+'8'!P107</f>
        <v>193579.12835752312</v>
      </c>
      <c r="K107" s="1419">
        <f t="shared" si="3"/>
        <v>2592431.2291387659</v>
      </c>
      <c r="L107" s="1419">
        <f t="shared" si="4"/>
        <v>2589516.0374416234</v>
      </c>
      <c r="M107" s="1761">
        <v>195.83333333336364</v>
      </c>
      <c r="N107" s="1760">
        <v>149.99999999997726</v>
      </c>
    </row>
    <row r="108" spans="3:14" ht="12.75" customHeight="1">
      <c r="C108" s="1423" t="str">
        <f>+Datos!G109</f>
        <v>SANTA CRUZ I</v>
      </c>
      <c r="D108" s="1437" t="str">
        <f>+Datos!H109</f>
        <v xml:space="preserve"> </v>
      </c>
      <c r="E108" s="1967">
        <v>17.63</v>
      </c>
      <c r="F108" s="1435">
        <f>+'8'!H108</f>
        <v>2216.3123188685754</v>
      </c>
      <c r="G108" s="1426">
        <f t="shared" ref="G108:K119" si="5">+F108*$E108*G$130</f>
        <v>30348.218542206974</v>
      </c>
      <c r="H108" s="1435">
        <f>+'8'!L108</f>
        <v>2211.991206477358</v>
      </c>
      <c r="I108" s="1426">
        <f t="shared" si="5"/>
        <v>30415.67917809507</v>
      </c>
      <c r="J108" s="1435">
        <f>+'8'!P108</f>
        <v>2211.8907629911314</v>
      </c>
      <c r="K108" s="1426">
        <f t="shared" si="5"/>
        <v>30415.461225363477</v>
      </c>
      <c r="L108" s="1426">
        <f t="shared" si="4"/>
        <v>30384.161222558694</v>
      </c>
      <c r="M108" s="1761">
        <v>0</v>
      </c>
      <c r="N108" s="1760"/>
    </row>
    <row r="109" spans="3:14" ht="12.75" customHeight="1">
      <c r="C109" s="1420" t="str">
        <f>+Datos!G110</f>
        <v>SANTA CRUZ II</v>
      </c>
      <c r="D109" s="1440" t="str">
        <f>+Datos!H110</f>
        <v xml:space="preserve"> </v>
      </c>
      <c r="E109" s="1966">
        <v>17.63</v>
      </c>
      <c r="F109" s="1441">
        <f>+'8'!H109</f>
        <v>2571.9559946892409</v>
      </c>
      <c r="G109" s="1422">
        <f t="shared" si="5"/>
        <v>35218.08814725851</v>
      </c>
      <c r="H109" s="1441">
        <f>+'8'!L109</f>
        <v>2566.9414889159793</v>
      </c>
      <c r="I109" s="1422">
        <f t="shared" si="5"/>
        <v>35296.373949038702</v>
      </c>
      <c r="J109" s="1441">
        <f>+'8'!P109</f>
        <v>2566.824927624356</v>
      </c>
      <c r="K109" s="1422">
        <f t="shared" si="5"/>
        <v>35296.121022215251</v>
      </c>
      <c r="L109" s="1422">
        <f t="shared" si="4"/>
        <v>35259.79842040404</v>
      </c>
      <c r="M109" s="1761">
        <v>0</v>
      </c>
      <c r="N109" s="1760"/>
    </row>
    <row r="110" spans="3:14" ht="12.75" customHeight="1">
      <c r="C110" s="1427" t="str">
        <f>+Datos!G111</f>
        <v>OQUENDO</v>
      </c>
      <c r="D110" s="1440" t="str">
        <f>+Datos!H111</f>
        <v>TG1</v>
      </c>
      <c r="E110" s="1966">
        <v>17.78</v>
      </c>
      <c r="F110" s="1441">
        <f>+'8'!H110</f>
        <v>27576.53678707713</v>
      </c>
      <c r="G110" s="1419">
        <f t="shared" si="5"/>
        <v>380821.45758101181</v>
      </c>
      <c r="H110" s="1441">
        <f>+'8'!L110</f>
        <v>27525.22761152919</v>
      </c>
      <c r="I110" s="1419">
        <f t="shared" si="5"/>
        <v>381702.04415180994</v>
      </c>
      <c r="J110" s="1441">
        <f>+'8'!P110</f>
        <v>27525.205874601466</v>
      </c>
      <c r="K110" s="1419">
        <f t="shared" si="5"/>
        <v>381716.34073447593</v>
      </c>
      <c r="L110" s="1419">
        <f t="shared" si="4"/>
        <v>381293.48651588178</v>
      </c>
      <c r="M110" s="1761">
        <v>236</v>
      </c>
      <c r="N110" s="1760">
        <v>98</v>
      </c>
    </row>
    <row r="111" spans="3:14" ht="12.75" customHeight="1">
      <c r="C111" s="1423" t="str">
        <f>+Datos!G25</f>
        <v>YANANGO</v>
      </c>
      <c r="D111" s="1424" t="str">
        <f>+Datos!H25</f>
        <v xml:space="preserve"> </v>
      </c>
      <c r="E111" s="1967">
        <v>16.32</v>
      </c>
      <c r="F111" s="1435">
        <f>+'8'!H111</f>
        <v>14308.197296771197</v>
      </c>
      <c r="G111" s="1426">
        <f t="shared" si="5"/>
        <v>181365.63658875861</v>
      </c>
      <c r="H111" s="1435">
        <f>+'8'!L111</f>
        <v>14281.529011059811</v>
      </c>
      <c r="I111" s="1426">
        <f t="shared" si="5"/>
        <v>181784.4250931608</v>
      </c>
      <c r="J111" s="1435">
        <f>+'8'!P111</f>
        <v>14280.880506419144</v>
      </c>
      <c r="K111" s="1426">
        <f t="shared" si="5"/>
        <v>181783.12246198236</v>
      </c>
      <c r="L111" s="1426">
        <f t="shared" si="4"/>
        <v>181588.77335257674</v>
      </c>
      <c r="M111" s="1762">
        <v>89.377937316894531</v>
      </c>
      <c r="N111" s="1760">
        <v>76.829032897949219</v>
      </c>
    </row>
    <row r="112" spans="3:14" ht="12.75" customHeight="1">
      <c r="C112" s="1420" t="str">
        <f>+Datos!G26</f>
        <v>CHIMAY</v>
      </c>
      <c r="D112" s="1421" t="str">
        <f>+Datos!H26</f>
        <v xml:space="preserve"> </v>
      </c>
      <c r="E112" s="1966">
        <v>16.079999999999998</v>
      </c>
      <c r="F112" s="1436">
        <f>+'8'!H112</f>
        <v>149536.47497352303</v>
      </c>
      <c r="G112" s="1422">
        <f t="shared" si="5"/>
        <v>1867596.7665468829</v>
      </c>
      <c r="H112" s="1436">
        <f>+'8'!L112</f>
        <v>149262.12067295218</v>
      </c>
      <c r="I112" s="1422">
        <f t="shared" si="5"/>
        <v>1871963.8696766822</v>
      </c>
      <c r="J112" s="1436">
        <f>+'8'!P112</f>
        <v>149263.93990610226</v>
      </c>
      <c r="K112" s="1422">
        <f t="shared" si="5"/>
        <v>1872058.2788162769</v>
      </c>
      <c r="L112" s="1422">
        <f t="shared" si="4"/>
        <v>1869941.6230727083</v>
      </c>
      <c r="M112" s="1762">
        <v>197.61087417602539</v>
      </c>
      <c r="N112" s="1760">
        <v>114.28967869281769</v>
      </c>
    </row>
    <row r="113" spans="3:14" ht="12.75" customHeight="1">
      <c r="C113" s="1420" t="str">
        <f>+Datos!G112</f>
        <v>LA JOYA</v>
      </c>
      <c r="D113" s="1421" t="str">
        <f>+Datos!H112</f>
        <v xml:space="preserve"> </v>
      </c>
      <c r="E113" s="1966">
        <v>16.84</v>
      </c>
      <c r="F113" s="1436">
        <f>+'8'!H113</f>
        <v>4271.4159127111743</v>
      </c>
      <c r="G113" s="1422">
        <f t="shared" si="5"/>
        <v>55868.097003851675</v>
      </c>
      <c r="H113" s="1436">
        <f>+'8'!L113</f>
        <v>4263.0879942714655</v>
      </c>
      <c r="I113" s="1422">
        <f t="shared" si="5"/>
        <v>55992.285425142232</v>
      </c>
      <c r="J113" s="1436">
        <f>+'8'!P113</f>
        <v>4262.8944132938459</v>
      </c>
      <c r="K113" s="1422">
        <f t="shared" si="5"/>
        <v>55991.884195517028</v>
      </c>
      <c r="L113" s="1422">
        <f t="shared" si="4"/>
        <v>55934.263956935763</v>
      </c>
      <c r="M113" s="1761">
        <v>0</v>
      </c>
      <c r="N113" s="1760"/>
    </row>
    <row r="114" spans="3:14" ht="12.75" customHeight="1">
      <c r="C114" s="1442" t="str">
        <f>+Datos!G113</f>
        <v>PLATANAL</v>
      </c>
      <c r="D114" s="1443" t="str">
        <f>+Datos!H113</f>
        <v xml:space="preserve"> </v>
      </c>
      <c r="E114" s="1968">
        <v>17.14</v>
      </c>
      <c r="F114" s="1432">
        <f>+'8'!H114</f>
        <v>215419.15826906267</v>
      </c>
      <c r="G114" s="1419">
        <f t="shared" si="5"/>
        <v>2867774.9859636221</v>
      </c>
      <c r="H114" s="1432">
        <f>+'8'!L114</f>
        <v>215023.7226543054</v>
      </c>
      <c r="I114" s="1419">
        <f t="shared" si="5"/>
        <v>2874478.1000552182</v>
      </c>
      <c r="J114" s="1432">
        <f>+'8'!P114</f>
        <v>215025.01203511952</v>
      </c>
      <c r="K114" s="1419">
        <f t="shared" si="5"/>
        <v>2874605.2705613971</v>
      </c>
      <c r="L114" s="1419">
        <f t="shared" si="4"/>
        <v>2871371.1752301697</v>
      </c>
      <c r="M114" s="1761">
        <v>773.404</v>
      </c>
      <c r="N114" s="1760">
        <v>0</v>
      </c>
    </row>
    <row r="115" spans="3:14" ht="12.75" customHeight="1">
      <c r="C115" s="1444" t="str">
        <f>+Datos!G114</f>
        <v>PARAMONGA</v>
      </c>
      <c r="D115" s="1445" t="str">
        <f>+Datos!H114</f>
        <v>TV1</v>
      </c>
      <c r="E115" s="1604">
        <v>17.010000000000002</v>
      </c>
      <c r="F115" s="1433">
        <f>+'8'!H115</f>
        <v>10708.689505160657</v>
      </c>
      <c r="G115" s="1434">
        <f t="shared" si="5"/>
        <v>141478.54027652723</v>
      </c>
      <c r="H115" s="1433">
        <f>+'8'!L115</f>
        <v>10689.039128246779</v>
      </c>
      <c r="I115" s="1434">
        <f t="shared" si="5"/>
        <v>141809.32527360687</v>
      </c>
      <c r="J115" s="1433">
        <f>+'8'!P115</f>
        <v>10688.553753643429</v>
      </c>
      <c r="K115" s="1434">
        <f t="shared" si="5"/>
        <v>141808.3090960746</v>
      </c>
      <c r="L115" s="1434">
        <f t="shared" si="4"/>
        <v>141654.78957871435</v>
      </c>
      <c r="M115" s="1761">
        <v>0</v>
      </c>
      <c r="N115" s="1760"/>
    </row>
    <row r="116" spans="3:14" ht="12.75" customHeight="1">
      <c r="C116" s="1444" t="str">
        <f>+Datos!G115</f>
        <v>RONCADOR</v>
      </c>
      <c r="D116" s="1445" t="str">
        <f>+Datos!H115</f>
        <v xml:space="preserve"> </v>
      </c>
      <c r="E116" s="1604">
        <v>17.850000000000001</v>
      </c>
      <c r="F116" s="1433">
        <f>+'8'!H116</f>
        <v>1601.0118416701926</v>
      </c>
      <c r="G116" s="1434">
        <f t="shared" si="5"/>
        <v>22196.407774117153</v>
      </c>
      <c r="H116" s="1433">
        <f>+'8'!L116</f>
        <v>1597.8903718084637</v>
      </c>
      <c r="I116" s="1434">
        <f t="shared" si="5"/>
        <v>22245.747862425495</v>
      </c>
      <c r="J116" s="1433">
        <f>+'8'!P116</f>
        <v>1597.8178137987018</v>
      </c>
      <c r="K116" s="1434">
        <f t="shared" si="5"/>
        <v>22245.58845380323</v>
      </c>
      <c r="L116" s="1434">
        <f t="shared" si="4"/>
        <v>22222.695919777892</v>
      </c>
      <c r="M116" s="1761">
        <v>0</v>
      </c>
      <c r="N116" s="1760"/>
    </row>
    <row r="117" spans="3:14" ht="12.75" customHeight="1">
      <c r="C117" s="1444" t="str">
        <f>+Datos!G116</f>
        <v>POECHOS II</v>
      </c>
      <c r="D117" s="1445" t="str">
        <f>+Datos!H116</f>
        <v xml:space="preserve"> </v>
      </c>
      <c r="E117" s="1604">
        <v>17.87</v>
      </c>
      <c r="F117" s="1433">
        <f>+'8'!H117</f>
        <v>5290.353502951697</v>
      </c>
      <c r="G117" s="1434">
        <f t="shared" si="5"/>
        <v>73427.573272187205</v>
      </c>
      <c r="H117" s="1433">
        <f>+'8'!L117</f>
        <v>5281.2671781524932</v>
      </c>
      <c r="I117" s="1434">
        <f t="shared" si="5"/>
        <v>73607.912529971014</v>
      </c>
      <c r="J117" s="1433">
        <f>+'8'!P117</f>
        <v>5281.0273630548945</v>
      </c>
      <c r="K117" s="1434">
        <f t="shared" si="5"/>
        <v>73607.385070251665</v>
      </c>
      <c r="L117" s="1434">
        <f t="shared" si="4"/>
        <v>73523.66629971868</v>
      </c>
      <c r="M117" s="1761">
        <v>0</v>
      </c>
      <c r="N117" s="1760">
        <v>0</v>
      </c>
    </row>
    <row r="118" spans="3:14" ht="12.75" customHeight="1">
      <c r="C118" s="1444" t="str">
        <f>+Datos!G117</f>
        <v>PURMACANA</v>
      </c>
      <c r="D118" s="1445"/>
      <c r="E118" s="1604">
        <v>17.850000000000001</v>
      </c>
      <c r="F118" s="1433">
        <f>+'8'!H118</f>
        <v>354.41307486626863</v>
      </c>
      <c r="G118" s="1434">
        <f t="shared" si="5"/>
        <v>4913.5783543011075</v>
      </c>
      <c r="H118" s="1433">
        <f>+'8'!L118</f>
        <v>353.72208076928325</v>
      </c>
      <c r="I118" s="1434">
        <f t="shared" si="5"/>
        <v>4924.5006797682881</v>
      </c>
      <c r="J118" s="1433">
        <f>+'8'!P118</f>
        <v>353.70601873483946</v>
      </c>
      <c r="K118" s="1434">
        <f t="shared" si="5"/>
        <v>4924.4653917719679</v>
      </c>
      <c r="L118" s="1434">
        <f t="shared" si="4"/>
        <v>4919.3977132175505</v>
      </c>
      <c r="M118" s="1761">
        <v>0</v>
      </c>
      <c r="N118" s="1760"/>
    </row>
    <row r="119" spans="3:14" ht="12.75" customHeight="1">
      <c r="C119" s="1442" t="str">
        <f>+Datos!G118</f>
        <v>HUASAHUASI I</v>
      </c>
      <c r="D119" s="1456" t="s">
        <v>575</v>
      </c>
      <c r="E119" s="1967">
        <v>17.100000000000001</v>
      </c>
      <c r="F119" s="1439">
        <f>+'8'!H119</f>
        <v>2568.2641918260506</v>
      </c>
      <c r="G119" s="1426">
        <f t="shared" si="5"/>
        <v>34110.315560767121</v>
      </c>
      <c r="H119" s="1439">
        <f>+'8'!L119</f>
        <v>2563.2568839079659</v>
      </c>
      <c r="I119" s="1426">
        <f t="shared" si="5"/>
        <v>34186.13891016315</v>
      </c>
      <c r="J119" s="1439">
        <f>+'8'!P119</f>
        <v>2564.3686358275859</v>
      </c>
      <c r="K119" s="1426">
        <f t="shared" si="5"/>
        <v>34202.274338651529</v>
      </c>
      <c r="L119" s="1426">
        <f t="shared" si="4"/>
        <v>34153.443918526398</v>
      </c>
      <c r="M119" s="1761">
        <v>0</v>
      </c>
      <c r="N119" s="1760"/>
    </row>
    <row r="120" spans="3:14" ht="12.75" customHeight="1">
      <c r="C120" s="1446" t="str">
        <f>+Datos!G119</f>
        <v>HUASAHUASI II</v>
      </c>
      <c r="D120" s="1447" t="s">
        <v>575</v>
      </c>
      <c r="E120" s="1966">
        <v>17.100000000000001</v>
      </c>
      <c r="F120" s="1432">
        <f>+'8'!H120</f>
        <v>2595.3374128227792</v>
      </c>
      <c r="G120" s="1419">
        <f t="shared" ref="G120:K120" si="6">+F120*$E120*G$130</f>
        <v>34469.88764621842</v>
      </c>
      <c r="H120" s="1432">
        <f>+'8'!L120</f>
        <v>2590.2773206333973</v>
      </c>
      <c r="I120" s="1419">
        <f t="shared" si="6"/>
        <v>34546.510283437514</v>
      </c>
      <c r="J120" s="1432">
        <f>+'8'!P120</f>
        <v>2590.1596996936682</v>
      </c>
      <c r="K120" s="1419">
        <f t="shared" si="6"/>
        <v>34546.262729988543</v>
      </c>
      <c r="L120" s="1419">
        <f t="shared" si="4"/>
        <v>34510.711793827111</v>
      </c>
      <c r="M120" s="1761">
        <v>0</v>
      </c>
      <c r="N120" s="1760"/>
    </row>
    <row r="121" spans="3:14" ht="12.75" customHeight="1">
      <c r="C121" s="1444" t="str">
        <f>+Datos!G120</f>
        <v>PÍAS</v>
      </c>
      <c r="D121" s="1445" t="s">
        <v>575</v>
      </c>
      <c r="E121" s="1604">
        <v>17</v>
      </c>
      <c r="F121" s="1433">
        <f>+'8'!H121</f>
        <v>12485.677283309587</v>
      </c>
      <c r="G121" s="1434">
        <f>+F121*$E121*G$130</f>
        <v>164858.35311752322</v>
      </c>
      <c r="H121" s="1433">
        <f>+'8'!L121</f>
        <v>12463.790540439884</v>
      </c>
      <c r="I121" s="1434">
        <f>+H121*$E121*I$130</f>
        <v>165257.38392291201</v>
      </c>
      <c r="J121" s="1433">
        <f>+'8'!P121</f>
        <v>12463.224576809551</v>
      </c>
      <c r="K121" s="1434">
        <f>+J121*$E121*K$130</f>
        <v>165256.19972123654</v>
      </c>
      <c r="L121" s="1434">
        <f t="shared" si="4"/>
        <v>165070.97218011797</v>
      </c>
      <c r="M121" s="1761">
        <v>0</v>
      </c>
      <c r="N121" s="1760"/>
    </row>
    <row r="122" spans="3:14" ht="12.75" customHeight="1">
      <c r="C122" s="1442" t="str">
        <f>+Datos!G121</f>
        <v>HUAYCOLORO</v>
      </c>
      <c r="D122" s="1456" t="str">
        <f>+Datos!H121</f>
        <v>G1</v>
      </c>
      <c r="E122" s="1967">
        <v>17.850000000000001</v>
      </c>
      <c r="F122" s="1439">
        <f>+'8'!H122</f>
        <v>1621.9320578949375</v>
      </c>
      <c r="G122" s="1426">
        <f>+F122*$E122*G$130</f>
        <v>22486.445385308536</v>
      </c>
      <c r="H122" s="1439">
        <f>+'8'!L122</f>
        <v>1618.7698001872061</v>
      </c>
      <c r="I122" s="1426">
        <f>+H122*$E122*I$130</f>
        <v>22536.430194217373</v>
      </c>
      <c r="J122" s="1439">
        <f>+'8'!P122</f>
        <v>1618.6962940712444</v>
      </c>
      <c r="K122" s="1426">
        <f>+J122*$E122*K$130</f>
        <v>22536.268702623103</v>
      </c>
      <c r="L122" s="1426">
        <f t="shared" si="4"/>
        <v>22513.077034794205</v>
      </c>
      <c r="M122" s="1761">
        <v>0</v>
      </c>
      <c r="N122" s="1760">
        <v>0</v>
      </c>
    </row>
    <row r="123" spans="3:14" ht="12.75" customHeight="1">
      <c r="C123" s="1693" t="str">
        <f>+Datos!G122</f>
        <v>HUAYCOLORO</v>
      </c>
      <c r="D123" s="1694" t="str">
        <f>+Datos!H122</f>
        <v>G2</v>
      </c>
      <c r="E123" s="1968">
        <v>17.850000000000001</v>
      </c>
      <c r="F123" s="1695">
        <f>+'8'!H123</f>
        <v>1629.3156636213182</v>
      </c>
      <c r="G123" s="1419">
        <f t="shared" ref="G123:K124" si="7">+F123*$E123*G$130</f>
        <v>22588.811601023146</v>
      </c>
      <c r="H123" s="1695">
        <f>+'8'!L123</f>
        <v>1626.1390102032328</v>
      </c>
      <c r="I123" s="1419">
        <f t="shared" si="7"/>
        <v>22639.023958379214</v>
      </c>
      <c r="J123" s="1695">
        <f>+'8'!P123</f>
        <v>1626.0651694615535</v>
      </c>
      <c r="K123" s="1419">
        <f t="shared" si="7"/>
        <v>22638.861731618352</v>
      </c>
      <c r="L123" s="1419">
        <f t="shared" si="4"/>
        <v>22615.564487152904</v>
      </c>
      <c r="M123" s="1761">
        <v>0</v>
      </c>
      <c r="N123" s="1760">
        <v>0</v>
      </c>
    </row>
    <row r="124" spans="3:14" ht="12.75" customHeight="1">
      <c r="C124" s="1446" t="str">
        <f>+Datos!G123</f>
        <v>HUAYCOLORO</v>
      </c>
      <c r="D124" s="1447" t="str">
        <f>+Datos!H123</f>
        <v>G3</v>
      </c>
      <c r="E124" s="1966">
        <v>17.850000000000001</v>
      </c>
      <c r="F124" s="1441">
        <f>+'8'!H124</f>
        <v>1612.0872502597633</v>
      </c>
      <c r="G124" s="1422">
        <f t="shared" si="7"/>
        <v>22349.957097689061</v>
      </c>
      <c r="H124" s="1441">
        <f>+'8'!L124</f>
        <v>1608.9441868325036</v>
      </c>
      <c r="I124" s="1422">
        <f t="shared" si="7"/>
        <v>22399.638508668253</v>
      </c>
      <c r="J124" s="1441">
        <f>+'8'!P124</f>
        <v>1608.8711268841655</v>
      </c>
      <c r="K124" s="1422">
        <f t="shared" si="7"/>
        <v>22399.477997296104</v>
      </c>
      <c r="L124" s="1422">
        <f t="shared" si="4"/>
        <v>22376.42709831594</v>
      </c>
      <c r="M124" s="1761">
        <v>0</v>
      </c>
      <c r="N124" s="1760">
        <v>0</v>
      </c>
    </row>
    <row r="125" spans="3:14" ht="12.75" customHeight="1">
      <c r="C125" s="1444" t="str">
        <f>+Datos!G124</f>
        <v>NUEVO IMPERIAL</v>
      </c>
      <c r="D125" s="1445"/>
      <c r="E125" s="1604">
        <v>17.850000000000001</v>
      </c>
      <c r="F125" s="1433">
        <f>+'8'!H125</f>
        <v>2616.2576290475245</v>
      </c>
      <c r="G125" s="1434">
        <f>+F125*$E125*G$130</f>
        <v>36271.762434875534</v>
      </c>
      <c r="H125" s="1433">
        <f>+'8'!L125</f>
        <v>2611.1567490121397</v>
      </c>
      <c r="I125" s="1434">
        <f>+H125*$E125*I$130</f>
        <v>36352.390434678404</v>
      </c>
      <c r="J125" s="1433">
        <f>+'8'!P125</f>
        <v>2611.0381799662105</v>
      </c>
      <c r="K125" s="1434">
        <f>+J125*$E125*K$130</f>
        <v>36352.129940650011</v>
      </c>
      <c r="L125" s="1434">
        <f t="shared" si="4"/>
        <v>36314.720619098996</v>
      </c>
      <c r="M125" s="1761">
        <v>8.07</v>
      </c>
      <c r="N125" s="1760">
        <v>0.83</v>
      </c>
    </row>
    <row r="126" spans="3:14" ht="12.75" customHeight="1" thickBot="1">
      <c r="C126" s="896" t="s">
        <v>378</v>
      </c>
      <c r="D126" s="895"/>
      <c r="E126" s="1970"/>
      <c r="F126" s="894">
        <f t="shared" ref="F126:L126" si="8">SUM(F12:F125)</f>
        <v>6133434.5250060568</v>
      </c>
      <c r="G126" s="893">
        <f t="shared" si="8"/>
        <v>81369843.356811479</v>
      </c>
      <c r="H126" s="894">
        <f t="shared" si="8"/>
        <v>6110233.2974603474</v>
      </c>
      <c r="I126" s="893">
        <f t="shared" si="8"/>
        <v>81369843.356811419</v>
      </c>
      <c r="J126" s="894">
        <f t="shared" si="8"/>
        <v>6110003.7378385058</v>
      </c>
      <c r="K126" s="893">
        <f t="shared" si="8"/>
        <v>81369843.356811479</v>
      </c>
      <c r="L126" s="893">
        <f t="shared" si="8"/>
        <v>81369843.356811494</v>
      </c>
    </row>
    <row r="127" spans="3:14" ht="12.75" customHeight="1">
      <c r="C127" s="333"/>
      <c r="D127" s="382"/>
      <c r="E127" s="1418"/>
      <c r="F127" s="390"/>
      <c r="G127" s="446"/>
      <c r="H127" s="446"/>
      <c r="I127" s="446"/>
      <c r="J127" s="446"/>
      <c r="K127" s="446"/>
    </row>
    <row r="128" spans="3:14" ht="12.75" customHeight="1">
      <c r="C128" s="357" t="s">
        <v>1001</v>
      </c>
      <c r="D128" s="359"/>
      <c r="E128" s="1971"/>
      <c r="F128" s="357"/>
      <c r="G128" s="892">
        <f>+'5'!D56</f>
        <v>81369843.356811494</v>
      </c>
      <c r="H128" s="357"/>
      <c r="I128" s="892">
        <f>+G128</f>
        <v>81369843.356811494</v>
      </c>
      <c r="J128" s="357"/>
      <c r="K128" s="892">
        <f>+I128</f>
        <v>81369843.356811494</v>
      </c>
      <c r="M128" s="1761">
        <f>SUM(M12:M125)</f>
        <v>34955.170078564399</v>
      </c>
    </row>
    <row r="129" spans="3:12" ht="12.75" customHeight="1">
      <c r="C129" s="364" t="s">
        <v>1000</v>
      </c>
      <c r="D129" s="333"/>
      <c r="E129" s="1972"/>
      <c r="F129" s="364"/>
      <c r="G129" s="891">
        <f>SUMPRODUCT($E12:$E125,F12:F125)</f>
        <v>104764356.51628746</v>
      </c>
      <c r="H129" s="364"/>
      <c r="I129" s="891">
        <f>SUMPRODUCT($E12:$E125,H12:H125)</f>
        <v>104328189.25944871</v>
      </c>
      <c r="J129" s="364"/>
      <c r="K129" s="891">
        <f>SUMPRODUCT($E12:$E125,J12:J125)</f>
        <v>104324199.4260405</v>
      </c>
    </row>
    <row r="130" spans="3:12" ht="12.75" customHeight="1">
      <c r="C130" s="349" t="s">
        <v>999</v>
      </c>
      <c r="D130" s="351"/>
      <c r="E130" s="1973"/>
      <c r="F130" s="349"/>
      <c r="G130" s="890">
        <f>+G128/G129</f>
        <v>0.77669396407891</v>
      </c>
      <c r="H130" s="349"/>
      <c r="I130" s="890">
        <f>+I128/I129</f>
        <v>0.77994110637209257</v>
      </c>
      <c r="J130" s="349"/>
      <c r="K130" s="890">
        <f>+K128/K129</f>
        <v>0.77997093487880298</v>
      </c>
    </row>
    <row r="131" spans="3:12" ht="12.75" customHeight="1">
      <c r="C131" s="330" t="s">
        <v>998</v>
      </c>
      <c r="F131" s="888"/>
      <c r="G131" s="332"/>
      <c r="H131" s="332"/>
      <c r="I131" s="332"/>
      <c r="J131" s="332"/>
      <c r="K131" s="332"/>
    </row>
    <row r="132" spans="3:12" ht="12.75" customHeight="1">
      <c r="F132" s="888"/>
      <c r="G132" s="332"/>
      <c r="H132" s="332"/>
      <c r="I132" s="332"/>
      <c r="J132" s="332"/>
      <c r="K132" s="332"/>
    </row>
    <row r="133" spans="3:12" ht="13.5" customHeight="1">
      <c r="F133" s="888"/>
      <c r="G133" s="332"/>
      <c r="H133" s="332"/>
      <c r="I133" s="332"/>
      <c r="J133" s="332"/>
      <c r="K133" s="332"/>
    </row>
    <row r="134" spans="3:12" ht="13.5" customHeight="1">
      <c r="C134" s="889" t="s">
        <v>997</v>
      </c>
      <c r="F134" s="888"/>
      <c r="G134" s="332"/>
      <c r="H134" s="332"/>
      <c r="I134" s="332"/>
      <c r="J134" s="332"/>
      <c r="K134" s="332"/>
    </row>
    <row r="135" spans="3:12" ht="25.5" customHeight="1">
      <c r="C135" s="887"/>
      <c r="D135" s="359"/>
      <c r="E135" s="1971"/>
      <c r="F135" s="2293"/>
      <c r="G135" s="2294"/>
      <c r="H135" s="1801"/>
      <c r="I135" s="1801"/>
      <c r="J135" s="1801"/>
      <c r="K135" s="1801"/>
    </row>
    <row r="136" spans="3:12" ht="13.5" customHeight="1">
      <c r="C136" s="366"/>
      <c r="D136" s="333"/>
      <c r="E136" s="1974"/>
      <c r="F136" s="886" t="s">
        <v>989</v>
      </c>
      <c r="G136" s="886" t="s">
        <v>996</v>
      </c>
      <c r="H136" s="886" t="s">
        <v>989</v>
      </c>
      <c r="I136" s="886" t="s">
        <v>996</v>
      </c>
      <c r="J136" s="886" t="s">
        <v>989</v>
      </c>
      <c r="K136" s="886" t="s">
        <v>996</v>
      </c>
      <c r="L136" s="886" t="s">
        <v>1545</v>
      </c>
    </row>
    <row r="137" spans="3:12" ht="13.5" customHeight="1">
      <c r="C137" s="403" t="s">
        <v>995</v>
      </c>
      <c r="D137" s="333"/>
      <c r="E137" s="1974"/>
      <c r="F137" s="886" t="s">
        <v>994</v>
      </c>
      <c r="G137" s="886" t="s">
        <v>993</v>
      </c>
      <c r="H137" s="886" t="s">
        <v>994</v>
      </c>
      <c r="I137" s="886" t="s">
        <v>993</v>
      </c>
      <c r="J137" s="886" t="s">
        <v>994</v>
      </c>
      <c r="K137" s="886" t="s">
        <v>993</v>
      </c>
      <c r="L137" s="886"/>
    </row>
    <row r="138" spans="3:12" ht="13.5" customHeight="1">
      <c r="C138" s="350"/>
      <c r="D138" s="351"/>
      <c r="E138" s="1975"/>
      <c r="F138" s="885" t="s">
        <v>992</v>
      </c>
      <c r="G138" s="885" t="s">
        <v>837</v>
      </c>
      <c r="H138" s="885" t="s">
        <v>992</v>
      </c>
      <c r="I138" s="885" t="s">
        <v>837</v>
      </c>
      <c r="J138" s="885" t="s">
        <v>992</v>
      </c>
      <c r="K138" s="885" t="s">
        <v>837</v>
      </c>
      <c r="L138" s="885" t="s">
        <v>837</v>
      </c>
    </row>
    <row r="139" spans="3:12" ht="13.5" customHeight="1">
      <c r="C139" s="364" t="s">
        <v>12</v>
      </c>
      <c r="D139" s="333"/>
      <c r="E139" s="1974"/>
      <c r="F139" s="884">
        <f t="shared" ref="F139:L139" si="9">+SUM(F12:F13)</f>
        <v>173538.11598807754</v>
      </c>
      <c r="G139" s="884">
        <f t="shared" si="9"/>
        <v>2310232.1638461947</v>
      </c>
      <c r="H139" s="884">
        <f t="shared" si="9"/>
        <v>173219.42243505508</v>
      </c>
      <c r="I139" s="884">
        <f t="shared" si="9"/>
        <v>2315630.2483623177</v>
      </c>
      <c r="J139" s="884">
        <f t="shared" si="9"/>
        <v>173221.38194589567</v>
      </c>
      <c r="K139" s="884">
        <f t="shared" si="9"/>
        <v>2315745.0047451816</v>
      </c>
      <c r="L139" s="884">
        <f t="shared" si="9"/>
        <v>2313130.2683186047</v>
      </c>
    </row>
    <row r="140" spans="3:12" ht="18.75" customHeight="1">
      <c r="C140" s="364" t="s">
        <v>39</v>
      </c>
      <c r="D140" s="333"/>
      <c r="E140" s="1974"/>
      <c r="F140" s="884">
        <f t="shared" ref="F140:L140" si="10">+SUM(F21:F30)</f>
        <v>1455685.2525616609</v>
      </c>
      <c r="G140" s="884">
        <f t="shared" si="10"/>
        <v>19179118.069833256</v>
      </c>
      <c r="H140" s="884">
        <f t="shared" si="10"/>
        <v>1453009.2464900392</v>
      </c>
      <c r="I140" s="884">
        <f t="shared" si="10"/>
        <v>19223896.080854718</v>
      </c>
      <c r="J140" s="884">
        <f t="shared" si="10"/>
        <v>1453019.412379127</v>
      </c>
      <c r="K140" s="884">
        <f t="shared" si="10"/>
        <v>19224765.81659013</v>
      </c>
      <c r="L140" s="884">
        <f t="shared" si="10"/>
        <v>19203144.631667275</v>
      </c>
    </row>
    <row r="141" spans="3:12" ht="13.5" customHeight="1">
      <c r="C141" s="364" t="s">
        <v>99</v>
      </c>
      <c r="D141" s="333"/>
      <c r="E141" s="1974"/>
      <c r="F141" s="884">
        <f t="shared" ref="F141:L141" si="11">+SUM(F31:F32)</f>
        <v>105882.13671725214</v>
      </c>
      <c r="G141" s="884">
        <f t="shared" si="11"/>
        <v>1404625.3216845156</v>
      </c>
      <c r="H141" s="884">
        <f t="shared" si="11"/>
        <v>101395.41701385051</v>
      </c>
      <c r="I141" s="884">
        <f t="shared" si="11"/>
        <v>1350728.3096544659</v>
      </c>
      <c r="J141" s="884">
        <f t="shared" si="11"/>
        <v>101396.95351655236</v>
      </c>
      <c r="K141" s="884">
        <f t="shared" si="11"/>
        <v>1350800.4368091072</v>
      </c>
      <c r="L141" s="884">
        <f t="shared" si="11"/>
        <v>1375892.2697942627</v>
      </c>
    </row>
    <row r="142" spans="3:12" ht="13.5" customHeight="1">
      <c r="C142" s="364" t="s">
        <v>132</v>
      </c>
      <c r="D142" s="333"/>
      <c r="E142" s="1974"/>
      <c r="F142" s="884">
        <f t="shared" ref="F142:L142" si="12">+SUM(F33:F48)</f>
        <v>571760.58483087097</v>
      </c>
      <c r="G142" s="884">
        <f t="shared" si="12"/>
        <v>7584755.4578495836</v>
      </c>
      <c r="H142" s="884">
        <f t="shared" si="12"/>
        <v>566259.92324484896</v>
      </c>
      <c r="I142" s="884">
        <f t="shared" si="12"/>
        <v>7540447.7627229989</v>
      </c>
      <c r="J142" s="884">
        <f t="shared" si="12"/>
        <v>566264.91380600224</v>
      </c>
      <c r="K142" s="884">
        <f t="shared" si="12"/>
        <v>7540801.7354263701</v>
      </c>
      <c r="L142" s="884">
        <f t="shared" si="12"/>
        <v>7561183.6825659666</v>
      </c>
    </row>
    <row r="143" spans="3:12" ht="13.5" customHeight="1">
      <c r="C143" s="364" t="s">
        <v>148</v>
      </c>
      <c r="D143" s="333"/>
      <c r="E143" s="1974"/>
      <c r="F143" s="884">
        <f t="shared" ref="F143:L143" si="13">+SUM(F49:F52)+SUM(F14:F20)</f>
        <v>257218.98088705761</v>
      </c>
      <c r="G143" s="884">
        <f t="shared" si="13"/>
        <v>3399725.2123300349</v>
      </c>
      <c r="H143" s="884">
        <f t="shared" si="13"/>
        <v>256745.73336171012</v>
      </c>
      <c r="I143" s="884">
        <f t="shared" si="13"/>
        <v>3407657.4134418126</v>
      </c>
      <c r="J143" s="884">
        <f t="shared" si="13"/>
        <v>256747.58449504996</v>
      </c>
      <c r="K143" s="884">
        <f t="shared" si="13"/>
        <v>3407812.4416423719</v>
      </c>
      <c r="L143" s="884">
        <f t="shared" si="13"/>
        <v>3403981.5576230763</v>
      </c>
    </row>
    <row r="144" spans="3:12" ht="13.5" customHeight="1">
      <c r="C144" s="364" t="s">
        <v>224</v>
      </c>
      <c r="D144" s="333"/>
      <c r="E144" s="1974"/>
      <c r="F144" s="884">
        <f t="shared" ref="F144:L144" si="14">+SUM(F53:F58)</f>
        <v>950793.06239080126</v>
      </c>
      <c r="G144" s="884">
        <f t="shared" si="14"/>
        <v>12551090.779069096</v>
      </c>
      <c r="H144" s="884">
        <f t="shared" si="14"/>
        <v>1010726.4561514854</v>
      </c>
      <c r="I144" s="884">
        <f t="shared" si="14"/>
        <v>13393436.281237967</v>
      </c>
      <c r="J144" s="884">
        <f t="shared" si="14"/>
        <v>1010734.598869178</v>
      </c>
      <c r="K144" s="884">
        <f t="shared" si="14"/>
        <v>13394056.628106225</v>
      </c>
      <c r="L144" s="884">
        <f t="shared" si="14"/>
        <v>13000445.104703872</v>
      </c>
    </row>
    <row r="145" spans="3:12" ht="13.5" customHeight="1">
      <c r="C145" s="364" t="s">
        <v>92</v>
      </c>
      <c r="D145" s="333"/>
      <c r="E145" s="1974"/>
      <c r="F145" s="884">
        <f t="shared" ref="F145:L145" si="15">+SUM(F59:F62)</f>
        <v>44795.105340996677</v>
      </c>
      <c r="G145" s="884">
        <f t="shared" si="15"/>
        <v>626605.50377474551</v>
      </c>
      <c r="H145" s="884">
        <f t="shared" si="15"/>
        <v>44712.681772242206</v>
      </c>
      <c r="I145" s="884">
        <f t="shared" si="15"/>
        <v>628067.38541040907</v>
      </c>
      <c r="J145" s="884">
        <f t="shared" si="15"/>
        <v>44713.107722497574</v>
      </c>
      <c r="K145" s="884">
        <f t="shared" si="15"/>
        <v>628097.38901407155</v>
      </c>
      <c r="L145" s="884">
        <f t="shared" si="15"/>
        <v>627390.17458104307</v>
      </c>
    </row>
    <row r="146" spans="3:12" ht="13.5" customHeight="1">
      <c r="C146" s="364" t="s">
        <v>173</v>
      </c>
      <c r="D146" s="333"/>
      <c r="E146" s="1974"/>
      <c r="F146" s="884">
        <f t="shared" ref="F146:L146" si="16">+SUM(F63:F78)</f>
        <v>267695.08681183733</v>
      </c>
      <c r="G146" s="884">
        <f t="shared" si="16"/>
        <v>3636897.1409942973</v>
      </c>
      <c r="H146" s="884">
        <f t="shared" si="16"/>
        <v>251988.90829636483</v>
      </c>
      <c r="I146" s="884">
        <f t="shared" si="16"/>
        <v>3432284.8752427385</v>
      </c>
      <c r="J146" s="884">
        <f t="shared" si="16"/>
        <v>251989.74728470703</v>
      </c>
      <c r="K146" s="884">
        <f t="shared" si="16"/>
        <v>3432427.2790393904</v>
      </c>
      <c r="L146" s="884">
        <f t="shared" si="16"/>
        <v>3527794.3332262416</v>
      </c>
    </row>
    <row r="147" spans="3:12" ht="13.5" customHeight="1">
      <c r="C147" s="364" t="s">
        <v>186</v>
      </c>
      <c r="D147" s="333"/>
      <c r="E147" s="1974"/>
      <c r="F147" s="884">
        <f t="shared" ref="F147:L147" si="17">+SUM(F79:F79)</f>
        <v>87997.813047003947</v>
      </c>
      <c r="G147" s="884">
        <f t="shared" si="17"/>
        <v>1181042.5578466002</v>
      </c>
      <c r="H147" s="884">
        <f t="shared" si="17"/>
        <v>87836.070584361325</v>
      </c>
      <c r="I147" s="884">
        <f t="shared" si="17"/>
        <v>1183800.3045859123</v>
      </c>
      <c r="J147" s="884">
        <f t="shared" si="17"/>
        <v>87836.994652485126</v>
      </c>
      <c r="K147" s="884">
        <f t="shared" si="17"/>
        <v>1183858.0330068273</v>
      </c>
      <c r="L147" s="884">
        <f t="shared" si="17"/>
        <v>1182522.9775110525</v>
      </c>
    </row>
    <row r="148" spans="3:12" ht="13.5" customHeight="1">
      <c r="C148" s="364" t="s">
        <v>206</v>
      </c>
      <c r="D148" s="333"/>
      <c r="E148" s="1974"/>
      <c r="F148" s="884">
        <f t="shared" ref="F148:G148" si="18">+SUM(F80:F86)</f>
        <v>115603.8842569866</v>
      </c>
      <c r="G148" s="884">
        <f t="shared" si="18"/>
        <v>1524441.0010490755</v>
      </c>
      <c r="H148" s="884">
        <f t="shared" ref="H148:K148" si="19">+SUM(H80:H86)</f>
        <v>115390.77503595462</v>
      </c>
      <c r="I148" s="884">
        <f t="shared" si="19"/>
        <v>1527992.0281799699</v>
      </c>
      <c r="J148" s="884">
        <f t="shared" si="19"/>
        <v>115391.67602864784</v>
      </c>
      <c r="K148" s="884">
        <f t="shared" si="19"/>
        <v>1528062.2624511523</v>
      </c>
      <c r="L148" s="884">
        <f t="shared" ref="L148" si="20">+SUM(L80:L86)</f>
        <v>1526346.5878974162</v>
      </c>
    </row>
    <row r="149" spans="3:12" ht="13.5" customHeight="1">
      <c r="C149" s="364" t="s">
        <v>217</v>
      </c>
      <c r="D149" s="333"/>
      <c r="E149" s="1974"/>
      <c r="F149" s="884">
        <f t="shared" ref="F149:G149" si="21">+SUM(F87:F92)</f>
        <v>56958.365174254315</v>
      </c>
      <c r="G149" s="884">
        <f t="shared" si="21"/>
        <v>767468.94830467179</v>
      </c>
      <c r="H149" s="884">
        <f t="shared" ref="H149:K149" si="22">+SUM(H87:H92)</f>
        <v>56854.683475315593</v>
      </c>
      <c r="I149" s="884">
        <f t="shared" si="22"/>
        <v>769275.32538858359</v>
      </c>
      <c r="J149" s="884">
        <f t="shared" si="22"/>
        <v>56855.786219828668</v>
      </c>
      <c r="K149" s="884">
        <f t="shared" si="22"/>
        <v>769319.48096771643</v>
      </c>
      <c r="L149" s="884">
        <f t="shared" ref="L149" si="23">+SUM(L87:L92)</f>
        <v>768439.70867928013</v>
      </c>
    </row>
    <row r="150" spans="3:12" ht="13.5" customHeight="1">
      <c r="C150" s="364" t="s">
        <v>314</v>
      </c>
      <c r="D150" s="333"/>
      <c r="E150" s="1974"/>
      <c r="F150" s="884">
        <f t="shared" ref="F150:G150" si="24">+SUM(F93:F103)</f>
        <v>994981.48146128049</v>
      </c>
      <c r="G150" s="884">
        <f t="shared" si="24"/>
        <v>13313070.738102712</v>
      </c>
      <c r="H150" s="884">
        <f t="shared" ref="H150:K150" si="25">+SUM(H93:H103)</f>
        <v>943499.60957861214</v>
      </c>
      <c r="I150" s="884">
        <f t="shared" si="25"/>
        <v>12673414.459441541</v>
      </c>
      <c r="J150" s="884">
        <f t="shared" si="25"/>
        <v>943230.78771035257</v>
      </c>
      <c r="K150" s="884">
        <f t="shared" si="25"/>
        <v>12670266.850959143</v>
      </c>
      <c r="L150" s="884">
        <f t="shared" ref="L150" si="26">+SUM(L93:L103)</f>
        <v>12971396.12140302</v>
      </c>
    </row>
    <row r="151" spans="3:12" ht="13.5" customHeight="1">
      <c r="C151" s="364" t="s">
        <v>268</v>
      </c>
      <c r="D151" s="333"/>
      <c r="E151" s="1974"/>
      <c r="F151" s="884">
        <f t="shared" ref="F151:G151" si="27">SUM(F104)</f>
        <v>19454.570488058474</v>
      </c>
      <c r="G151" s="884">
        <f t="shared" si="27"/>
        <v>263371.61343386985</v>
      </c>
      <c r="H151" s="884">
        <f t="shared" ref="H151:K151" si="28">SUM(H104)</f>
        <v>19419.096593899783</v>
      </c>
      <c r="I151" s="884">
        <f t="shared" si="28"/>
        <v>263990.45182061929</v>
      </c>
      <c r="J151" s="884">
        <f t="shared" si="28"/>
        <v>19419.442945261395</v>
      </c>
      <c r="K151" s="884">
        <f t="shared" si="28"/>
        <v>264005.25662990048</v>
      </c>
      <c r="L151" s="884">
        <f t="shared" ref="L151" si="29">SUM(L104)</f>
        <v>263704.12804168306</v>
      </c>
    </row>
    <row r="152" spans="3:12" ht="13.5" customHeight="1">
      <c r="C152" s="364" t="s">
        <v>279</v>
      </c>
      <c r="D152" s="333"/>
      <c r="E152" s="1974"/>
      <c r="F152" s="884">
        <f t="shared" ref="F152:G152" si="30">SUM(F105:F107)</f>
        <v>572086.6940837861</v>
      </c>
      <c r="G152" s="884">
        <f t="shared" si="30"/>
        <v>7629253.9657986928</v>
      </c>
      <c r="H152" s="884">
        <f t="shared" ref="H152:K152" si="31">SUM(H105:H107)</f>
        <v>571036.3995369036</v>
      </c>
      <c r="I152" s="884">
        <f t="shared" si="31"/>
        <v>7647084.6503800359</v>
      </c>
      <c r="J152" s="884">
        <f t="shared" si="31"/>
        <v>571041.17320482095</v>
      </c>
      <c r="K152" s="884">
        <f t="shared" si="31"/>
        <v>7647441.0392327011</v>
      </c>
      <c r="L152" s="884">
        <f t="shared" ref="L152" si="32">SUM(L105:L107)</f>
        <v>7638823.0623841863</v>
      </c>
    </row>
    <row r="153" spans="3:12" ht="13.5" customHeight="1">
      <c r="C153" s="364" t="s">
        <v>371</v>
      </c>
      <c r="D153" s="333"/>
      <c r="E153" s="1974"/>
      <c r="F153" s="884">
        <f t="shared" ref="F153:G153" si="33">SUM(F108:F109)+F119+F120</f>
        <v>9951.8699182066466</v>
      </c>
      <c r="G153" s="884">
        <f t="shared" si="33"/>
        <v>134146.50989645103</v>
      </c>
      <c r="H153" s="884">
        <f t="shared" ref="H153:K153" si="34">SUM(H108:H109)+H119+H120</f>
        <v>9932.4668999347014</v>
      </c>
      <c r="I153" s="884">
        <f t="shared" si="34"/>
        <v>134444.70232073445</v>
      </c>
      <c r="J153" s="884">
        <f t="shared" si="34"/>
        <v>9933.244026136741</v>
      </c>
      <c r="K153" s="884">
        <f t="shared" si="34"/>
        <v>134460.1193162188</v>
      </c>
      <c r="L153" s="884">
        <f t="shared" ref="L153" si="35">SUM(L108:L109)+L119+L120</f>
        <v>134308.11535531626</v>
      </c>
    </row>
    <row r="154" spans="3:12" ht="13.5" customHeight="1">
      <c r="C154" s="364" t="s">
        <v>815</v>
      </c>
      <c r="D154" s="333"/>
      <c r="E154" s="1974"/>
      <c r="F154" s="884">
        <f t="shared" ref="F154:G154" si="36">+F110</f>
        <v>27576.53678707713</v>
      </c>
      <c r="G154" s="884">
        <f t="shared" si="36"/>
        <v>380821.45758101181</v>
      </c>
      <c r="H154" s="884">
        <f t="shared" ref="H154:K154" si="37">+H110</f>
        <v>27525.22761152919</v>
      </c>
      <c r="I154" s="884">
        <f t="shared" si="37"/>
        <v>381702.04415180994</v>
      </c>
      <c r="J154" s="884">
        <f t="shared" si="37"/>
        <v>27525.205874601466</v>
      </c>
      <c r="K154" s="884">
        <f t="shared" si="37"/>
        <v>381716.34073447593</v>
      </c>
      <c r="L154" s="884">
        <f t="shared" ref="L154" si="38">+L110</f>
        <v>381293.48651588178</v>
      </c>
    </row>
    <row r="155" spans="3:12" ht="13.5" customHeight="1">
      <c r="C155" s="364" t="s">
        <v>311</v>
      </c>
      <c r="D155" s="333"/>
      <c r="E155" s="1974"/>
      <c r="F155" s="884">
        <f t="shared" ref="F155:G155" si="39">+F111+F112</f>
        <v>163844.67227029422</v>
      </c>
      <c r="G155" s="884">
        <f t="shared" si="39"/>
        <v>2048962.4031356415</v>
      </c>
      <c r="H155" s="884">
        <f t="shared" ref="H155:K155" si="40">+H111+H112</f>
        <v>163543.64968401199</v>
      </c>
      <c r="I155" s="884">
        <f t="shared" si="40"/>
        <v>2053748.2947698429</v>
      </c>
      <c r="J155" s="884">
        <f t="shared" si="40"/>
        <v>163544.8204125214</v>
      </c>
      <c r="K155" s="884">
        <f t="shared" si="40"/>
        <v>2053841.4012782592</v>
      </c>
      <c r="L155" s="884">
        <f t="shared" ref="L155" si="41">+L111+L112</f>
        <v>2051530.3964252849</v>
      </c>
    </row>
    <row r="156" spans="3:12" ht="13.5" customHeight="1">
      <c r="C156" s="364" t="s">
        <v>372</v>
      </c>
      <c r="D156" s="333"/>
      <c r="E156" s="1974"/>
      <c r="F156" s="884">
        <f t="shared" ref="F156:G161" si="42">+F113</f>
        <v>4271.4159127111743</v>
      </c>
      <c r="G156" s="884">
        <f t="shared" si="42"/>
        <v>55868.097003851675</v>
      </c>
      <c r="H156" s="884">
        <f t="shared" ref="H156:K156" si="43">+H113</f>
        <v>4263.0879942714655</v>
      </c>
      <c r="I156" s="884">
        <f t="shared" si="43"/>
        <v>55992.285425142232</v>
      </c>
      <c r="J156" s="884">
        <f t="shared" si="43"/>
        <v>4262.8944132938459</v>
      </c>
      <c r="K156" s="884">
        <f t="shared" si="43"/>
        <v>55991.884195517028</v>
      </c>
      <c r="L156" s="884">
        <f t="shared" ref="L156" si="44">+L113</f>
        <v>55934.263956935763</v>
      </c>
    </row>
    <row r="157" spans="3:12" ht="13.5" customHeight="1">
      <c r="C157" s="364" t="s">
        <v>350</v>
      </c>
      <c r="D157" s="333"/>
      <c r="E157" s="1974"/>
      <c r="F157" s="884">
        <f t="shared" si="42"/>
        <v>215419.15826906267</v>
      </c>
      <c r="G157" s="884">
        <f t="shared" si="42"/>
        <v>2867774.9859636221</v>
      </c>
      <c r="H157" s="884">
        <f t="shared" ref="H157:K157" si="45">+H114</f>
        <v>215023.7226543054</v>
      </c>
      <c r="I157" s="884">
        <f t="shared" si="45"/>
        <v>2874478.1000552182</v>
      </c>
      <c r="J157" s="884">
        <f t="shared" si="45"/>
        <v>215025.01203511952</v>
      </c>
      <c r="K157" s="884">
        <f t="shared" si="45"/>
        <v>2874605.2705613971</v>
      </c>
      <c r="L157" s="884">
        <f t="shared" ref="L157" si="46">+L114</f>
        <v>2871371.1752301697</v>
      </c>
    </row>
    <row r="158" spans="3:12" ht="13.5" customHeight="1">
      <c r="C158" s="364" t="s">
        <v>373</v>
      </c>
      <c r="D158" s="333"/>
      <c r="E158" s="1974"/>
      <c r="F158" s="884">
        <f t="shared" si="42"/>
        <v>10708.689505160657</v>
      </c>
      <c r="G158" s="884">
        <f t="shared" si="42"/>
        <v>141478.54027652723</v>
      </c>
      <c r="H158" s="884">
        <f t="shared" ref="H158:K158" si="47">+H115</f>
        <v>10689.039128246779</v>
      </c>
      <c r="I158" s="884">
        <f t="shared" si="47"/>
        <v>141809.32527360687</v>
      </c>
      <c r="J158" s="884">
        <f t="shared" si="47"/>
        <v>10688.553753643429</v>
      </c>
      <c r="K158" s="884">
        <f t="shared" si="47"/>
        <v>141808.3090960746</v>
      </c>
      <c r="L158" s="884">
        <f t="shared" ref="L158" si="48">+L115</f>
        <v>141654.78957871435</v>
      </c>
    </row>
    <row r="159" spans="3:12" ht="13.5" customHeight="1">
      <c r="C159" s="364" t="s">
        <v>374</v>
      </c>
      <c r="D159" s="333"/>
      <c r="E159" s="1974"/>
      <c r="F159" s="884">
        <f t="shared" si="42"/>
        <v>1601.0118416701926</v>
      </c>
      <c r="G159" s="884">
        <f t="shared" si="42"/>
        <v>22196.407774117153</v>
      </c>
      <c r="H159" s="884">
        <f t="shared" ref="H159:K159" si="49">+H116</f>
        <v>1597.8903718084637</v>
      </c>
      <c r="I159" s="884">
        <f t="shared" si="49"/>
        <v>22245.747862425495</v>
      </c>
      <c r="J159" s="884">
        <f t="shared" si="49"/>
        <v>1597.8178137987018</v>
      </c>
      <c r="K159" s="884">
        <f t="shared" si="49"/>
        <v>22245.58845380323</v>
      </c>
      <c r="L159" s="884">
        <f t="shared" ref="L159" si="50">+L116</f>
        <v>22222.695919777892</v>
      </c>
    </row>
    <row r="160" spans="3:12" ht="13.5" customHeight="1">
      <c r="C160" s="364" t="s">
        <v>375</v>
      </c>
      <c r="D160" s="333"/>
      <c r="E160" s="1974"/>
      <c r="F160" s="884">
        <f t="shared" si="42"/>
        <v>5290.353502951697</v>
      </c>
      <c r="G160" s="884">
        <f t="shared" si="42"/>
        <v>73427.573272187205</v>
      </c>
      <c r="H160" s="884">
        <f t="shared" ref="H160:K160" si="51">+H117</f>
        <v>5281.2671781524932</v>
      </c>
      <c r="I160" s="884">
        <f t="shared" si="51"/>
        <v>73607.912529971014</v>
      </c>
      <c r="J160" s="884">
        <f t="shared" si="51"/>
        <v>5281.0273630548945</v>
      </c>
      <c r="K160" s="884">
        <f t="shared" si="51"/>
        <v>73607.385070251665</v>
      </c>
      <c r="L160" s="884">
        <f t="shared" ref="L160" si="52">+L117</f>
        <v>73523.66629971868</v>
      </c>
    </row>
    <row r="161" spans="3:12" ht="13.5" customHeight="1">
      <c r="C161" s="364" t="s">
        <v>376</v>
      </c>
      <c r="D161" s="333"/>
      <c r="E161" s="1974"/>
      <c r="F161" s="884">
        <f t="shared" si="42"/>
        <v>354.41307486626863</v>
      </c>
      <c r="G161" s="884">
        <f t="shared" si="42"/>
        <v>4913.5783543011075</v>
      </c>
      <c r="H161" s="884">
        <f t="shared" ref="H161:K161" si="53">+H118</f>
        <v>353.72208076928325</v>
      </c>
      <c r="I161" s="884">
        <f t="shared" si="53"/>
        <v>4924.5006797682881</v>
      </c>
      <c r="J161" s="884">
        <f t="shared" si="53"/>
        <v>353.70601873483946</v>
      </c>
      <c r="K161" s="884">
        <f t="shared" si="53"/>
        <v>4924.4653917719679</v>
      </c>
      <c r="L161" s="884">
        <f t="shared" ref="L161" si="54">+L118</f>
        <v>4919.3977132175505</v>
      </c>
    </row>
    <row r="162" spans="3:12" ht="13.5" customHeight="1">
      <c r="C162" s="737" t="s">
        <v>359</v>
      </c>
      <c r="D162" s="333"/>
      <c r="E162" s="1974"/>
      <c r="F162" s="884">
        <f t="shared" ref="F162:G162" si="55">+F121</f>
        <v>12485.677283309587</v>
      </c>
      <c r="G162" s="884">
        <f t="shared" si="55"/>
        <v>164858.35311752322</v>
      </c>
      <c r="H162" s="884">
        <f t="shared" ref="H162:K162" si="56">+H121</f>
        <v>12463.790540439884</v>
      </c>
      <c r="I162" s="884">
        <f t="shared" si="56"/>
        <v>165257.38392291201</v>
      </c>
      <c r="J162" s="884">
        <f t="shared" si="56"/>
        <v>12463.224576809551</v>
      </c>
      <c r="K162" s="884">
        <f t="shared" si="56"/>
        <v>165256.19972123654</v>
      </c>
      <c r="L162" s="884">
        <f t="shared" ref="L162" si="57">+L121</f>
        <v>165070.97218011797</v>
      </c>
    </row>
    <row r="163" spans="3:12" ht="13.5" customHeight="1" thickBot="1">
      <c r="C163" s="734" t="s">
        <v>377</v>
      </c>
      <c r="D163" s="333"/>
      <c r="E163" s="1974"/>
      <c r="F163" s="884">
        <f t="shared" ref="F163:L163" si="58">SUM(F122:F124)</f>
        <v>4863.3349717760193</v>
      </c>
      <c r="G163" s="884">
        <f t="shared" si="58"/>
        <v>67425.214084020743</v>
      </c>
      <c r="H163" s="884">
        <f t="shared" si="58"/>
        <v>4853.8529972229426</v>
      </c>
      <c r="I163" s="884">
        <f t="shared" si="58"/>
        <v>67575.092661264847</v>
      </c>
      <c r="J163" s="884">
        <f t="shared" si="58"/>
        <v>4853.6325904169635</v>
      </c>
      <c r="K163" s="884">
        <f t="shared" si="58"/>
        <v>67574.608431537548</v>
      </c>
      <c r="L163" s="884">
        <f t="shared" si="58"/>
        <v>67505.068620263046</v>
      </c>
    </row>
    <row r="164" spans="3:12" ht="13.5" customHeight="1">
      <c r="C164" s="1461" t="s">
        <v>1623</v>
      </c>
      <c r="D164" s="333"/>
      <c r="E164" s="1974"/>
      <c r="F164" s="884">
        <f t="shared" ref="F164:G164" si="59">+F125</f>
        <v>2616.2576290475245</v>
      </c>
      <c r="G164" s="884">
        <f t="shared" si="59"/>
        <v>36271.762434875534</v>
      </c>
      <c r="H164" s="884">
        <f t="shared" ref="H164:K164" si="60">+H125</f>
        <v>2611.1567490121397</v>
      </c>
      <c r="I164" s="884">
        <f t="shared" si="60"/>
        <v>36352.390434678404</v>
      </c>
      <c r="J164" s="884">
        <f t="shared" si="60"/>
        <v>2611.0381799662105</v>
      </c>
      <c r="K164" s="884">
        <f t="shared" si="60"/>
        <v>36352.129940650011</v>
      </c>
      <c r="L164" s="884">
        <f t="shared" ref="L164" si="61">+L125</f>
        <v>36314.720619098996</v>
      </c>
    </row>
    <row r="165" spans="3:12" ht="13.5" customHeight="1">
      <c r="C165" s="438" t="s">
        <v>378</v>
      </c>
      <c r="D165" s="883"/>
      <c r="E165" s="1976"/>
      <c r="F165" s="882">
        <f t="shared" ref="F165:G165" si="62">+SUM(F139:F164)</f>
        <v>6133434.5250060568</v>
      </c>
      <c r="G165" s="881">
        <f t="shared" si="62"/>
        <v>81369843.356811479</v>
      </c>
      <c r="H165" s="882">
        <f t="shared" ref="H165:K165" si="63">+SUM(H139:H164)</f>
        <v>6110233.2974603502</v>
      </c>
      <c r="I165" s="881">
        <f t="shared" si="63"/>
        <v>81369843.356811434</v>
      </c>
      <c r="J165" s="882">
        <f t="shared" si="63"/>
        <v>6110003.737838503</v>
      </c>
      <c r="K165" s="881">
        <f t="shared" si="63"/>
        <v>81369843.356811449</v>
      </c>
      <c r="L165" s="881">
        <f t="shared" ref="L165" si="64">+SUM(L139:L164)</f>
        <v>81369843.356811479</v>
      </c>
    </row>
    <row r="166" spans="3:12" ht="13.5" customHeight="1"/>
    <row r="167" spans="3:12" ht="13.5" customHeight="1"/>
    <row r="168" spans="3:12" ht="13.5" customHeight="1"/>
    <row r="169" spans="3:12" ht="13.5" customHeight="1"/>
    <row r="170" spans="3:12" ht="13.5" customHeight="1"/>
    <row r="171" spans="3:12" ht="13.5" customHeight="1"/>
    <row r="172" spans="3:12" ht="13.5" customHeight="1"/>
    <row r="173" spans="3:12" ht="13.5" customHeight="1"/>
    <row r="174" spans="3:12" ht="13.5" customHeight="1"/>
    <row r="175" spans="3:12" ht="13.5" customHeight="1"/>
    <row r="176" spans="3:12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</sheetData>
  <mergeCells count="10">
    <mergeCell ref="H1:I1"/>
    <mergeCell ref="J1:K1"/>
    <mergeCell ref="J2:K2"/>
    <mergeCell ref="H8:I8"/>
    <mergeCell ref="J8:K8"/>
    <mergeCell ref="F135:G135"/>
    <mergeCell ref="C2:G2"/>
    <mergeCell ref="C3:G3"/>
    <mergeCell ref="C6:G6"/>
    <mergeCell ref="F8:G8"/>
  </mergeCells>
  <pageMargins left="0.31496062992125984" right="0.31496062992125984" top="0.15748031496062992" bottom="0.15748031496062992" header="0.31496062992125984" footer="0.31496062992125984"/>
  <pageSetup paperSize="9" scale="5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14"/>
  <sheetViews>
    <sheetView showGridLines="0" view="pageBreakPreview" zoomScale="75" zoomScaleNormal="85" workbookViewId="0">
      <selection activeCell="G144" sqref="G144"/>
    </sheetView>
  </sheetViews>
  <sheetFormatPr defaultColWidth="9.140625" defaultRowHeight="12.75"/>
  <cols>
    <col min="1" max="1" width="9.140625" style="344"/>
    <col min="2" max="2" width="35.42578125" style="344" customWidth="1"/>
    <col min="3" max="3" width="25" style="440" customWidth="1"/>
    <col min="4" max="4" width="1.140625" style="440" customWidth="1"/>
    <col min="5" max="5" width="37.7109375" style="440" customWidth="1"/>
    <col min="6" max="6" width="23.7109375" style="440" customWidth="1"/>
    <col min="7" max="7" width="3.42578125" style="344" customWidth="1"/>
    <col min="8" max="8" width="2.5703125" style="344" customWidth="1"/>
    <col min="9" max="9" width="23.5703125" style="1390" customWidth="1"/>
    <col min="10" max="10" width="13.7109375" style="1390" customWidth="1"/>
    <col min="11" max="11" width="9.140625" style="1390"/>
    <col min="12" max="12" width="22.28515625" style="1390" customWidth="1"/>
    <col min="13" max="13" width="11.28515625" style="1391" bestFit="1" customWidth="1"/>
    <col min="14" max="14" width="9.140625" style="1386"/>
    <col min="15" max="15" width="20.85546875" style="1476" bestFit="1" customWidth="1"/>
    <col min="16" max="17" width="9.140625" style="1386"/>
    <col min="18" max="16384" width="9.140625" style="344"/>
  </cols>
  <sheetData>
    <row r="1" spans="2:13">
      <c r="B1" s="440"/>
    </row>
    <row r="2" spans="2:13">
      <c r="B2" s="2304"/>
      <c r="C2" s="2304"/>
      <c r="D2" s="2304"/>
      <c r="E2" s="2304"/>
      <c r="F2" s="2304"/>
    </row>
    <row r="3" spans="2:13">
      <c r="B3" s="2303"/>
      <c r="C3" s="2304"/>
      <c r="D3" s="2304"/>
      <c r="E3" s="2304"/>
      <c r="F3" s="2304"/>
    </row>
    <row r="4" spans="2:13">
      <c r="B4" s="899"/>
      <c r="C4" s="941"/>
      <c r="D4" s="941"/>
      <c r="E4" s="941"/>
      <c r="F4" s="942" t="str">
        <f>+RELACION!C65</f>
        <v>COES/D/DO/STR-INF-074-2012 Revision 3</v>
      </c>
    </row>
    <row r="5" spans="2:13">
      <c r="B5" s="899"/>
      <c r="C5" s="941"/>
      <c r="D5" s="941"/>
      <c r="E5" s="941"/>
      <c r="F5" s="941"/>
    </row>
    <row r="6" spans="2:13">
      <c r="B6" s="1344" t="s">
        <v>1597</v>
      </c>
      <c r="D6" s="940"/>
    </row>
    <row r="7" spans="2:13" ht="13.5" thickBot="1">
      <c r="B7" s="440"/>
    </row>
    <row r="8" spans="2:13">
      <c r="B8" s="939" t="s">
        <v>559</v>
      </c>
      <c r="C8" s="938" t="s">
        <v>1099</v>
      </c>
      <c r="D8" s="330"/>
      <c r="E8" s="939" t="s">
        <v>559</v>
      </c>
      <c r="F8" s="938" t="s">
        <v>1099</v>
      </c>
    </row>
    <row r="9" spans="2:13" ht="13.5" thickBot="1">
      <c r="B9" s="937"/>
      <c r="C9" s="898" t="s">
        <v>837</v>
      </c>
      <c r="D9" s="330"/>
      <c r="E9" s="937"/>
      <c r="F9" s="898" t="s">
        <v>837</v>
      </c>
      <c r="I9" s="1392"/>
      <c r="J9" s="1392"/>
    </row>
    <row r="10" spans="2:13">
      <c r="B10" s="936" t="s">
        <v>1098</v>
      </c>
      <c r="C10" s="1553">
        <v>0</v>
      </c>
      <c r="D10" s="330"/>
      <c r="E10" s="1480" t="s">
        <v>1033</v>
      </c>
      <c r="F10" s="1481">
        <v>0</v>
      </c>
      <c r="I10" s="1393"/>
      <c r="J10" s="1477"/>
      <c r="L10" s="1387"/>
      <c r="M10" s="1388"/>
    </row>
    <row r="11" spans="2:13">
      <c r="B11" s="934" t="s">
        <v>1097</v>
      </c>
      <c r="C11" s="1482">
        <v>0</v>
      </c>
      <c r="D11" s="330"/>
      <c r="E11" s="936" t="s">
        <v>1031</v>
      </c>
      <c r="F11" s="1483">
        <v>0</v>
      </c>
      <c r="I11" s="1393"/>
      <c r="J11" s="1477"/>
      <c r="L11" s="1387"/>
      <c r="M11" s="1388"/>
    </row>
    <row r="12" spans="2:13">
      <c r="B12" s="933" t="s">
        <v>1096</v>
      </c>
      <c r="C12" s="1484">
        <v>0</v>
      </c>
      <c r="D12" s="330"/>
      <c r="E12" s="936" t="s">
        <v>1029</v>
      </c>
      <c r="F12" s="1483">
        <v>0</v>
      </c>
      <c r="I12" s="1393"/>
      <c r="J12" s="1477"/>
      <c r="L12" s="1387"/>
      <c r="M12" s="1388"/>
    </row>
    <row r="13" spans="2:13">
      <c r="B13" s="936" t="s">
        <v>1051</v>
      </c>
      <c r="C13" s="1483">
        <v>0</v>
      </c>
      <c r="D13" s="330"/>
      <c r="E13" s="936" t="s">
        <v>1035</v>
      </c>
      <c r="F13" s="1483">
        <v>0</v>
      </c>
      <c r="I13" s="1393"/>
      <c r="J13" s="1477"/>
      <c r="L13" s="1387"/>
      <c r="M13" s="1388"/>
    </row>
    <row r="14" spans="2:13" ht="14.25" customHeight="1">
      <c r="B14" s="936" t="s">
        <v>1068</v>
      </c>
      <c r="C14" s="1483">
        <v>0</v>
      </c>
      <c r="D14" s="330"/>
      <c r="E14" s="933" t="s">
        <v>1071</v>
      </c>
      <c r="F14" s="1485">
        <v>0</v>
      </c>
      <c r="I14" s="1393"/>
      <c r="J14" s="1477"/>
      <c r="L14" s="1387"/>
      <c r="M14" s="1388"/>
    </row>
    <row r="15" spans="2:13">
      <c r="B15" s="936" t="s">
        <v>1085</v>
      </c>
      <c r="C15" s="1483">
        <v>0</v>
      </c>
      <c r="D15" s="330"/>
      <c r="E15" s="936" t="s">
        <v>1069</v>
      </c>
      <c r="F15" s="1486">
        <v>0</v>
      </c>
      <c r="I15" s="1393"/>
      <c r="J15" s="1477"/>
      <c r="L15" s="1387"/>
      <c r="M15" s="1388"/>
    </row>
    <row r="16" spans="2:13">
      <c r="B16" s="936" t="s">
        <v>1040</v>
      </c>
      <c r="C16" s="1483">
        <v>0</v>
      </c>
      <c r="D16" s="330"/>
      <c r="E16" s="936" t="s">
        <v>1067</v>
      </c>
      <c r="F16" s="1486">
        <v>0</v>
      </c>
      <c r="I16" s="1393"/>
      <c r="J16" s="1477"/>
      <c r="L16" s="1387"/>
      <c r="M16" s="1388"/>
    </row>
    <row r="17" spans="2:13">
      <c r="B17" s="936" t="s">
        <v>1037</v>
      </c>
      <c r="C17" s="1483">
        <v>0</v>
      </c>
      <c r="D17" s="330"/>
      <c r="E17" s="936" t="s">
        <v>1066</v>
      </c>
      <c r="F17" s="1486">
        <v>0</v>
      </c>
      <c r="I17" s="1393"/>
      <c r="J17" s="1477"/>
      <c r="L17" s="1387"/>
      <c r="M17" s="1388"/>
    </row>
    <row r="18" spans="2:13">
      <c r="B18" s="936" t="s">
        <v>1088</v>
      </c>
      <c r="C18" s="1483">
        <v>0</v>
      </c>
      <c r="D18" s="330"/>
      <c r="E18" s="936" t="s">
        <v>1063</v>
      </c>
      <c r="F18" s="1486">
        <v>0</v>
      </c>
      <c r="I18" s="1393"/>
      <c r="J18" s="1477"/>
      <c r="L18" s="1387"/>
      <c r="M18" s="1388"/>
    </row>
    <row r="19" spans="2:13">
      <c r="B19" s="933" t="s">
        <v>1010</v>
      </c>
      <c r="C19" s="1484">
        <v>0</v>
      </c>
      <c r="D19" s="330"/>
      <c r="E19" s="936" t="s">
        <v>1060</v>
      </c>
      <c r="F19" s="1486">
        <v>0</v>
      </c>
      <c r="I19" s="1393"/>
      <c r="J19" s="1477"/>
      <c r="L19" s="1387"/>
      <c r="M19" s="1388"/>
    </row>
    <row r="20" spans="2:13">
      <c r="B20" s="934" t="s">
        <v>1090</v>
      </c>
      <c r="C20" s="1482">
        <v>0</v>
      </c>
      <c r="D20" s="330"/>
      <c r="E20" s="936" t="s">
        <v>1057</v>
      </c>
      <c r="F20" s="1486">
        <v>0</v>
      </c>
      <c r="I20" s="1393"/>
      <c r="J20" s="1477"/>
      <c r="L20" s="1387"/>
      <c r="M20" s="1388"/>
    </row>
    <row r="21" spans="2:13">
      <c r="B21" s="936" t="s">
        <v>1095</v>
      </c>
      <c r="C21" s="1483">
        <v>0</v>
      </c>
      <c r="D21" s="330"/>
      <c r="E21" s="936" t="s">
        <v>1056</v>
      </c>
      <c r="F21" s="1486">
        <v>0</v>
      </c>
      <c r="I21" s="1393"/>
      <c r="J21" s="1477"/>
      <c r="L21" s="1387"/>
      <c r="M21" s="1388"/>
    </row>
    <row r="22" spans="2:13">
      <c r="B22" s="936" t="s">
        <v>1084</v>
      </c>
      <c r="C22" s="1483">
        <v>0</v>
      </c>
      <c r="D22" s="330"/>
      <c r="E22" s="936" t="s">
        <v>1055</v>
      </c>
      <c r="F22" s="1487">
        <v>0</v>
      </c>
      <c r="I22" s="1393"/>
      <c r="J22" s="1477"/>
      <c r="L22" s="1387"/>
      <c r="M22" s="1388"/>
    </row>
    <row r="23" spans="2:13">
      <c r="B23" s="936" t="s">
        <v>1087</v>
      </c>
      <c r="C23" s="1483">
        <v>0</v>
      </c>
      <c r="D23" s="330"/>
      <c r="E23" s="936" t="s">
        <v>1053</v>
      </c>
      <c r="F23" s="1487">
        <v>0</v>
      </c>
      <c r="I23" s="1393"/>
      <c r="J23" s="1477"/>
      <c r="L23" s="1387"/>
      <c r="M23" s="1388"/>
    </row>
    <row r="24" spans="2:13">
      <c r="B24" s="936" t="s">
        <v>1070</v>
      </c>
      <c r="C24" s="1483">
        <v>0</v>
      </c>
      <c r="D24" s="330"/>
      <c r="E24" s="936" t="s">
        <v>1052</v>
      </c>
      <c r="F24" s="1487">
        <v>0</v>
      </c>
      <c r="I24" s="1393"/>
      <c r="J24" s="1477"/>
      <c r="L24" s="1387"/>
      <c r="M24" s="1388"/>
    </row>
    <row r="25" spans="2:13">
      <c r="B25" s="936" t="s">
        <v>1058</v>
      </c>
      <c r="C25" s="1483">
        <v>0</v>
      </c>
      <c r="D25" s="330"/>
      <c r="E25" s="936" t="s">
        <v>1050</v>
      </c>
      <c r="F25" s="1487">
        <v>0</v>
      </c>
      <c r="I25" s="1393"/>
      <c r="J25" s="1477"/>
      <c r="L25" s="1387"/>
      <c r="M25" s="1388"/>
    </row>
    <row r="26" spans="2:13">
      <c r="B26" s="936" t="s">
        <v>1023</v>
      </c>
      <c r="C26" s="1483">
        <v>0</v>
      </c>
      <c r="D26" s="330"/>
      <c r="E26" s="936" t="s">
        <v>1049</v>
      </c>
      <c r="F26" s="1487">
        <v>0</v>
      </c>
      <c r="I26" s="1393"/>
      <c r="J26" s="1477"/>
      <c r="L26" s="1387"/>
      <c r="M26" s="1388"/>
    </row>
    <row r="27" spans="2:13">
      <c r="B27" s="936" t="s">
        <v>1027</v>
      </c>
      <c r="C27" s="1483">
        <v>0</v>
      </c>
      <c r="D27" s="330"/>
      <c r="E27" s="936" t="s">
        <v>1048</v>
      </c>
      <c r="F27" s="1487">
        <v>0</v>
      </c>
      <c r="I27" s="1393"/>
      <c r="J27" s="1477"/>
      <c r="L27" s="1387"/>
      <c r="M27" s="1388"/>
    </row>
    <row r="28" spans="2:13">
      <c r="B28" s="936" t="s">
        <v>1026</v>
      </c>
      <c r="C28" s="1483">
        <v>0</v>
      </c>
      <c r="D28" s="330"/>
      <c r="E28" s="936" t="s">
        <v>1094</v>
      </c>
      <c r="F28" s="1487">
        <v>0</v>
      </c>
      <c r="I28" s="1393"/>
      <c r="J28" s="1477"/>
      <c r="L28" s="1387"/>
      <c r="M28" s="1388"/>
    </row>
    <row r="29" spans="2:13">
      <c r="B29" s="936" t="s">
        <v>1024</v>
      </c>
      <c r="C29" s="1483">
        <v>0</v>
      </c>
      <c r="D29" s="330"/>
      <c r="E29" s="936" t="s">
        <v>1093</v>
      </c>
      <c r="F29" s="1487">
        <v>0</v>
      </c>
      <c r="I29" s="1393"/>
      <c r="J29" s="1477"/>
      <c r="L29" s="1387"/>
      <c r="M29" s="1388"/>
    </row>
    <row r="30" spans="2:13">
      <c r="B30" s="936" t="s">
        <v>1014</v>
      </c>
      <c r="C30" s="1483">
        <v>0</v>
      </c>
      <c r="D30" s="330"/>
      <c r="E30" s="933" t="s">
        <v>1045</v>
      </c>
      <c r="F30" s="1488">
        <v>0</v>
      </c>
      <c r="I30" s="1393"/>
      <c r="J30" s="1477"/>
      <c r="L30" s="1387"/>
      <c r="M30" s="1388"/>
    </row>
    <row r="31" spans="2:13">
      <c r="B31" s="936" t="s">
        <v>1011</v>
      </c>
      <c r="C31" s="1489">
        <v>0</v>
      </c>
      <c r="D31" s="330"/>
      <c r="E31" s="936"/>
      <c r="F31" s="1486">
        <v>0</v>
      </c>
      <c r="I31" s="1393"/>
      <c r="J31" s="1477"/>
      <c r="L31" s="1387"/>
      <c r="M31" s="1388"/>
    </row>
    <row r="32" spans="2:13">
      <c r="B32" s="934" t="s">
        <v>1013</v>
      </c>
      <c r="C32" s="1482">
        <v>0</v>
      </c>
      <c r="D32" s="330"/>
      <c r="E32" s="933" t="s">
        <v>435</v>
      </c>
      <c r="F32" s="1485">
        <v>0</v>
      </c>
      <c r="I32" s="1393"/>
      <c r="J32" s="1477"/>
      <c r="L32" s="1387"/>
      <c r="M32" s="1388"/>
    </row>
    <row r="33" spans="2:13">
      <c r="B33" s="933" t="s">
        <v>1075</v>
      </c>
      <c r="C33" s="1484">
        <v>0</v>
      </c>
      <c r="D33" s="330"/>
      <c r="E33" s="936" t="s">
        <v>1092</v>
      </c>
      <c r="F33" s="1486">
        <v>0</v>
      </c>
      <c r="I33" s="1393"/>
      <c r="J33" s="1477"/>
      <c r="L33" s="1387"/>
      <c r="M33" s="1388"/>
    </row>
    <row r="34" spans="2:13">
      <c r="B34" s="936"/>
      <c r="C34" s="1483">
        <v>0</v>
      </c>
      <c r="D34" s="330"/>
      <c r="E34" s="934" t="s">
        <v>1091</v>
      </c>
      <c r="F34" s="1490">
        <v>0</v>
      </c>
      <c r="I34" s="1393"/>
      <c r="J34" s="1477"/>
      <c r="L34" s="1387"/>
      <c r="M34" s="1388"/>
    </row>
    <row r="35" spans="2:13">
      <c r="B35" s="934" t="s">
        <v>1074</v>
      </c>
      <c r="C35" s="1482">
        <v>0</v>
      </c>
      <c r="D35" s="330"/>
      <c r="E35" s="933" t="s">
        <v>1043</v>
      </c>
      <c r="F35" s="1488">
        <v>0</v>
      </c>
      <c r="I35" s="1393"/>
      <c r="J35" s="1477"/>
      <c r="L35" s="1387"/>
      <c r="M35" s="1388"/>
    </row>
    <row r="36" spans="2:13">
      <c r="B36" s="936" t="s">
        <v>1089</v>
      </c>
      <c r="C36" s="1483">
        <v>0</v>
      </c>
      <c r="D36" s="330"/>
      <c r="E36" s="936" t="s">
        <v>1042</v>
      </c>
      <c r="F36" s="1487">
        <v>0</v>
      </c>
      <c r="I36" s="1393"/>
      <c r="J36" s="1477"/>
      <c r="L36" s="1387"/>
      <c r="M36" s="1388"/>
    </row>
    <row r="37" spans="2:13">
      <c r="B37" s="936" t="s">
        <v>493</v>
      </c>
      <c r="C37" s="1483">
        <v>0</v>
      </c>
      <c r="D37" s="330"/>
      <c r="E37" s="934" t="s">
        <v>434</v>
      </c>
      <c r="F37" s="1490">
        <v>0</v>
      </c>
      <c r="I37" s="1393"/>
      <c r="J37" s="1477"/>
      <c r="L37" s="1387"/>
      <c r="M37" s="1388"/>
    </row>
    <row r="38" spans="2:13">
      <c r="B38" s="936" t="s">
        <v>414</v>
      </c>
      <c r="C38" s="1483">
        <v>0</v>
      </c>
      <c r="D38" s="330"/>
      <c r="E38" s="1491" t="s">
        <v>1007</v>
      </c>
      <c r="F38" s="1486">
        <v>0</v>
      </c>
      <c r="I38" s="1393"/>
      <c r="J38" s="1477"/>
      <c r="L38" s="1387"/>
      <c r="M38" s="1388"/>
    </row>
    <row r="39" spans="2:13">
      <c r="B39" s="936" t="s">
        <v>492</v>
      </c>
      <c r="C39" s="1483">
        <v>0</v>
      </c>
      <c r="D39" s="330"/>
      <c r="E39" s="936" t="s">
        <v>1039</v>
      </c>
      <c r="F39" s="1483">
        <v>0</v>
      </c>
      <c r="I39" s="1393"/>
      <c r="J39" s="1477"/>
      <c r="L39" s="1387"/>
      <c r="M39" s="1388"/>
    </row>
    <row r="40" spans="2:13">
      <c r="B40" s="936" t="s">
        <v>1086</v>
      </c>
      <c r="C40" s="1483">
        <v>0</v>
      </c>
      <c r="D40" s="330"/>
      <c r="E40" s="936" t="s">
        <v>1038</v>
      </c>
      <c r="F40" s="1483">
        <v>0</v>
      </c>
      <c r="I40" s="1393"/>
      <c r="J40" s="1477"/>
      <c r="L40" s="1387"/>
      <c r="M40" s="1388"/>
    </row>
    <row r="41" spans="2:13">
      <c r="B41" s="936" t="s">
        <v>1044</v>
      </c>
      <c r="C41" s="1483">
        <v>0</v>
      </c>
      <c r="D41" s="330"/>
      <c r="E41" s="936" t="s">
        <v>1036</v>
      </c>
      <c r="F41" s="1483">
        <v>0</v>
      </c>
      <c r="I41" s="1393"/>
      <c r="J41" s="1477"/>
      <c r="L41" s="1387"/>
      <c r="M41" s="1388"/>
    </row>
    <row r="42" spans="2:13">
      <c r="B42" s="936" t="s">
        <v>1047</v>
      </c>
      <c r="C42" s="1483">
        <v>0</v>
      </c>
      <c r="D42" s="330"/>
      <c r="E42" s="936" t="s">
        <v>1034</v>
      </c>
      <c r="F42" s="1483">
        <v>0</v>
      </c>
      <c r="I42" s="1393"/>
      <c r="J42" s="1477"/>
      <c r="L42" s="1387"/>
      <c r="M42" s="1388"/>
    </row>
    <row r="43" spans="2:13">
      <c r="B43" s="936" t="s">
        <v>1046</v>
      </c>
      <c r="C43" s="1483">
        <v>0</v>
      </c>
      <c r="D43" s="330"/>
      <c r="E43" s="936" t="s">
        <v>1032</v>
      </c>
      <c r="F43" s="1483">
        <v>0</v>
      </c>
      <c r="I43" s="1393"/>
      <c r="J43" s="1477"/>
      <c r="L43" s="1387"/>
      <c r="M43" s="1388"/>
    </row>
    <row r="44" spans="2:13">
      <c r="B44" s="936" t="s">
        <v>1083</v>
      </c>
      <c r="C44" s="1483">
        <v>0</v>
      </c>
      <c r="D44" s="330"/>
      <c r="E44" s="936" t="s">
        <v>1030</v>
      </c>
      <c r="F44" s="1483">
        <v>0</v>
      </c>
      <c r="I44" s="1393"/>
      <c r="J44" s="1477"/>
      <c r="L44" s="1387"/>
      <c r="M44" s="1388"/>
    </row>
    <row r="45" spans="2:13">
      <c r="B45" s="936" t="s">
        <v>1082</v>
      </c>
      <c r="C45" s="1483">
        <v>0</v>
      </c>
      <c r="D45" s="330"/>
      <c r="E45" s="936" t="s">
        <v>1028</v>
      </c>
      <c r="F45" s="1483">
        <v>0</v>
      </c>
      <c r="G45" s="931"/>
      <c r="I45" s="1393"/>
      <c r="J45" s="1477"/>
      <c r="L45" s="1387"/>
      <c r="M45" s="1388"/>
    </row>
    <row r="46" spans="2:13">
      <c r="B46" s="936" t="s">
        <v>1081</v>
      </c>
      <c r="C46" s="1483">
        <v>0</v>
      </c>
      <c r="D46" s="330"/>
      <c r="E46" s="1491" t="s">
        <v>1021</v>
      </c>
      <c r="F46" s="1486">
        <v>0</v>
      </c>
      <c r="G46" s="931"/>
      <c r="I46" s="1393"/>
      <c r="J46" s="1477"/>
      <c r="L46" s="1387"/>
      <c r="M46" s="1388"/>
    </row>
    <row r="47" spans="2:13">
      <c r="B47" s="936" t="s">
        <v>1080</v>
      </c>
      <c r="C47" s="1483">
        <v>0</v>
      </c>
      <c r="D47" s="330"/>
      <c r="E47" s="1491" t="s">
        <v>1019</v>
      </c>
      <c r="F47" s="1486">
        <v>0</v>
      </c>
      <c r="G47" s="931"/>
      <c r="I47" s="1393"/>
      <c r="J47" s="1477"/>
      <c r="L47" s="1387"/>
      <c r="M47" s="1388"/>
    </row>
    <row r="48" spans="2:13">
      <c r="B48" s="936" t="s">
        <v>1079</v>
      </c>
      <c r="C48" s="1483">
        <v>0</v>
      </c>
      <c r="D48" s="330"/>
      <c r="E48" s="1492" t="s">
        <v>1018</v>
      </c>
      <c r="F48" s="1490">
        <v>0</v>
      </c>
      <c r="G48" s="931"/>
      <c r="I48" s="1393"/>
      <c r="J48" s="1477"/>
      <c r="L48" s="1387"/>
      <c r="M48" s="1388"/>
    </row>
    <row r="49" spans="2:13">
      <c r="B49" s="933" t="s">
        <v>426</v>
      </c>
      <c r="C49" s="1484">
        <v>0</v>
      </c>
      <c r="D49" s="330"/>
      <c r="E49" s="934" t="s">
        <v>1025</v>
      </c>
      <c r="F49" s="1493">
        <v>0</v>
      </c>
      <c r="G49" s="931"/>
      <c r="I49" s="1393"/>
      <c r="J49" s="1477"/>
      <c r="L49" s="1387"/>
      <c r="M49" s="1388"/>
    </row>
    <row r="50" spans="2:13">
      <c r="B50" s="936" t="s">
        <v>1073</v>
      </c>
      <c r="C50" s="1483">
        <v>0</v>
      </c>
      <c r="D50" s="330"/>
      <c r="E50" s="933" t="s">
        <v>1078</v>
      </c>
      <c r="F50" s="1485">
        <v>0</v>
      </c>
      <c r="G50" s="931"/>
      <c r="I50" s="1393"/>
      <c r="J50" s="1477"/>
      <c r="L50" s="1387"/>
      <c r="M50" s="1388"/>
    </row>
    <row r="51" spans="2:13">
      <c r="B51" s="936" t="s">
        <v>424</v>
      </c>
      <c r="C51" s="1483">
        <v>0</v>
      </c>
      <c r="D51" s="330"/>
      <c r="E51" s="936" t="s">
        <v>1077</v>
      </c>
      <c r="F51" s="1486">
        <v>0</v>
      </c>
      <c r="G51" s="931"/>
      <c r="I51" s="1393"/>
      <c r="J51" s="1477"/>
      <c r="L51" s="1387"/>
      <c r="M51" s="1388"/>
    </row>
    <row r="52" spans="2:13">
      <c r="B52" s="936" t="s">
        <v>1054</v>
      </c>
      <c r="C52" s="1483">
        <v>0</v>
      </c>
      <c r="D52" s="330"/>
      <c r="E52" s="934" t="s">
        <v>1022</v>
      </c>
      <c r="F52" s="1490">
        <v>0</v>
      </c>
      <c r="G52" s="931"/>
      <c r="I52" s="1393"/>
      <c r="J52" s="1477"/>
      <c r="L52" s="1387"/>
      <c r="M52" s="1388"/>
    </row>
    <row r="53" spans="2:13">
      <c r="B53" s="935" t="s">
        <v>1072</v>
      </c>
      <c r="C53" s="1494">
        <v>0</v>
      </c>
      <c r="D53" s="330"/>
      <c r="E53" s="933" t="s">
        <v>1020</v>
      </c>
      <c r="F53" s="1494">
        <v>0</v>
      </c>
      <c r="G53" s="931"/>
      <c r="I53" s="1393"/>
      <c r="J53" s="1477"/>
      <c r="L53" s="1387"/>
      <c r="M53" s="1388"/>
    </row>
    <row r="54" spans="2:13">
      <c r="B54" s="930" t="s">
        <v>1041</v>
      </c>
      <c r="C54" s="1495">
        <v>0</v>
      </c>
      <c r="D54" s="330"/>
      <c r="E54" s="934" t="s">
        <v>542</v>
      </c>
      <c r="F54" s="1496">
        <v>0</v>
      </c>
      <c r="G54" s="932"/>
      <c r="I54" s="1393"/>
      <c r="J54" s="1477"/>
      <c r="L54" s="1387"/>
      <c r="M54" s="1388"/>
    </row>
    <row r="55" spans="2:13">
      <c r="B55" s="930" t="s">
        <v>1017</v>
      </c>
      <c r="C55" s="1495">
        <v>0</v>
      </c>
      <c r="D55" s="330"/>
      <c r="E55" s="933" t="s">
        <v>1076</v>
      </c>
      <c r="F55" s="1494">
        <v>0</v>
      </c>
      <c r="G55" s="931"/>
      <c r="I55" s="1393"/>
      <c r="J55" s="1477"/>
      <c r="L55" s="1387"/>
      <c r="M55" s="1388"/>
    </row>
    <row r="56" spans="2:13">
      <c r="B56" s="930" t="s">
        <v>1015</v>
      </c>
      <c r="C56" s="1495">
        <v>0</v>
      </c>
      <c r="D56" s="330"/>
      <c r="E56" s="1497" t="s">
        <v>494</v>
      </c>
      <c r="F56" s="1494">
        <v>0</v>
      </c>
      <c r="I56" s="1393"/>
      <c r="J56" s="1477"/>
      <c r="L56" s="1387"/>
      <c r="M56" s="1388"/>
    </row>
    <row r="57" spans="2:13">
      <c r="B57" s="1983" t="s">
        <v>1654</v>
      </c>
      <c r="C57" s="1495">
        <v>0</v>
      </c>
      <c r="D57" s="330"/>
      <c r="E57" s="1497" t="s">
        <v>1016</v>
      </c>
      <c r="F57" s="1494">
        <v>0</v>
      </c>
      <c r="I57" s="1393"/>
      <c r="J57" s="1477"/>
      <c r="M57" s="1388"/>
    </row>
    <row r="58" spans="2:13" ht="13.5" thickBot="1">
      <c r="B58" s="1982" t="s">
        <v>1699</v>
      </c>
      <c r="C58" s="1498">
        <v>0</v>
      </c>
      <c r="D58" s="330"/>
      <c r="E58" s="1497" t="s">
        <v>488</v>
      </c>
      <c r="F58" s="1494">
        <v>0</v>
      </c>
      <c r="I58" s="1393"/>
      <c r="J58" s="1477"/>
      <c r="L58" s="1389"/>
      <c r="M58" s="1388"/>
    </row>
    <row r="59" spans="2:13" ht="13.5" customHeight="1">
      <c r="B59" s="929"/>
      <c r="C59" s="928"/>
      <c r="D59" s="330"/>
      <c r="E59" s="1499" t="s">
        <v>495</v>
      </c>
      <c r="F59" s="1494">
        <v>0</v>
      </c>
      <c r="I59" s="1393"/>
      <c r="J59" s="1477"/>
      <c r="L59" s="1389"/>
      <c r="M59" s="1388"/>
    </row>
    <row r="60" spans="2:13">
      <c r="B60" s="929"/>
      <c r="C60" s="928"/>
      <c r="D60" s="330"/>
      <c r="E60" s="1500" t="s">
        <v>1012</v>
      </c>
      <c r="F60" s="1494">
        <v>0</v>
      </c>
      <c r="I60" s="1393"/>
      <c r="J60" s="1477"/>
      <c r="L60" s="1389"/>
      <c r="M60" s="1388"/>
    </row>
    <row r="61" spans="2:13" ht="13.5" customHeight="1">
      <c r="D61" s="330"/>
      <c r="E61" s="1499" t="s">
        <v>496</v>
      </c>
      <c r="F61" s="1501">
        <v>0</v>
      </c>
      <c r="I61" s="1393"/>
      <c r="J61" s="1477"/>
      <c r="L61" s="1389"/>
      <c r="M61" s="1388"/>
    </row>
    <row r="62" spans="2:13" ht="13.5" customHeight="1">
      <c r="D62" s="330"/>
      <c r="E62" s="1502" t="s">
        <v>1009</v>
      </c>
      <c r="F62" s="1503">
        <v>0</v>
      </c>
      <c r="I62" s="1393"/>
      <c r="J62" s="1477"/>
      <c r="L62" s="1389"/>
      <c r="M62" s="1388"/>
    </row>
    <row r="63" spans="2:13">
      <c r="D63" s="330"/>
      <c r="E63" s="1504" t="s">
        <v>1624</v>
      </c>
      <c r="F63" s="1505">
        <v>0</v>
      </c>
      <c r="I63" s="1393"/>
      <c r="J63" s="1477"/>
      <c r="L63" s="1389"/>
      <c r="M63" s="1388"/>
    </row>
    <row r="64" spans="2:13">
      <c r="E64" s="1499" t="s">
        <v>1008</v>
      </c>
      <c r="F64" s="1506">
        <v>0</v>
      </c>
      <c r="I64" s="1393"/>
      <c r="J64" s="1477"/>
      <c r="L64" s="1389"/>
      <c r="M64" s="1388"/>
    </row>
    <row r="65" spans="2:13">
      <c r="E65" s="1499" t="s">
        <v>1006</v>
      </c>
      <c r="F65" s="1506">
        <v>0</v>
      </c>
      <c r="I65" s="1393"/>
      <c r="J65" s="1477"/>
      <c r="L65" s="1389"/>
      <c r="M65" s="1388"/>
    </row>
    <row r="66" spans="2:13" ht="13.5" thickBot="1">
      <c r="E66" s="1507" t="s">
        <v>1625</v>
      </c>
      <c r="F66" s="1508">
        <v>0</v>
      </c>
      <c r="I66" s="1393"/>
      <c r="J66" s="1477"/>
      <c r="L66" s="1389"/>
      <c r="M66" s="1388"/>
    </row>
    <row r="67" spans="2:13" ht="13.5" thickBot="1">
      <c r="F67" s="330"/>
      <c r="I67" s="1393"/>
      <c r="J67" s="1477"/>
      <c r="L67" s="1389"/>
      <c r="M67" s="1388"/>
    </row>
    <row r="68" spans="2:13">
      <c r="B68" s="927"/>
      <c r="C68" s="926" t="s">
        <v>1065</v>
      </c>
      <c r="D68" s="925"/>
      <c r="E68" s="924" t="s">
        <v>1064</v>
      </c>
      <c r="F68" s="330"/>
      <c r="I68" s="1393"/>
      <c r="J68" s="1477"/>
      <c r="L68" s="1389"/>
      <c r="M68" s="1388"/>
    </row>
    <row r="69" spans="2:13">
      <c r="B69" s="774" t="s">
        <v>0</v>
      </c>
      <c r="C69" s="366" t="s">
        <v>1062</v>
      </c>
      <c r="D69" s="886"/>
      <c r="E69" s="923" t="s">
        <v>1061</v>
      </c>
      <c r="F69" s="916"/>
      <c r="I69" s="1393"/>
      <c r="J69" s="1477"/>
      <c r="L69" s="1389"/>
      <c r="M69" s="1388"/>
    </row>
    <row r="70" spans="2:13" ht="13.5" thickBot="1">
      <c r="B70" s="922"/>
      <c r="C70" s="921" t="s">
        <v>837</v>
      </c>
      <c r="D70" s="920"/>
      <c r="E70" s="919" t="s">
        <v>1059</v>
      </c>
      <c r="F70" s="916"/>
      <c r="I70" s="1393"/>
      <c r="J70" s="1477"/>
      <c r="L70" s="1389"/>
      <c r="M70" s="1388"/>
    </row>
    <row r="71" spans="2:13">
      <c r="B71" s="917" t="s">
        <v>12</v>
      </c>
      <c r="C71" s="911">
        <f>SUM(C10:C11)</f>
        <v>0</v>
      </c>
      <c r="D71" s="376"/>
      <c r="E71" s="907">
        <v>0</v>
      </c>
      <c r="F71" s="916"/>
      <c r="I71" s="1393"/>
      <c r="J71" s="1477"/>
      <c r="L71" s="1389"/>
      <c r="M71" s="1388"/>
    </row>
    <row r="72" spans="2:13">
      <c r="B72" s="917" t="s">
        <v>39</v>
      </c>
      <c r="C72" s="911">
        <f>SUM(C21:C32)</f>
        <v>0</v>
      </c>
      <c r="D72" s="376"/>
      <c r="E72" s="907">
        <v>0</v>
      </c>
      <c r="F72" s="916"/>
      <c r="I72" s="1393"/>
      <c r="J72" s="1477"/>
      <c r="L72" s="1389"/>
      <c r="M72" s="1388"/>
    </row>
    <row r="73" spans="2:13">
      <c r="B73" s="917" t="s">
        <v>99</v>
      </c>
      <c r="C73" s="911">
        <f>SUM(C33:C35)</f>
        <v>0</v>
      </c>
      <c r="D73" s="376"/>
      <c r="E73" s="907">
        <v>0</v>
      </c>
      <c r="F73" s="916"/>
      <c r="I73" s="1393"/>
      <c r="J73" s="1477"/>
      <c r="L73" s="1389"/>
      <c r="M73" s="1388"/>
    </row>
    <row r="74" spans="2:13">
      <c r="B74" s="917" t="s">
        <v>132</v>
      </c>
      <c r="C74" s="911">
        <f>SUM(C36:C48)</f>
        <v>0</v>
      </c>
      <c r="D74" s="376"/>
      <c r="E74" s="907">
        <v>0</v>
      </c>
      <c r="F74" s="916"/>
      <c r="I74" s="1393"/>
      <c r="J74" s="1477"/>
      <c r="L74" s="1389"/>
      <c r="M74" s="1388"/>
    </row>
    <row r="75" spans="2:13">
      <c r="B75" s="917" t="s">
        <v>444</v>
      </c>
      <c r="C75" s="911">
        <f>SUM(C49:C52)+SUM(C12:C18)</f>
        <v>0</v>
      </c>
      <c r="D75" s="376"/>
      <c r="E75" s="907">
        <v>0</v>
      </c>
      <c r="F75" s="916"/>
      <c r="I75" s="1393"/>
      <c r="J75" s="1477"/>
      <c r="L75" s="1389"/>
      <c r="M75" s="1388"/>
    </row>
    <row r="76" spans="2:13">
      <c r="B76" s="917" t="s">
        <v>224</v>
      </c>
      <c r="C76" s="911">
        <f>SUM(C53:C58)</f>
        <v>0</v>
      </c>
      <c r="D76" s="376"/>
      <c r="E76" s="907">
        <v>0</v>
      </c>
      <c r="F76" s="916"/>
      <c r="I76" s="1393"/>
      <c r="J76" s="1477"/>
      <c r="L76" s="1389"/>
      <c r="M76" s="1388"/>
    </row>
    <row r="77" spans="2:13">
      <c r="B77" s="917" t="s">
        <v>92</v>
      </c>
      <c r="C77" s="911">
        <f>SUM(F10:F13)</f>
        <v>0</v>
      </c>
      <c r="D77" s="376"/>
      <c r="E77" s="907">
        <v>0</v>
      </c>
      <c r="F77" s="916"/>
      <c r="I77" s="1393"/>
      <c r="J77" s="1477"/>
      <c r="L77" s="1389"/>
      <c r="M77" s="1388"/>
    </row>
    <row r="78" spans="2:13">
      <c r="B78" s="917" t="s">
        <v>173</v>
      </c>
      <c r="C78" s="911">
        <f>SUM(F14:F29)</f>
        <v>0</v>
      </c>
      <c r="D78" s="376"/>
      <c r="E78" s="907">
        <v>0</v>
      </c>
      <c r="F78" s="916"/>
      <c r="I78" s="1393"/>
      <c r="J78" s="1477"/>
      <c r="L78" s="1389"/>
      <c r="M78" s="1388"/>
    </row>
    <row r="79" spans="2:13">
      <c r="B79" s="917" t="s">
        <v>186</v>
      </c>
      <c r="C79" s="911">
        <f>SUM(F30:F31)</f>
        <v>0</v>
      </c>
      <c r="D79" s="376"/>
      <c r="E79" s="907">
        <v>0</v>
      </c>
      <c r="F79" s="916"/>
      <c r="I79" s="1393"/>
      <c r="J79" s="1477"/>
      <c r="L79" s="1389"/>
      <c r="M79" s="1388"/>
    </row>
    <row r="80" spans="2:13">
      <c r="B80" s="917" t="s">
        <v>206</v>
      </c>
      <c r="C80" s="911">
        <f>SUM(F32:F34)</f>
        <v>0</v>
      </c>
      <c r="D80" s="376"/>
      <c r="E80" s="907">
        <v>0</v>
      </c>
      <c r="F80" s="916"/>
      <c r="I80" s="1393"/>
      <c r="J80" s="1477"/>
      <c r="L80" s="1389"/>
      <c r="M80" s="1388"/>
    </row>
    <row r="81" spans="2:13">
      <c r="B81" s="918" t="s">
        <v>217</v>
      </c>
      <c r="C81" s="911">
        <f>SUM(F35:F37)</f>
        <v>0</v>
      </c>
      <c r="D81" s="376"/>
      <c r="E81" s="907">
        <v>0</v>
      </c>
      <c r="F81" s="916"/>
      <c r="I81" s="1393"/>
      <c r="J81" s="1477"/>
      <c r="L81" s="1389"/>
      <c r="M81" s="1388"/>
    </row>
    <row r="82" spans="2:13">
      <c r="B82" s="917" t="s">
        <v>314</v>
      </c>
      <c r="C82" s="911">
        <f>SUM(F38:F48)</f>
        <v>0</v>
      </c>
      <c r="D82" s="376"/>
      <c r="E82" s="907">
        <v>0</v>
      </c>
      <c r="F82" s="916"/>
      <c r="I82" s="1393"/>
      <c r="J82" s="1477"/>
      <c r="L82" s="1389"/>
      <c r="M82" s="1388"/>
    </row>
    <row r="83" spans="2:13">
      <c r="B83" s="917" t="s">
        <v>268</v>
      </c>
      <c r="C83" s="911">
        <f>SUM(F49)</f>
        <v>0</v>
      </c>
      <c r="D83" s="376"/>
      <c r="E83" s="907">
        <v>0</v>
      </c>
      <c r="F83" s="916"/>
      <c r="I83" s="1393"/>
      <c r="J83" s="1477"/>
      <c r="L83" s="1389"/>
      <c r="M83" s="1388"/>
    </row>
    <row r="84" spans="2:13">
      <c r="B84" s="917" t="s">
        <v>279</v>
      </c>
      <c r="C84" s="911">
        <f>SUM(F50:F52)</f>
        <v>0</v>
      </c>
      <c r="D84" s="376"/>
      <c r="E84" s="907">
        <v>0</v>
      </c>
      <c r="F84" s="916"/>
      <c r="I84" s="1393"/>
      <c r="J84" s="1477"/>
      <c r="L84" s="1389"/>
      <c r="M84" s="1388"/>
    </row>
    <row r="85" spans="2:13">
      <c r="B85" s="917" t="s">
        <v>371</v>
      </c>
      <c r="C85" s="911">
        <f>SUM(F53)+F54+F62+F63</f>
        <v>0</v>
      </c>
      <c r="D85" s="376"/>
      <c r="E85" s="907">
        <v>0</v>
      </c>
      <c r="F85" s="916"/>
      <c r="I85" s="1393"/>
      <c r="J85" s="1477"/>
      <c r="L85" s="1389"/>
      <c r="M85" s="1388"/>
    </row>
    <row r="86" spans="2:13">
      <c r="B86" s="915" t="s">
        <v>815</v>
      </c>
      <c r="C86" s="911">
        <f>SUM(F55)</f>
        <v>0</v>
      </c>
      <c r="D86" s="376"/>
      <c r="E86" s="907">
        <v>0</v>
      </c>
      <c r="F86" s="916"/>
      <c r="I86" s="1393"/>
      <c r="J86" s="1477"/>
      <c r="L86" s="1389"/>
      <c r="M86" s="1388"/>
    </row>
    <row r="87" spans="2:13" ht="13.5" customHeight="1">
      <c r="B87" s="915" t="s">
        <v>311</v>
      </c>
      <c r="C87" s="911">
        <f>+C19+C20</f>
        <v>0</v>
      </c>
      <c r="D87" s="376"/>
      <c r="E87" s="907">
        <v>0</v>
      </c>
      <c r="I87" s="1393"/>
      <c r="J87" s="1477"/>
      <c r="L87" s="1389"/>
      <c r="M87" s="1388"/>
    </row>
    <row r="88" spans="2:13">
      <c r="B88" s="915" t="s">
        <v>372</v>
      </c>
      <c r="C88" s="911">
        <f t="shared" ref="C88:C93" si="0">+F56</f>
        <v>0</v>
      </c>
      <c r="D88" s="376"/>
      <c r="E88" s="907">
        <v>0</v>
      </c>
      <c r="I88" s="1393"/>
      <c r="J88" s="1477"/>
      <c r="L88" s="1389"/>
      <c r="M88" s="1388"/>
    </row>
    <row r="89" spans="2:13">
      <c r="B89" s="915" t="s">
        <v>350</v>
      </c>
      <c r="C89" s="911">
        <f t="shared" si="0"/>
        <v>0</v>
      </c>
      <c r="D89" s="376"/>
      <c r="E89" s="907">
        <v>0</v>
      </c>
      <c r="I89" s="1393"/>
      <c r="J89" s="1477"/>
      <c r="L89" s="1389"/>
      <c r="M89" s="1388"/>
    </row>
    <row r="90" spans="2:13">
      <c r="B90" s="914" t="s">
        <v>373</v>
      </c>
      <c r="C90" s="911">
        <f t="shared" si="0"/>
        <v>0</v>
      </c>
      <c r="D90" s="376"/>
      <c r="E90" s="907">
        <v>0</v>
      </c>
      <c r="I90" s="1393"/>
      <c r="J90" s="1477"/>
      <c r="L90" s="1389"/>
      <c r="M90" s="1388"/>
    </row>
    <row r="91" spans="2:13">
      <c r="B91" s="913" t="s">
        <v>374</v>
      </c>
      <c r="C91" s="911">
        <f t="shared" si="0"/>
        <v>0</v>
      </c>
      <c r="D91" s="376"/>
      <c r="E91" s="907">
        <v>0</v>
      </c>
      <c r="I91" s="1393"/>
      <c r="J91" s="1477"/>
      <c r="L91" s="1389"/>
      <c r="M91" s="1388"/>
    </row>
    <row r="92" spans="2:13">
      <c r="B92" s="897" t="s">
        <v>375</v>
      </c>
      <c r="C92" s="911">
        <f t="shared" si="0"/>
        <v>0</v>
      </c>
      <c r="D92" s="376"/>
      <c r="E92" s="907">
        <v>0</v>
      </c>
      <c r="I92" s="1393"/>
      <c r="J92" s="1477"/>
      <c r="L92" s="1389"/>
      <c r="M92" s="1388"/>
    </row>
    <row r="93" spans="2:13">
      <c r="B93" s="913" t="s">
        <v>376</v>
      </c>
      <c r="C93" s="911">
        <f t="shared" si="0"/>
        <v>0</v>
      </c>
      <c r="D93" s="376"/>
      <c r="E93" s="907">
        <v>0</v>
      </c>
      <c r="I93" s="1393"/>
      <c r="J93" s="1477"/>
      <c r="L93" s="1389"/>
      <c r="M93" s="1388"/>
    </row>
    <row r="94" spans="2:13">
      <c r="B94" s="912" t="s">
        <v>359</v>
      </c>
      <c r="C94" s="911">
        <f>+F64</f>
        <v>0</v>
      </c>
      <c r="D94" s="376"/>
      <c r="E94" s="907">
        <v>0</v>
      </c>
      <c r="I94" s="1393"/>
      <c r="J94" s="1477"/>
      <c r="L94" s="1389"/>
      <c r="M94" s="1388"/>
    </row>
    <row r="95" spans="2:13">
      <c r="B95" s="912" t="s">
        <v>377</v>
      </c>
      <c r="C95" s="911">
        <f>+F65</f>
        <v>0</v>
      </c>
      <c r="D95" s="376"/>
      <c r="E95" s="907">
        <v>0</v>
      </c>
      <c r="I95" s="1393"/>
      <c r="J95" s="1477"/>
      <c r="L95" s="1389"/>
      <c r="M95" s="1388"/>
    </row>
    <row r="96" spans="2:13" ht="13.5" thickBot="1">
      <c r="B96" s="1457" t="s">
        <v>1623</v>
      </c>
      <c r="C96" s="909">
        <f>+F66</f>
        <v>0</v>
      </c>
      <c r="D96" s="908"/>
      <c r="E96" s="907">
        <v>0</v>
      </c>
      <c r="I96" s="1393"/>
      <c r="J96" s="1477"/>
      <c r="L96" s="1389"/>
      <c r="M96" s="1388"/>
    </row>
    <row r="97" spans="2:13" ht="13.5" thickBot="1">
      <c r="B97" s="906" t="s">
        <v>367</v>
      </c>
      <c r="C97" s="905">
        <f>SUM(C71:C96)</f>
        <v>0</v>
      </c>
      <c r="D97" s="904"/>
      <c r="E97" s="903">
        <f>SUM(E71:E96)</f>
        <v>0</v>
      </c>
      <c r="I97" s="1393"/>
      <c r="J97" s="1477"/>
      <c r="L97" s="1389"/>
      <c r="M97" s="1388"/>
    </row>
    <row r="98" spans="2:13">
      <c r="C98" s="900"/>
      <c r="D98" s="900"/>
      <c r="E98" s="902" t="e">
        <f>+#REF!/$C$97*'6'!$F$143</f>
        <v>#REF!</v>
      </c>
      <c r="I98" s="1393"/>
      <c r="J98" s="1477"/>
      <c r="L98" s="1389"/>
      <c r="M98" s="1388"/>
    </row>
    <row r="99" spans="2:13">
      <c r="C99" s="900"/>
      <c r="D99" s="900"/>
      <c r="E99" s="902"/>
      <c r="F99" s="900"/>
      <c r="I99" s="1393"/>
      <c r="J99" s="1477"/>
      <c r="L99" s="1389"/>
      <c r="M99" s="1388"/>
    </row>
    <row r="100" spans="2:13" ht="12.75" customHeight="1">
      <c r="C100" s="900"/>
      <c r="D100" s="900"/>
      <c r="E100" s="902"/>
      <c r="F100" s="900"/>
      <c r="I100" s="1393"/>
      <c r="J100" s="1477"/>
      <c r="L100" s="1389"/>
      <c r="M100" s="1388"/>
    </row>
    <row r="101" spans="2:13">
      <c r="C101" s="900"/>
      <c r="D101" s="900"/>
      <c r="E101" s="902"/>
      <c r="F101" s="900"/>
      <c r="I101" s="1393"/>
      <c r="J101" s="1477"/>
      <c r="L101" s="1389"/>
      <c r="M101" s="1388"/>
    </row>
    <row r="102" spans="2:13">
      <c r="C102" s="900"/>
      <c r="D102" s="900"/>
      <c r="E102" s="902"/>
      <c r="F102" s="900"/>
      <c r="I102" s="1393"/>
      <c r="J102" s="1477"/>
      <c r="L102" s="1389"/>
      <c r="M102" s="1388"/>
    </row>
    <row r="103" spans="2:13">
      <c r="C103" s="900"/>
      <c r="D103" s="900"/>
      <c r="E103" s="902"/>
      <c r="F103" s="900"/>
      <c r="I103" s="1393"/>
      <c r="J103" s="1477"/>
      <c r="L103" s="1389"/>
      <c r="M103" s="1388"/>
    </row>
    <row r="104" spans="2:13">
      <c r="C104" s="900"/>
      <c r="D104" s="900"/>
      <c r="E104" s="902"/>
      <c r="F104" s="900"/>
      <c r="I104" s="1393"/>
      <c r="J104" s="1477"/>
      <c r="L104" s="1382"/>
      <c r="M104" s="1388"/>
    </row>
    <row r="105" spans="2:13">
      <c r="C105" s="900"/>
      <c r="D105" s="900"/>
      <c r="E105" s="902"/>
      <c r="F105" s="900"/>
      <c r="I105" s="1393"/>
      <c r="J105" s="1477"/>
      <c r="L105" s="1382"/>
      <c r="M105" s="1388"/>
    </row>
    <row r="106" spans="2:13">
      <c r="D106" s="900"/>
      <c r="E106" s="902"/>
      <c r="F106" s="900"/>
      <c r="I106" s="1393"/>
      <c r="J106" s="1477"/>
      <c r="L106" s="1382"/>
      <c r="M106" s="1388"/>
    </row>
    <row r="107" spans="2:13">
      <c r="E107" s="901"/>
      <c r="F107" s="900"/>
      <c r="I107" s="1393"/>
      <c r="J107" s="1477"/>
      <c r="L107" s="1383"/>
      <c r="M107" s="1388"/>
    </row>
    <row r="108" spans="2:13">
      <c r="F108" s="900"/>
      <c r="I108" s="1393"/>
      <c r="J108" s="1477"/>
      <c r="L108" s="1383"/>
      <c r="M108" s="1388"/>
    </row>
    <row r="109" spans="2:13">
      <c r="I109" s="1393"/>
      <c r="J109" s="1477"/>
      <c r="L109" s="1383"/>
      <c r="M109" s="1388"/>
    </row>
    <row r="110" spans="2:13">
      <c r="I110" s="1393"/>
      <c r="J110" s="1477"/>
      <c r="L110" s="1393"/>
      <c r="M110" s="1388"/>
    </row>
    <row r="111" spans="2:13">
      <c r="I111" s="1393"/>
      <c r="J111" s="1477"/>
      <c r="L111" s="1393"/>
      <c r="M111" s="1388"/>
    </row>
    <row r="112" spans="2:13">
      <c r="I112" s="1393"/>
      <c r="J112" s="1477"/>
      <c r="L112" s="1383"/>
      <c r="M112" s="1388"/>
    </row>
    <row r="113" spans="9:13">
      <c r="I113" s="1393"/>
      <c r="J113" s="1477"/>
      <c r="L113" s="1383"/>
      <c r="M113" s="1388"/>
    </row>
    <row r="114" spans="9:13">
      <c r="I114" s="1393"/>
      <c r="J114" s="1477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94"/>
  <sheetViews>
    <sheetView showGridLines="0" view="pageBreakPreview" zoomScale="86" zoomScaleNormal="100" zoomScaleSheetLayoutView="86" workbookViewId="0">
      <selection activeCell="G144" sqref="G144"/>
    </sheetView>
  </sheetViews>
  <sheetFormatPr defaultColWidth="9.140625" defaultRowHeight="12.75"/>
  <cols>
    <col min="1" max="1" width="21.28515625" style="943" customWidth="1"/>
    <col min="2" max="2" width="9.42578125" style="943" customWidth="1"/>
    <col min="3" max="3" width="8.5703125" style="943" customWidth="1"/>
    <col min="4" max="4" width="10.140625" style="943" customWidth="1"/>
    <col min="5" max="5" width="8.7109375" style="943" customWidth="1"/>
    <col min="6" max="6" width="9.42578125" style="943" customWidth="1"/>
    <col min="7" max="7" width="8.7109375" style="943" customWidth="1"/>
    <col min="8" max="9" width="11.7109375" style="943" customWidth="1"/>
    <col min="10" max="10" width="11.28515625" style="943" hidden="1" customWidth="1"/>
    <col min="11" max="12" width="10.5703125" style="943" hidden="1" customWidth="1"/>
    <col min="13" max="13" width="8.7109375" style="943" customWidth="1"/>
    <col min="14" max="14" width="8.7109375" style="943" hidden="1" customWidth="1"/>
    <col min="15" max="15" width="8.7109375" style="943" customWidth="1"/>
    <col min="16" max="16" width="11.85546875" style="943" customWidth="1"/>
    <col min="17" max="17" width="9.42578125" style="943" hidden="1" customWidth="1"/>
    <col min="18" max="18" width="8.42578125" style="943" hidden="1" customWidth="1"/>
    <col min="19" max="20" width="8.7109375" style="943" hidden="1" customWidth="1"/>
    <col min="21" max="21" width="9.140625" style="943" hidden="1" customWidth="1"/>
    <col min="22" max="22" width="9.140625" style="943" customWidth="1"/>
    <col min="23" max="23" width="9.140625" style="943" hidden="1" customWidth="1"/>
    <col min="24" max="24" width="11.42578125" style="943" hidden="1" customWidth="1"/>
    <col min="25" max="25" width="10.28515625" style="943" bestFit="1" customWidth="1"/>
    <col min="26" max="26" width="9.28515625" style="943" bestFit="1" customWidth="1"/>
    <col min="27" max="27" width="0" style="943" hidden="1" customWidth="1"/>
    <col min="28" max="16384" width="9.140625" style="943"/>
  </cols>
  <sheetData>
    <row r="3" spans="1:27">
      <c r="A3" s="2306"/>
      <c r="B3" s="2306"/>
      <c r="C3" s="2306"/>
      <c r="D3" s="2306"/>
      <c r="E3" s="2306"/>
      <c r="F3" s="2306"/>
      <c r="G3" s="2306"/>
      <c r="H3" s="2306"/>
      <c r="I3" s="2306"/>
      <c r="J3" s="2306"/>
      <c r="K3" s="2306"/>
      <c r="L3" s="2306"/>
      <c r="M3" s="2306"/>
      <c r="N3" s="2306"/>
      <c r="O3" s="2306"/>
      <c r="P3" s="2306"/>
      <c r="Q3" s="2306"/>
      <c r="R3" s="2306"/>
      <c r="S3" s="2306"/>
      <c r="T3" s="2306"/>
      <c r="U3" s="2306"/>
      <c r="V3" s="2306"/>
      <c r="W3" s="2306"/>
      <c r="X3" s="2306"/>
      <c r="Y3" s="2306"/>
      <c r="Z3" s="2306"/>
    </row>
    <row r="4" spans="1:27">
      <c r="Z4" s="969" t="str">
        <f>+RELACION!C65</f>
        <v>COES/D/DO/STR-INF-074-2012 Revision 3</v>
      </c>
    </row>
    <row r="5" spans="1:27">
      <c r="Z5" s="969"/>
    </row>
    <row r="6" spans="1:27">
      <c r="A6" s="2305" t="s">
        <v>1598</v>
      </c>
      <c r="B6" s="2305"/>
      <c r="C6" s="2305"/>
      <c r="D6" s="2305"/>
      <c r="E6" s="2305"/>
      <c r="F6" s="2305"/>
      <c r="G6" s="2305"/>
      <c r="H6" s="2305"/>
      <c r="I6" s="2305"/>
      <c r="J6" s="2305"/>
      <c r="K6" s="2305"/>
      <c r="L6" s="2305"/>
      <c r="M6" s="2305"/>
      <c r="N6" s="2305"/>
      <c r="O6" s="2305"/>
      <c r="P6" s="2305"/>
      <c r="Q6" s="2305"/>
      <c r="R6" s="2305"/>
      <c r="S6" s="2305"/>
      <c r="T6" s="2305"/>
      <c r="U6" s="2305"/>
      <c r="V6" s="2305"/>
      <c r="W6" s="2305"/>
      <c r="X6" s="2305"/>
      <c r="Y6" s="2305"/>
      <c r="Z6" s="2305"/>
    </row>
    <row r="7" spans="1:27" ht="13.5" thickBot="1">
      <c r="A7" s="1275"/>
      <c r="B7" s="1275"/>
      <c r="C7" s="1275"/>
      <c r="D7" s="1275"/>
      <c r="E7" s="1275"/>
      <c r="F7" s="1275"/>
      <c r="G7" s="1275"/>
      <c r="H7" s="1275"/>
      <c r="I7" s="1275"/>
      <c r="J7" s="1275"/>
      <c r="K7" s="1275"/>
      <c r="L7" s="1275"/>
      <c r="M7" s="1275"/>
      <c r="N7" s="1275"/>
      <c r="O7" s="1275"/>
      <c r="P7" s="1275"/>
      <c r="Q7" s="1275"/>
      <c r="R7" s="1275"/>
      <c r="S7" s="1275"/>
      <c r="T7" s="1275"/>
      <c r="U7" s="1275"/>
      <c r="V7" s="1275"/>
      <c r="W7" s="1275"/>
      <c r="X7" s="1275"/>
      <c r="Y7" s="1275"/>
      <c r="Z7" s="1275"/>
    </row>
    <row r="8" spans="1:27" s="964" customFormat="1" ht="17.25" customHeight="1">
      <c r="A8" s="968" t="s">
        <v>1108</v>
      </c>
      <c r="B8" s="1605" t="s">
        <v>39</v>
      </c>
      <c r="C8" s="1605" t="s">
        <v>173</v>
      </c>
      <c r="D8" s="1605" t="s">
        <v>206</v>
      </c>
      <c r="E8" s="1606" t="s">
        <v>132</v>
      </c>
      <c r="F8" s="1606" t="s">
        <v>132</v>
      </c>
      <c r="G8" s="1606" t="s">
        <v>186</v>
      </c>
      <c r="H8" s="1605" t="s">
        <v>444</v>
      </c>
      <c r="I8" s="1605" t="s">
        <v>444</v>
      </c>
      <c r="J8" s="1605" t="s">
        <v>314</v>
      </c>
      <c r="K8" s="1605" t="s">
        <v>39</v>
      </c>
      <c r="L8" s="1605" t="s">
        <v>99</v>
      </c>
      <c r="M8" s="1605" t="s">
        <v>314</v>
      </c>
      <c r="N8" s="1605" t="s">
        <v>314</v>
      </c>
      <c r="O8" s="1605" t="s">
        <v>314</v>
      </c>
      <c r="P8" s="1605" t="s">
        <v>444</v>
      </c>
      <c r="Q8" s="1605" t="s">
        <v>420</v>
      </c>
      <c r="R8" s="1605" t="s">
        <v>420</v>
      </c>
      <c r="S8" s="1606" t="s">
        <v>314</v>
      </c>
      <c r="T8" s="1606" t="s">
        <v>314</v>
      </c>
      <c r="U8" s="1605" t="s">
        <v>12</v>
      </c>
      <c r="V8" s="1605" t="s">
        <v>350</v>
      </c>
      <c r="W8" s="1605" t="s">
        <v>39</v>
      </c>
      <c r="X8" s="1605" t="s">
        <v>420</v>
      </c>
      <c r="Y8" s="1607" t="s">
        <v>224</v>
      </c>
      <c r="Z8" s="1608" t="s">
        <v>224</v>
      </c>
      <c r="AA8" s="967" t="s">
        <v>39</v>
      </c>
    </row>
    <row r="9" spans="1:27" s="964" customFormat="1" ht="9">
      <c r="A9" s="966"/>
      <c r="B9" s="1609" t="s">
        <v>1084</v>
      </c>
      <c r="C9" s="1609" t="s">
        <v>1063</v>
      </c>
      <c r="D9" s="1610" t="s">
        <v>435</v>
      </c>
      <c r="E9" s="1610" t="s">
        <v>414</v>
      </c>
      <c r="F9" s="1610" t="s">
        <v>1107</v>
      </c>
      <c r="G9" s="1610" t="s">
        <v>1045</v>
      </c>
      <c r="H9" s="1610" t="s">
        <v>1073</v>
      </c>
      <c r="I9" s="1609" t="s">
        <v>426</v>
      </c>
      <c r="J9" s="1609" t="s">
        <v>1106</v>
      </c>
      <c r="K9" s="1609" t="s">
        <v>1630</v>
      </c>
      <c r="L9" s="1609" t="s">
        <v>1105</v>
      </c>
      <c r="M9" s="1609" t="s">
        <v>1007</v>
      </c>
      <c r="N9" s="1609" t="s">
        <v>1104</v>
      </c>
      <c r="O9" s="1609" t="s">
        <v>1103</v>
      </c>
      <c r="P9" s="1609" t="s">
        <v>1096</v>
      </c>
      <c r="Q9" s="1609" t="s">
        <v>1077</v>
      </c>
      <c r="R9" s="1611" t="s">
        <v>1078</v>
      </c>
      <c r="S9" s="1611" t="s">
        <v>1102</v>
      </c>
      <c r="T9" s="1611" t="s">
        <v>1101</v>
      </c>
      <c r="U9" s="1612" t="s">
        <v>1098</v>
      </c>
      <c r="V9" s="1612" t="s">
        <v>1016</v>
      </c>
      <c r="W9" s="1612" t="s">
        <v>1070</v>
      </c>
      <c r="X9" s="1611" t="s">
        <v>1022</v>
      </c>
      <c r="Y9" s="1613" t="s">
        <v>1072</v>
      </c>
      <c r="Z9" s="1614" t="s">
        <v>1041</v>
      </c>
      <c r="AA9" s="965" t="s">
        <v>1629</v>
      </c>
    </row>
    <row r="10" spans="1:27" ht="13.5">
      <c r="A10" s="951" t="s">
        <v>12</v>
      </c>
      <c r="B10" s="1509">
        <v>0</v>
      </c>
      <c r="C10" s="1509">
        <v>0</v>
      </c>
      <c r="D10" s="1509">
        <v>0</v>
      </c>
      <c r="E10" s="1509">
        <v>0</v>
      </c>
      <c r="F10" s="1509">
        <v>0</v>
      </c>
      <c r="G10" s="1509">
        <v>0</v>
      </c>
      <c r="H10" s="1509">
        <v>0</v>
      </c>
      <c r="I10" s="1509">
        <v>0</v>
      </c>
      <c r="J10" s="1509">
        <v>0</v>
      </c>
      <c r="K10" s="1509">
        <v>0</v>
      </c>
      <c r="L10" s="1510">
        <v>0</v>
      </c>
      <c r="M10" s="1509">
        <v>0</v>
      </c>
      <c r="N10" s="1509">
        <v>0</v>
      </c>
      <c r="O10" s="1509">
        <v>0</v>
      </c>
      <c r="P10" s="1509">
        <v>0</v>
      </c>
      <c r="Q10" s="1510">
        <v>0</v>
      </c>
      <c r="R10" s="1510">
        <v>0</v>
      </c>
      <c r="S10" s="1509">
        <v>0</v>
      </c>
      <c r="T10" s="1509">
        <v>0</v>
      </c>
      <c r="U10" s="1510">
        <v>0</v>
      </c>
      <c r="V10" s="1509">
        <v>0</v>
      </c>
      <c r="W10" s="1510">
        <v>0</v>
      </c>
      <c r="X10" s="1510">
        <v>0</v>
      </c>
      <c r="Y10" s="1509">
        <v>0</v>
      </c>
      <c r="Z10" s="1511">
        <v>0</v>
      </c>
      <c r="AA10" s="1509">
        <v>0</v>
      </c>
    </row>
    <row r="11" spans="1:27" ht="13.5">
      <c r="A11" s="951" t="s">
        <v>39</v>
      </c>
      <c r="B11" s="1512">
        <v>0</v>
      </c>
      <c r="C11" s="1512">
        <v>0</v>
      </c>
      <c r="D11" s="1512">
        <v>0</v>
      </c>
      <c r="E11" s="1512">
        <v>0</v>
      </c>
      <c r="F11" s="1512">
        <v>0</v>
      </c>
      <c r="G11" s="1512">
        <v>0</v>
      </c>
      <c r="H11" s="1512">
        <v>0</v>
      </c>
      <c r="I11" s="1512">
        <v>0</v>
      </c>
      <c r="J11" s="1512">
        <v>0</v>
      </c>
      <c r="K11" s="1512">
        <v>0</v>
      </c>
      <c r="L11" s="1513">
        <v>0</v>
      </c>
      <c r="M11" s="1512">
        <v>0</v>
      </c>
      <c r="N11" s="1512">
        <v>0</v>
      </c>
      <c r="O11" s="1512">
        <v>0</v>
      </c>
      <c r="P11" s="1512">
        <v>0</v>
      </c>
      <c r="Q11" s="1513">
        <v>0</v>
      </c>
      <c r="R11" s="1513">
        <v>0</v>
      </c>
      <c r="S11" s="1512">
        <v>0</v>
      </c>
      <c r="T11" s="1512">
        <v>0</v>
      </c>
      <c r="U11" s="1513">
        <v>0</v>
      </c>
      <c r="V11" s="1512">
        <v>0</v>
      </c>
      <c r="W11" s="1513">
        <v>0</v>
      </c>
      <c r="X11" s="1513">
        <v>0</v>
      </c>
      <c r="Y11" s="1512">
        <v>0</v>
      </c>
      <c r="Z11" s="1514">
        <v>0</v>
      </c>
      <c r="AA11" s="1512">
        <v>0</v>
      </c>
    </row>
    <row r="12" spans="1:27" ht="13.5">
      <c r="A12" s="951" t="s">
        <v>99</v>
      </c>
      <c r="B12" s="1512">
        <v>0</v>
      </c>
      <c r="C12" s="1512">
        <v>0</v>
      </c>
      <c r="D12" s="1512">
        <v>0</v>
      </c>
      <c r="E12" s="1512">
        <v>0</v>
      </c>
      <c r="F12" s="1512">
        <v>0</v>
      </c>
      <c r="G12" s="1512">
        <v>0</v>
      </c>
      <c r="H12" s="1512">
        <v>0</v>
      </c>
      <c r="I12" s="1512">
        <v>0</v>
      </c>
      <c r="J12" s="1512">
        <v>0</v>
      </c>
      <c r="K12" s="1512">
        <v>0</v>
      </c>
      <c r="L12" s="1513">
        <v>0</v>
      </c>
      <c r="M12" s="1512">
        <v>0</v>
      </c>
      <c r="N12" s="1512">
        <v>0</v>
      </c>
      <c r="O12" s="1512">
        <v>0</v>
      </c>
      <c r="P12" s="1512">
        <v>0</v>
      </c>
      <c r="Q12" s="1513">
        <v>0</v>
      </c>
      <c r="R12" s="1513">
        <v>0</v>
      </c>
      <c r="S12" s="1512">
        <v>0</v>
      </c>
      <c r="T12" s="1512">
        <v>0</v>
      </c>
      <c r="U12" s="1513">
        <v>0</v>
      </c>
      <c r="V12" s="1512">
        <v>0</v>
      </c>
      <c r="W12" s="1513">
        <v>0</v>
      </c>
      <c r="X12" s="1513">
        <v>0</v>
      </c>
      <c r="Y12" s="1512">
        <v>0</v>
      </c>
      <c r="Z12" s="1514">
        <v>0</v>
      </c>
      <c r="AA12" s="1512">
        <v>0</v>
      </c>
    </row>
    <row r="13" spans="1:27" ht="14.25" customHeight="1">
      <c r="A13" s="951" t="s">
        <v>132</v>
      </c>
      <c r="B13" s="1512">
        <v>0</v>
      </c>
      <c r="C13" s="1512">
        <v>0</v>
      </c>
      <c r="D13" s="1512">
        <v>0</v>
      </c>
      <c r="E13" s="1512">
        <v>0</v>
      </c>
      <c r="F13" s="1512">
        <v>0</v>
      </c>
      <c r="G13" s="1512">
        <v>0</v>
      </c>
      <c r="H13" s="1512">
        <v>0</v>
      </c>
      <c r="I13" s="1512">
        <v>0</v>
      </c>
      <c r="J13" s="1512">
        <v>0</v>
      </c>
      <c r="K13" s="1512">
        <v>0</v>
      </c>
      <c r="L13" s="1513">
        <v>0</v>
      </c>
      <c r="M13" s="1512">
        <v>0</v>
      </c>
      <c r="N13" s="1512">
        <v>0</v>
      </c>
      <c r="O13" s="1512">
        <v>0</v>
      </c>
      <c r="P13" s="1512">
        <v>0</v>
      </c>
      <c r="Q13" s="1513">
        <v>0</v>
      </c>
      <c r="R13" s="1513">
        <v>0</v>
      </c>
      <c r="S13" s="1512">
        <v>0</v>
      </c>
      <c r="T13" s="1512">
        <v>0</v>
      </c>
      <c r="U13" s="1513">
        <v>0</v>
      </c>
      <c r="V13" s="1512">
        <v>0</v>
      </c>
      <c r="W13" s="1513">
        <v>0</v>
      </c>
      <c r="X13" s="1513">
        <v>0</v>
      </c>
      <c r="Y13" s="1512">
        <v>0</v>
      </c>
      <c r="Z13" s="1514">
        <v>0</v>
      </c>
      <c r="AA13" s="1512">
        <v>0</v>
      </c>
    </row>
    <row r="14" spans="1:27" ht="13.5" customHeight="1">
      <c r="A14" s="951" t="s">
        <v>444</v>
      </c>
      <c r="B14" s="1512">
        <v>0</v>
      </c>
      <c r="C14" s="1512">
        <v>0</v>
      </c>
      <c r="D14" s="1512">
        <v>0</v>
      </c>
      <c r="E14" s="1512">
        <v>0</v>
      </c>
      <c r="F14" s="1512">
        <v>0</v>
      </c>
      <c r="G14" s="1512">
        <v>0</v>
      </c>
      <c r="H14" s="1512">
        <v>0</v>
      </c>
      <c r="I14" s="1512">
        <v>0</v>
      </c>
      <c r="J14" s="1512">
        <v>0</v>
      </c>
      <c r="K14" s="1512">
        <v>0</v>
      </c>
      <c r="L14" s="1513">
        <v>0</v>
      </c>
      <c r="M14" s="1512">
        <v>0</v>
      </c>
      <c r="N14" s="1512">
        <v>0</v>
      </c>
      <c r="O14" s="1512">
        <v>0</v>
      </c>
      <c r="P14" s="1512">
        <v>0</v>
      </c>
      <c r="Q14" s="1513">
        <v>0</v>
      </c>
      <c r="R14" s="1513">
        <v>0</v>
      </c>
      <c r="S14" s="1512">
        <v>0</v>
      </c>
      <c r="T14" s="1512">
        <v>0</v>
      </c>
      <c r="U14" s="1513">
        <v>0</v>
      </c>
      <c r="V14" s="1512">
        <v>0</v>
      </c>
      <c r="W14" s="1513">
        <v>0</v>
      </c>
      <c r="X14" s="1513">
        <v>0</v>
      </c>
      <c r="Y14" s="1512">
        <v>0</v>
      </c>
      <c r="Z14" s="1514">
        <v>0</v>
      </c>
      <c r="AA14" s="1512">
        <v>0</v>
      </c>
    </row>
    <row r="15" spans="1:27" ht="13.5" customHeight="1">
      <c r="A15" s="951" t="s">
        <v>224</v>
      </c>
      <c r="B15" s="1512">
        <v>0</v>
      </c>
      <c r="C15" s="1512">
        <v>0</v>
      </c>
      <c r="D15" s="1512">
        <v>0</v>
      </c>
      <c r="E15" s="1512">
        <v>0</v>
      </c>
      <c r="F15" s="1512">
        <v>0</v>
      </c>
      <c r="G15" s="1512">
        <v>0</v>
      </c>
      <c r="H15" s="1512">
        <v>0</v>
      </c>
      <c r="I15" s="1512">
        <v>0</v>
      </c>
      <c r="J15" s="1512">
        <v>0</v>
      </c>
      <c r="K15" s="1512">
        <v>0</v>
      </c>
      <c r="L15" s="1513">
        <v>0</v>
      </c>
      <c r="M15" s="1512">
        <v>0</v>
      </c>
      <c r="N15" s="1512">
        <v>0</v>
      </c>
      <c r="O15" s="1512">
        <v>0</v>
      </c>
      <c r="P15" s="1512">
        <v>0</v>
      </c>
      <c r="Q15" s="1513">
        <v>0</v>
      </c>
      <c r="R15" s="1513">
        <v>0</v>
      </c>
      <c r="S15" s="1512">
        <v>0</v>
      </c>
      <c r="T15" s="1512">
        <v>0</v>
      </c>
      <c r="U15" s="1513">
        <v>0</v>
      </c>
      <c r="V15" s="1512">
        <v>0</v>
      </c>
      <c r="W15" s="1513">
        <v>0</v>
      </c>
      <c r="X15" s="1513">
        <v>0</v>
      </c>
      <c r="Y15" s="1512">
        <v>0</v>
      </c>
      <c r="Z15" s="1514">
        <v>0</v>
      </c>
      <c r="AA15" s="1512">
        <v>0</v>
      </c>
    </row>
    <row r="16" spans="1:27" ht="12.75" customHeight="1">
      <c r="A16" s="951" t="s">
        <v>92</v>
      </c>
      <c r="B16" s="1512">
        <v>0</v>
      </c>
      <c r="C16" s="1512">
        <v>0</v>
      </c>
      <c r="D16" s="1512">
        <v>0</v>
      </c>
      <c r="E16" s="1512">
        <v>0</v>
      </c>
      <c r="F16" s="1512">
        <v>0</v>
      </c>
      <c r="G16" s="1512">
        <v>0</v>
      </c>
      <c r="H16" s="1512">
        <v>0</v>
      </c>
      <c r="I16" s="1512">
        <v>0</v>
      </c>
      <c r="J16" s="1512">
        <v>0</v>
      </c>
      <c r="K16" s="1512">
        <v>0</v>
      </c>
      <c r="L16" s="1513">
        <v>0</v>
      </c>
      <c r="M16" s="1512">
        <v>0</v>
      </c>
      <c r="N16" s="1512">
        <v>0</v>
      </c>
      <c r="O16" s="1512">
        <v>0</v>
      </c>
      <c r="P16" s="1512">
        <v>0</v>
      </c>
      <c r="Q16" s="1513">
        <v>0</v>
      </c>
      <c r="R16" s="1513">
        <v>0</v>
      </c>
      <c r="S16" s="1512">
        <v>0</v>
      </c>
      <c r="T16" s="1512">
        <v>0</v>
      </c>
      <c r="U16" s="1513">
        <v>0</v>
      </c>
      <c r="V16" s="1512">
        <v>0</v>
      </c>
      <c r="W16" s="1513">
        <v>0</v>
      </c>
      <c r="X16" s="1513">
        <v>0</v>
      </c>
      <c r="Y16" s="1512">
        <v>0</v>
      </c>
      <c r="Z16" s="1514">
        <v>0</v>
      </c>
      <c r="AA16" s="1512">
        <v>0</v>
      </c>
    </row>
    <row r="17" spans="1:27" ht="13.5">
      <c r="A17" s="951" t="s">
        <v>173</v>
      </c>
      <c r="B17" s="1512">
        <v>0</v>
      </c>
      <c r="C17" s="1512">
        <v>0</v>
      </c>
      <c r="D17" s="1512">
        <v>0</v>
      </c>
      <c r="E17" s="1512">
        <v>0</v>
      </c>
      <c r="F17" s="1512">
        <v>0</v>
      </c>
      <c r="G17" s="1512">
        <v>0</v>
      </c>
      <c r="H17" s="1512">
        <v>0</v>
      </c>
      <c r="I17" s="1512">
        <v>0</v>
      </c>
      <c r="J17" s="1512">
        <v>0</v>
      </c>
      <c r="K17" s="1512">
        <v>0</v>
      </c>
      <c r="L17" s="1513">
        <v>0</v>
      </c>
      <c r="M17" s="1512">
        <v>0</v>
      </c>
      <c r="N17" s="1512">
        <v>0</v>
      </c>
      <c r="O17" s="1512">
        <v>0</v>
      </c>
      <c r="P17" s="1512">
        <v>0</v>
      </c>
      <c r="Q17" s="1513">
        <v>0</v>
      </c>
      <c r="R17" s="1513">
        <v>0</v>
      </c>
      <c r="S17" s="1512">
        <v>0</v>
      </c>
      <c r="T17" s="1512">
        <v>0</v>
      </c>
      <c r="U17" s="1513">
        <v>0</v>
      </c>
      <c r="V17" s="1512">
        <v>0</v>
      </c>
      <c r="W17" s="1513">
        <v>0</v>
      </c>
      <c r="X17" s="1513">
        <v>0</v>
      </c>
      <c r="Y17" s="1512">
        <v>0</v>
      </c>
      <c r="Z17" s="1514">
        <v>0</v>
      </c>
      <c r="AA17" s="1512">
        <v>0</v>
      </c>
    </row>
    <row r="18" spans="1:27" ht="12.75" customHeight="1">
      <c r="A18" s="951" t="s">
        <v>186</v>
      </c>
      <c r="B18" s="1512">
        <v>0</v>
      </c>
      <c r="C18" s="1512">
        <v>0</v>
      </c>
      <c r="D18" s="1512">
        <v>0</v>
      </c>
      <c r="E18" s="1512">
        <v>0</v>
      </c>
      <c r="F18" s="1512">
        <v>0</v>
      </c>
      <c r="G18" s="1512">
        <v>0</v>
      </c>
      <c r="H18" s="1512">
        <v>0</v>
      </c>
      <c r="I18" s="1512">
        <v>0</v>
      </c>
      <c r="J18" s="1512">
        <v>0</v>
      </c>
      <c r="K18" s="1512">
        <v>0</v>
      </c>
      <c r="L18" s="1513">
        <v>0</v>
      </c>
      <c r="M18" s="1512">
        <v>0</v>
      </c>
      <c r="N18" s="1512">
        <v>0</v>
      </c>
      <c r="O18" s="1512">
        <v>0</v>
      </c>
      <c r="P18" s="1512">
        <v>0</v>
      </c>
      <c r="Q18" s="1513">
        <v>0</v>
      </c>
      <c r="R18" s="1513">
        <v>0</v>
      </c>
      <c r="S18" s="1512">
        <v>0</v>
      </c>
      <c r="T18" s="1512">
        <v>0</v>
      </c>
      <c r="U18" s="1513">
        <v>0</v>
      </c>
      <c r="V18" s="1512">
        <v>0</v>
      </c>
      <c r="W18" s="1513">
        <v>0</v>
      </c>
      <c r="X18" s="1513">
        <v>0</v>
      </c>
      <c r="Y18" s="1512">
        <v>0</v>
      </c>
      <c r="Z18" s="1514">
        <v>0</v>
      </c>
      <c r="AA18" s="1512">
        <v>0</v>
      </c>
    </row>
    <row r="19" spans="1:27" ht="13.5">
      <c r="A19" s="951" t="s">
        <v>206</v>
      </c>
      <c r="B19" s="1512">
        <v>0</v>
      </c>
      <c r="C19" s="1512">
        <v>0</v>
      </c>
      <c r="D19" s="1512">
        <v>0</v>
      </c>
      <c r="E19" s="1512">
        <v>0</v>
      </c>
      <c r="F19" s="1512">
        <v>0</v>
      </c>
      <c r="G19" s="1512">
        <v>0</v>
      </c>
      <c r="H19" s="1512">
        <v>0</v>
      </c>
      <c r="I19" s="1512">
        <v>0</v>
      </c>
      <c r="J19" s="1512">
        <v>0</v>
      </c>
      <c r="K19" s="1512">
        <v>0</v>
      </c>
      <c r="L19" s="1513">
        <v>0</v>
      </c>
      <c r="M19" s="1512">
        <v>0</v>
      </c>
      <c r="N19" s="1512">
        <v>0</v>
      </c>
      <c r="O19" s="1512">
        <v>0</v>
      </c>
      <c r="P19" s="1512">
        <v>0</v>
      </c>
      <c r="Q19" s="1513">
        <v>0</v>
      </c>
      <c r="R19" s="1513">
        <v>0</v>
      </c>
      <c r="S19" s="1512">
        <v>0</v>
      </c>
      <c r="T19" s="1512">
        <v>0</v>
      </c>
      <c r="U19" s="1513">
        <v>0</v>
      </c>
      <c r="V19" s="1512">
        <v>0</v>
      </c>
      <c r="W19" s="1513">
        <v>0</v>
      </c>
      <c r="X19" s="1513">
        <v>0</v>
      </c>
      <c r="Y19" s="1512">
        <v>0</v>
      </c>
      <c r="Z19" s="1514">
        <v>0</v>
      </c>
      <c r="AA19" s="1512">
        <v>0</v>
      </c>
    </row>
    <row r="20" spans="1:27" ht="15" customHeight="1">
      <c r="A20" s="951" t="s">
        <v>217</v>
      </c>
      <c r="B20" s="1512">
        <v>0</v>
      </c>
      <c r="C20" s="1512">
        <v>0</v>
      </c>
      <c r="D20" s="1512">
        <v>0</v>
      </c>
      <c r="E20" s="1512">
        <v>0</v>
      </c>
      <c r="F20" s="1512">
        <v>0</v>
      </c>
      <c r="G20" s="1512">
        <v>0</v>
      </c>
      <c r="H20" s="1512">
        <v>0</v>
      </c>
      <c r="I20" s="1512">
        <v>0</v>
      </c>
      <c r="J20" s="1512">
        <v>0</v>
      </c>
      <c r="K20" s="1512">
        <v>0</v>
      </c>
      <c r="L20" s="1513">
        <v>0</v>
      </c>
      <c r="M20" s="1512">
        <v>0</v>
      </c>
      <c r="N20" s="1512">
        <v>0</v>
      </c>
      <c r="O20" s="1512">
        <v>0</v>
      </c>
      <c r="P20" s="1512">
        <v>0</v>
      </c>
      <c r="Q20" s="1513">
        <v>0</v>
      </c>
      <c r="R20" s="1513">
        <v>0</v>
      </c>
      <c r="S20" s="1512">
        <v>0</v>
      </c>
      <c r="T20" s="1512">
        <v>0</v>
      </c>
      <c r="U20" s="1513">
        <v>0</v>
      </c>
      <c r="V20" s="1512">
        <v>0</v>
      </c>
      <c r="W20" s="1513">
        <v>0</v>
      </c>
      <c r="X20" s="1513">
        <v>0</v>
      </c>
      <c r="Y20" s="1512">
        <v>0</v>
      </c>
      <c r="Z20" s="1514">
        <v>0</v>
      </c>
      <c r="AA20" s="1512">
        <v>0</v>
      </c>
    </row>
    <row r="21" spans="1:27" ht="13.5">
      <c r="A21" s="951" t="s">
        <v>314</v>
      </c>
      <c r="B21" s="1512">
        <v>0</v>
      </c>
      <c r="C21" s="1512">
        <v>0</v>
      </c>
      <c r="D21" s="1512">
        <v>0</v>
      </c>
      <c r="E21" s="1512">
        <v>0</v>
      </c>
      <c r="F21" s="1512">
        <v>0</v>
      </c>
      <c r="G21" s="1512">
        <v>0</v>
      </c>
      <c r="H21" s="1512">
        <v>0</v>
      </c>
      <c r="I21" s="1512">
        <v>0</v>
      </c>
      <c r="J21" s="1512">
        <v>0</v>
      </c>
      <c r="K21" s="1512">
        <v>0</v>
      </c>
      <c r="L21" s="1513">
        <v>0</v>
      </c>
      <c r="M21" s="1512">
        <v>0</v>
      </c>
      <c r="N21" s="1512">
        <v>0</v>
      </c>
      <c r="O21" s="1512">
        <v>0</v>
      </c>
      <c r="P21" s="1512">
        <v>0</v>
      </c>
      <c r="Q21" s="1513">
        <v>0</v>
      </c>
      <c r="R21" s="1513">
        <v>0</v>
      </c>
      <c r="S21" s="1512">
        <v>0</v>
      </c>
      <c r="T21" s="1512">
        <v>0</v>
      </c>
      <c r="U21" s="1513">
        <v>0</v>
      </c>
      <c r="V21" s="1512">
        <v>0</v>
      </c>
      <c r="W21" s="1513">
        <v>0</v>
      </c>
      <c r="X21" s="1513">
        <v>0</v>
      </c>
      <c r="Y21" s="1512">
        <v>0</v>
      </c>
      <c r="Z21" s="1514">
        <v>0</v>
      </c>
      <c r="AA21" s="1512">
        <v>0</v>
      </c>
    </row>
    <row r="22" spans="1:27" ht="13.5">
      <c r="A22" s="951" t="s">
        <v>268</v>
      </c>
      <c r="B22" s="1512">
        <v>0</v>
      </c>
      <c r="C22" s="1512">
        <v>0</v>
      </c>
      <c r="D22" s="1512">
        <v>0</v>
      </c>
      <c r="E22" s="1512">
        <v>0</v>
      </c>
      <c r="F22" s="1512">
        <v>0</v>
      </c>
      <c r="G22" s="1512">
        <v>0</v>
      </c>
      <c r="H22" s="1512">
        <v>0</v>
      </c>
      <c r="I22" s="1512">
        <v>0</v>
      </c>
      <c r="J22" s="1512">
        <v>0</v>
      </c>
      <c r="K22" s="1512">
        <v>0</v>
      </c>
      <c r="L22" s="1513">
        <v>0</v>
      </c>
      <c r="M22" s="1512">
        <v>0</v>
      </c>
      <c r="N22" s="1512">
        <v>0</v>
      </c>
      <c r="O22" s="1512">
        <v>0</v>
      </c>
      <c r="P22" s="1512">
        <v>0</v>
      </c>
      <c r="Q22" s="1513">
        <v>0</v>
      </c>
      <c r="R22" s="1513">
        <v>0</v>
      </c>
      <c r="S22" s="1512">
        <v>0</v>
      </c>
      <c r="T22" s="1512">
        <v>0</v>
      </c>
      <c r="U22" s="1513">
        <v>0</v>
      </c>
      <c r="V22" s="1512">
        <v>0</v>
      </c>
      <c r="W22" s="1513">
        <v>0</v>
      </c>
      <c r="X22" s="1513">
        <v>0</v>
      </c>
      <c r="Y22" s="1512">
        <v>0</v>
      </c>
      <c r="Z22" s="1514">
        <v>0</v>
      </c>
      <c r="AA22" s="1512">
        <v>0</v>
      </c>
    </row>
    <row r="23" spans="1:27" ht="13.5">
      <c r="A23" s="951" t="s">
        <v>279</v>
      </c>
      <c r="B23" s="1512">
        <v>0</v>
      </c>
      <c r="C23" s="1512">
        <v>0</v>
      </c>
      <c r="D23" s="1512">
        <v>0</v>
      </c>
      <c r="E23" s="1512">
        <v>0</v>
      </c>
      <c r="F23" s="1512">
        <v>0</v>
      </c>
      <c r="G23" s="1512">
        <v>0</v>
      </c>
      <c r="H23" s="1512">
        <v>0</v>
      </c>
      <c r="I23" s="1512">
        <v>0</v>
      </c>
      <c r="J23" s="1512">
        <v>0</v>
      </c>
      <c r="K23" s="1512">
        <v>0</v>
      </c>
      <c r="L23" s="1513">
        <v>0</v>
      </c>
      <c r="M23" s="1512">
        <v>0</v>
      </c>
      <c r="N23" s="1512">
        <v>0</v>
      </c>
      <c r="O23" s="1512">
        <v>0</v>
      </c>
      <c r="P23" s="1512">
        <v>0</v>
      </c>
      <c r="Q23" s="1513">
        <v>0</v>
      </c>
      <c r="R23" s="1513">
        <v>0</v>
      </c>
      <c r="S23" s="1512">
        <v>0</v>
      </c>
      <c r="T23" s="1512">
        <v>0</v>
      </c>
      <c r="U23" s="1513">
        <v>0</v>
      </c>
      <c r="V23" s="1512">
        <v>0</v>
      </c>
      <c r="W23" s="1513">
        <v>0</v>
      </c>
      <c r="X23" s="1513">
        <v>0</v>
      </c>
      <c r="Y23" s="1512">
        <v>0</v>
      </c>
      <c r="Z23" s="1514">
        <v>0</v>
      </c>
      <c r="AA23" s="1512">
        <v>0</v>
      </c>
    </row>
    <row r="24" spans="1:27" ht="13.5">
      <c r="A24" s="951" t="s">
        <v>371</v>
      </c>
      <c r="B24" s="1512">
        <v>0</v>
      </c>
      <c r="C24" s="1512">
        <v>0</v>
      </c>
      <c r="D24" s="1512">
        <v>0</v>
      </c>
      <c r="E24" s="1512">
        <v>0</v>
      </c>
      <c r="F24" s="1512">
        <v>0</v>
      </c>
      <c r="G24" s="1512">
        <v>0</v>
      </c>
      <c r="H24" s="1512">
        <v>0</v>
      </c>
      <c r="I24" s="1512">
        <v>0</v>
      </c>
      <c r="J24" s="1512">
        <v>0</v>
      </c>
      <c r="K24" s="1512">
        <v>0</v>
      </c>
      <c r="L24" s="1513">
        <v>0</v>
      </c>
      <c r="M24" s="1512">
        <v>0</v>
      </c>
      <c r="N24" s="1512">
        <v>0</v>
      </c>
      <c r="O24" s="1512">
        <v>0</v>
      </c>
      <c r="P24" s="1512">
        <v>0</v>
      </c>
      <c r="Q24" s="1513">
        <v>0</v>
      </c>
      <c r="R24" s="1513">
        <v>0</v>
      </c>
      <c r="S24" s="1512">
        <v>0</v>
      </c>
      <c r="T24" s="1512">
        <v>0</v>
      </c>
      <c r="U24" s="1513">
        <v>0</v>
      </c>
      <c r="V24" s="1512">
        <v>0</v>
      </c>
      <c r="W24" s="1513">
        <v>0</v>
      </c>
      <c r="X24" s="1513">
        <v>0</v>
      </c>
      <c r="Y24" s="1512">
        <v>0</v>
      </c>
      <c r="Z24" s="1514">
        <v>0</v>
      </c>
      <c r="AA24" s="1512">
        <v>0</v>
      </c>
    </row>
    <row r="25" spans="1:27">
      <c r="A25" s="913" t="s">
        <v>815</v>
      </c>
      <c r="B25" s="1512">
        <v>0</v>
      </c>
      <c r="C25" s="1512">
        <v>0</v>
      </c>
      <c r="D25" s="1512">
        <v>0</v>
      </c>
      <c r="E25" s="1512">
        <v>0</v>
      </c>
      <c r="F25" s="1512">
        <v>0</v>
      </c>
      <c r="G25" s="1512">
        <v>0</v>
      </c>
      <c r="H25" s="1512">
        <v>0</v>
      </c>
      <c r="I25" s="1512">
        <v>0</v>
      </c>
      <c r="J25" s="1512">
        <v>0</v>
      </c>
      <c r="K25" s="1512">
        <v>0</v>
      </c>
      <c r="L25" s="1513">
        <v>0</v>
      </c>
      <c r="M25" s="1512">
        <v>0</v>
      </c>
      <c r="N25" s="1512">
        <v>0</v>
      </c>
      <c r="O25" s="1512">
        <v>0</v>
      </c>
      <c r="P25" s="1512">
        <v>0</v>
      </c>
      <c r="Q25" s="1513">
        <v>0</v>
      </c>
      <c r="R25" s="1513">
        <v>0</v>
      </c>
      <c r="S25" s="1512">
        <v>0</v>
      </c>
      <c r="T25" s="1512">
        <v>0</v>
      </c>
      <c r="U25" s="1513">
        <v>0</v>
      </c>
      <c r="V25" s="1512">
        <v>0</v>
      </c>
      <c r="W25" s="1513">
        <v>0</v>
      </c>
      <c r="X25" s="1513">
        <v>0</v>
      </c>
      <c r="Y25" s="1512">
        <v>0</v>
      </c>
      <c r="Z25" s="1514">
        <v>0</v>
      </c>
      <c r="AA25" s="1512">
        <v>0</v>
      </c>
    </row>
    <row r="26" spans="1:27">
      <c r="A26" s="913" t="s">
        <v>311</v>
      </c>
      <c r="B26" s="1512">
        <v>0</v>
      </c>
      <c r="C26" s="1512">
        <v>0</v>
      </c>
      <c r="D26" s="1512">
        <v>0</v>
      </c>
      <c r="E26" s="1512">
        <v>0</v>
      </c>
      <c r="F26" s="1512">
        <v>0</v>
      </c>
      <c r="G26" s="1512">
        <v>0</v>
      </c>
      <c r="H26" s="1512">
        <v>0</v>
      </c>
      <c r="I26" s="1512">
        <v>0</v>
      </c>
      <c r="J26" s="1512">
        <v>0</v>
      </c>
      <c r="K26" s="1512">
        <v>0</v>
      </c>
      <c r="L26" s="1513">
        <v>0</v>
      </c>
      <c r="M26" s="1512">
        <v>0</v>
      </c>
      <c r="N26" s="1512">
        <v>0</v>
      </c>
      <c r="O26" s="1512">
        <v>0</v>
      </c>
      <c r="P26" s="1512">
        <v>0</v>
      </c>
      <c r="Q26" s="1513">
        <v>0</v>
      </c>
      <c r="R26" s="1513">
        <v>0</v>
      </c>
      <c r="S26" s="1512">
        <v>0</v>
      </c>
      <c r="T26" s="1512">
        <v>0</v>
      </c>
      <c r="U26" s="1513">
        <v>0</v>
      </c>
      <c r="V26" s="1512">
        <v>0</v>
      </c>
      <c r="W26" s="1513">
        <v>0</v>
      </c>
      <c r="X26" s="1513">
        <v>0</v>
      </c>
      <c r="Y26" s="1512">
        <v>0</v>
      </c>
      <c r="Z26" s="1514">
        <v>0</v>
      </c>
      <c r="AA26" s="1512">
        <v>0</v>
      </c>
    </row>
    <row r="27" spans="1:27">
      <c r="A27" s="913" t="s">
        <v>372</v>
      </c>
      <c r="B27" s="1512">
        <v>0</v>
      </c>
      <c r="C27" s="1512">
        <v>0</v>
      </c>
      <c r="D27" s="1512">
        <v>0</v>
      </c>
      <c r="E27" s="1512">
        <v>0</v>
      </c>
      <c r="F27" s="1512">
        <v>0</v>
      </c>
      <c r="G27" s="1512">
        <v>0</v>
      </c>
      <c r="H27" s="1512">
        <v>0</v>
      </c>
      <c r="I27" s="1512">
        <v>0</v>
      </c>
      <c r="J27" s="1512">
        <v>0</v>
      </c>
      <c r="K27" s="1512">
        <v>0</v>
      </c>
      <c r="L27" s="1513">
        <v>0</v>
      </c>
      <c r="M27" s="1512">
        <v>0</v>
      </c>
      <c r="N27" s="1512">
        <v>0</v>
      </c>
      <c r="O27" s="1512">
        <v>0</v>
      </c>
      <c r="P27" s="1512">
        <v>0</v>
      </c>
      <c r="Q27" s="1513">
        <v>0</v>
      </c>
      <c r="R27" s="1513">
        <v>0</v>
      </c>
      <c r="S27" s="1512">
        <v>0</v>
      </c>
      <c r="T27" s="1512">
        <v>0</v>
      </c>
      <c r="U27" s="1513">
        <v>0</v>
      </c>
      <c r="V27" s="1512">
        <v>0</v>
      </c>
      <c r="W27" s="1513">
        <v>0</v>
      </c>
      <c r="X27" s="1513">
        <v>0</v>
      </c>
      <c r="Y27" s="1512">
        <v>0</v>
      </c>
      <c r="Z27" s="1514">
        <v>0</v>
      </c>
      <c r="AA27" s="1512">
        <v>0</v>
      </c>
    </row>
    <row r="28" spans="1:27">
      <c r="A28" s="913" t="s">
        <v>350</v>
      </c>
      <c r="B28" s="1512">
        <v>0</v>
      </c>
      <c r="C28" s="1512">
        <v>0</v>
      </c>
      <c r="D28" s="1512">
        <v>0</v>
      </c>
      <c r="E28" s="1512">
        <v>0</v>
      </c>
      <c r="F28" s="1512">
        <v>0</v>
      </c>
      <c r="G28" s="1512">
        <v>0</v>
      </c>
      <c r="H28" s="1512">
        <v>0</v>
      </c>
      <c r="I28" s="1512">
        <v>0</v>
      </c>
      <c r="J28" s="1512">
        <v>0</v>
      </c>
      <c r="K28" s="1512">
        <v>0</v>
      </c>
      <c r="L28" s="1513">
        <v>0</v>
      </c>
      <c r="M28" s="1512">
        <v>0</v>
      </c>
      <c r="N28" s="1512">
        <v>0</v>
      </c>
      <c r="O28" s="1512">
        <v>0</v>
      </c>
      <c r="P28" s="1512">
        <v>0</v>
      </c>
      <c r="Q28" s="1513">
        <v>0</v>
      </c>
      <c r="R28" s="1513">
        <v>0</v>
      </c>
      <c r="S28" s="1512">
        <v>0</v>
      </c>
      <c r="T28" s="1512">
        <v>0</v>
      </c>
      <c r="U28" s="1513">
        <v>0</v>
      </c>
      <c r="V28" s="1512">
        <v>0</v>
      </c>
      <c r="W28" s="1513">
        <v>0</v>
      </c>
      <c r="X28" s="1513">
        <v>0</v>
      </c>
      <c r="Y28" s="1512">
        <v>0</v>
      </c>
      <c r="Z28" s="1514">
        <v>0</v>
      </c>
      <c r="AA28" s="1512">
        <v>0</v>
      </c>
    </row>
    <row r="29" spans="1:27" s="963" customFormat="1">
      <c r="A29" s="913" t="s">
        <v>373</v>
      </c>
      <c r="B29" s="1512">
        <v>0</v>
      </c>
      <c r="C29" s="1512">
        <v>0</v>
      </c>
      <c r="D29" s="1512">
        <v>0</v>
      </c>
      <c r="E29" s="1512">
        <v>0</v>
      </c>
      <c r="F29" s="1512">
        <v>0</v>
      </c>
      <c r="G29" s="1512">
        <v>0</v>
      </c>
      <c r="H29" s="1512">
        <v>0</v>
      </c>
      <c r="I29" s="1512">
        <v>0</v>
      </c>
      <c r="J29" s="1512">
        <v>0</v>
      </c>
      <c r="K29" s="1512">
        <v>0</v>
      </c>
      <c r="L29" s="1513">
        <v>0</v>
      </c>
      <c r="M29" s="1512">
        <v>0</v>
      </c>
      <c r="N29" s="1512">
        <v>0</v>
      </c>
      <c r="O29" s="1512">
        <v>0</v>
      </c>
      <c r="P29" s="1512">
        <v>0</v>
      </c>
      <c r="Q29" s="1513">
        <v>0</v>
      </c>
      <c r="R29" s="1513">
        <v>0</v>
      </c>
      <c r="S29" s="1512">
        <v>0</v>
      </c>
      <c r="T29" s="1512">
        <v>0</v>
      </c>
      <c r="U29" s="1513">
        <v>0</v>
      </c>
      <c r="V29" s="1512">
        <v>0</v>
      </c>
      <c r="W29" s="1513">
        <v>0</v>
      </c>
      <c r="X29" s="1513">
        <v>0</v>
      </c>
      <c r="Y29" s="1512">
        <v>0</v>
      </c>
      <c r="Z29" s="1514">
        <v>0</v>
      </c>
      <c r="AA29" s="1512">
        <v>0</v>
      </c>
    </row>
    <row r="30" spans="1:27">
      <c r="A30" s="913" t="s">
        <v>374</v>
      </c>
      <c r="B30" s="1512">
        <v>0</v>
      </c>
      <c r="C30" s="1512">
        <v>0</v>
      </c>
      <c r="D30" s="1512">
        <v>0</v>
      </c>
      <c r="E30" s="1512">
        <v>0</v>
      </c>
      <c r="F30" s="1512">
        <v>0</v>
      </c>
      <c r="G30" s="1512">
        <v>0</v>
      </c>
      <c r="H30" s="1512">
        <v>0</v>
      </c>
      <c r="I30" s="1512">
        <v>0</v>
      </c>
      <c r="J30" s="1512">
        <v>0</v>
      </c>
      <c r="K30" s="1512">
        <v>0</v>
      </c>
      <c r="L30" s="1513">
        <v>0</v>
      </c>
      <c r="M30" s="1512">
        <v>0</v>
      </c>
      <c r="N30" s="1512">
        <v>0</v>
      </c>
      <c r="O30" s="1512">
        <v>0</v>
      </c>
      <c r="P30" s="1512">
        <v>0</v>
      </c>
      <c r="Q30" s="1513">
        <v>0</v>
      </c>
      <c r="R30" s="1513">
        <v>0</v>
      </c>
      <c r="S30" s="1512">
        <v>0</v>
      </c>
      <c r="T30" s="1512">
        <v>0</v>
      </c>
      <c r="U30" s="1513">
        <v>0</v>
      </c>
      <c r="V30" s="1512">
        <v>0</v>
      </c>
      <c r="W30" s="1513">
        <v>0</v>
      </c>
      <c r="X30" s="1513">
        <v>0</v>
      </c>
      <c r="Y30" s="1512">
        <v>0</v>
      </c>
      <c r="Z30" s="1514">
        <v>0</v>
      </c>
      <c r="AA30" s="1512">
        <v>0</v>
      </c>
    </row>
    <row r="31" spans="1:27">
      <c r="A31" s="913" t="s">
        <v>375</v>
      </c>
      <c r="B31" s="1512">
        <v>0</v>
      </c>
      <c r="C31" s="1512">
        <v>0</v>
      </c>
      <c r="D31" s="1512">
        <v>0</v>
      </c>
      <c r="E31" s="1512">
        <v>0</v>
      </c>
      <c r="F31" s="1512">
        <v>0</v>
      </c>
      <c r="G31" s="1512">
        <v>0</v>
      </c>
      <c r="H31" s="1512">
        <v>0</v>
      </c>
      <c r="I31" s="1512">
        <v>0</v>
      </c>
      <c r="J31" s="1512">
        <v>0</v>
      </c>
      <c r="K31" s="1512">
        <v>0</v>
      </c>
      <c r="L31" s="1513">
        <v>0</v>
      </c>
      <c r="M31" s="1512">
        <v>0</v>
      </c>
      <c r="N31" s="1512">
        <v>0</v>
      </c>
      <c r="O31" s="1512">
        <v>0</v>
      </c>
      <c r="P31" s="1512">
        <v>0</v>
      </c>
      <c r="Q31" s="1513">
        <v>0</v>
      </c>
      <c r="R31" s="1513">
        <v>0</v>
      </c>
      <c r="S31" s="1512">
        <v>0</v>
      </c>
      <c r="T31" s="1512">
        <v>0</v>
      </c>
      <c r="U31" s="1513">
        <v>0</v>
      </c>
      <c r="V31" s="1512">
        <v>0</v>
      </c>
      <c r="W31" s="1513">
        <v>0</v>
      </c>
      <c r="X31" s="1513">
        <v>0</v>
      </c>
      <c r="Y31" s="1512">
        <v>0</v>
      </c>
      <c r="Z31" s="1514">
        <v>0</v>
      </c>
      <c r="AA31" s="1512">
        <v>0</v>
      </c>
    </row>
    <row r="32" spans="1:27">
      <c r="A32" s="913" t="s">
        <v>376</v>
      </c>
      <c r="B32" s="1512">
        <v>0</v>
      </c>
      <c r="C32" s="1512">
        <v>0</v>
      </c>
      <c r="D32" s="1512">
        <v>0</v>
      </c>
      <c r="E32" s="1512">
        <v>0</v>
      </c>
      <c r="F32" s="1512">
        <v>0</v>
      </c>
      <c r="G32" s="1512">
        <v>0</v>
      </c>
      <c r="H32" s="1512">
        <v>0</v>
      </c>
      <c r="I32" s="1512">
        <v>0</v>
      </c>
      <c r="J32" s="1512">
        <v>0</v>
      </c>
      <c r="K32" s="1512">
        <v>0</v>
      </c>
      <c r="L32" s="1513">
        <v>0</v>
      </c>
      <c r="M32" s="1512">
        <v>0</v>
      </c>
      <c r="N32" s="1512">
        <v>0</v>
      </c>
      <c r="O32" s="1512">
        <v>0</v>
      </c>
      <c r="P32" s="1512">
        <v>0</v>
      </c>
      <c r="Q32" s="1513">
        <v>0</v>
      </c>
      <c r="R32" s="1513">
        <v>0</v>
      </c>
      <c r="S32" s="1512">
        <v>0</v>
      </c>
      <c r="T32" s="1512">
        <v>0</v>
      </c>
      <c r="U32" s="1513">
        <v>0</v>
      </c>
      <c r="V32" s="1512">
        <v>0</v>
      </c>
      <c r="W32" s="1513">
        <v>0</v>
      </c>
      <c r="X32" s="1513">
        <v>0</v>
      </c>
      <c r="Y32" s="1512">
        <v>0</v>
      </c>
      <c r="Z32" s="1514">
        <v>0</v>
      </c>
      <c r="AA32" s="1512">
        <v>0</v>
      </c>
    </row>
    <row r="33" spans="1:27">
      <c r="A33" s="912" t="s">
        <v>359</v>
      </c>
      <c r="B33" s="1512">
        <v>0</v>
      </c>
      <c r="C33" s="1512">
        <v>0</v>
      </c>
      <c r="D33" s="1512">
        <v>0</v>
      </c>
      <c r="E33" s="1512">
        <v>0</v>
      </c>
      <c r="F33" s="1512">
        <v>0</v>
      </c>
      <c r="G33" s="1512">
        <v>0</v>
      </c>
      <c r="H33" s="1512">
        <v>0</v>
      </c>
      <c r="I33" s="1512">
        <v>0</v>
      </c>
      <c r="J33" s="1512">
        <v>0</v>
      </c>
      <c r="K33" s="1512">
        <v>0</v>
      </c>
      <c r="L33" s="1513">
        <v>0</v>
      </c>
      <c r="M33" s="1512">
        <v>0</v>
      </c>
      <c r="N33" s="1512">
        <v>0</v>
      </c>
      <c r="O33" s="1512">
        <v>0</v>
      </c>
      <c r="P33" s="1512">
        <v>0</v>
      </c>
      <c r="Q33" s="1513">
        <v>0</v>
      </c>
      <c r="R33" s="1513">
        <v>0</v>
      </c>
      <c r="S33" s="1512">
        <v>0</v>
      </c>
      <c r="T33" s="1512">
        <v>0</v>
      </c>
      <c r="U33" s="1513">
        <v>0</v>
      </c>
      <c r="V33" s="1512">
        <v>0</v>
      </c>
      <c r="W33" s="1513">
        <v>0</v>
      </c>
      <c r="X33" s="1513">
        <v>0</v>
      </c>
      <c r="Y33" s="1512">
        <v>0</v>
      </c>
      <c r="Z33" s="1514">
        <v>0</v>
      </c>
      <c r="AA33" s="1512">
        <v>0</v>
      </c>
    </row>
    <row r="34" spans="1:27">
      <c r="A34" s="912" t="s">
        <v>377</v>
      </c>
      <c r="B34" s="1512">
        <v>0</v>
      </c>
      <c r="C34" s="1512">
        <v>0</v>
      </c>
      <c r="D34" s="1512">
        <v>0</v>
      </c>
      <c r="E34" s="1512">
        <v>0</v>
      </c>
      <c r="F34" s="1512">
        <v>0</v>
      </c>
      <c r="G34" s="1512">
        <v>0</v>
      </c>
      <c r="H34" s="1512">
        <v>0</v>
      </c>
      <c r="I34" s="1512">
        <v>0</v>
      </c>
      <c r="J34" s="1512">
        <v>0</v>
      </c>
      <c r="K34" s="1512">
        <v>0</v>
      </c>
      <c r="L34" s="1513">
        <v>0</v>
      </c>
      <c r="M34" s="1512">
        <v>0</v>
      </c>
      <c r="N34" s="1512">
        <v>0</v>
      </c>
      <c r="O34" s="1512">
        <v>0</v>
      </c>
      <c r="P34" s="1512">
        <v>0</v>
      </c>
      <c r="Q34" s="1513">
        <v>0</v>
      </c>
      <c r="R34" s="1513">
        <v>0</v>
      </c>
      <c r="S34" s="1512">
        <v>0</v>
      </c>
      <c r="T34" s="1512">
        <v>0</v>
      </c>
      <c r="U34" s="1513">
        <v>0</v>
      </c>
      <c r="V34" s="1512">
        <v>0</v>
      </c>
      <c r="W34" s="1513">
        <v>0</v>
      </c>
      <c r="X34" s="1513">
        <v>0</v>
      </c>
      <c r="Y34" s="1512">
        <v>0</v>
      </c>
      <c r="Z34" s="1514">
        <v>0</v>
      </c>
      <c r="AA34" s="1512">
        <v>0</v>
      </c>
    </row>
    <row r="35" spans="1:27" ht="13.5" thickBot="1">
      <c r="A35" s="910" t="s">
        <v>1623</v>
      </c>
      <c r="B35" s="1515">
        <v>0</v>
      </c>
      <c r="C35" s="1515">
        <v>0</v>
      </c>
      <c r="D35" s="1515">
        <v>0</v>
      </c>
      <c r="E35" s="1515">
        <v>0</v>
      </c>
      <c r="F35" s="1515">
        <v>0</v>
      </c>
      <c r="G35" s="1515">
        <v>0</v>
      </c>
      <c r="H35" s="1515">
        <v>0</v>
      </c>
      <c r="I35" s="1515">
        <v>0</v>
      </c>
      <c r="J35" s="1515">
        <v>0</v>
      </c>
      <c r="K35" s="1515">
        <v>0</v>
      </c>
      <c r="L35" s="1516">
        <v>0</v>
      </c>
      <c r="M35" s="1515">
        <v>0</v>
      </c>
      <c r="N35" s="1515">
        <v>0</v>
      </c>
      <c r="O35" s="1515">
        <v>0</v>
      </c>
      <c r="P35" s="1515">
        <v>0</v>
      </c>
      <c r="Q35" s="1516">
        <v>0</v>
      </c>
      <c r="R35" s="1516">
        <v>0</v>
      </c>
      <c r="S35" s="1515">
        <v>0</v>
      </c>
      <c r="T35" s="1515">
        <v>0</v>
      </c>
      <c r="U35" s="1516">
        <v>0</v>
      </c>
      <c r="V35" s="1515">
        <v>0</v>
      </c>
      <c r="W35" s="1516">
        <v>0</v>
      </c>
      <c r="X35" s="1516">
        <v>0</v>
      </c>
      <c r="Y35" s="1515">
        <v>0</v>
      </c>
      <c r="Z35" s="1517">
        <v>0</v>
      </c>
      <c r="AA35" s="1515">
        <v>0</v>
      </c>
    </row>
    <row r="36" spans="1:27" ht="14.25" thickBot="1">
      <c r="A36" s="962" t="s">
        <v>378</v>
      </c>
      <c r="B36" s="961">
        <f>SUM(B10:B35)</f>
        <v>0</v>
      </c>
      <c r="C36" s="961">
        <f t="shared" ref="C36:Z36" si="0">SUM(C10:C35)</f>
        <v>0</v>
      </c>
      <c r="D36" s="961">
        <f t="shared" si="0"/>
        <v>0</v>
      </c>
      <c r="E36" s="961">
        <f t="shared" si="0"/>
        <v>0</v>
      </c>
      <c r="F36" s="961">
        <f t="shared" si="0"/>
        <v>0</v>
      </c>
      <c r="G36" s="961">
        <f t="shared" si="0"/>
        <v>0</v>
      </c>
      <c r="H36" s="961">
        <f t="shared" si="0"/>
        <v>0</v>
      </c>
      <c r="I36" s="961">
        <f t="shared" si="0"/>
        <v>0</v>
      </c>
      <c r="J36" s="961">
        <f t="shared" si="0"/>
        <v>0</v>
      </c>
      <c r="K36" s="961">
        <f t="shared" si="0"/>
        <v>0</v>
      </c>
      <c r="L36" s="961">
        <f t="shared" si="0"/>
        <v>0</v>
      </c>
      <c r="M36" s="961">
        <f t="shared" si="0"/>
        <v>0</v>
      </c>
      <c r="N36" s="961">
        <f t="shared" si="0"/>
        <v>0</v>
      </c>
      <c r="O36" s="961">
        <f t="shared" si="0"/>
        <v>0</v>
      </c>
      <c r="P36" s="961">
        <f t="shared" si="0"/>
        <v>0</v>
      </c>
      <c r="Q36" s="961">
        <f t="shared" si="0"/>
        <v>0</v>
      </c>
      <c r="R36" s="961">
        <f t="shared" si="0"/>
        <v>0</v>
      </c>
      <c r="S36" s="961">
        <f t="shared" si="0"/>
        <v>0</v>
      </c>
      <c r="T36" s="961">
        <f t="shared" si="0"/>
        <v>0</v>
      </c>
      <c r="U36" s="961">
        <f t="shared" si="0"/>
        <v>0</v>
      </c>
      <c r="V36" s="961">
        <f t="shared" si="0"/>
        <v>0</v>
      </c>
      <c r="W36" s="961">
        <f t="shared" si="0"/>
        <v>0</v>
      </c>
      <c r="X36" s="961">
        <f t="shared" si="0"/>
        <v>0</v>
      </c>
      <c r="Y36" s="961">
        <f t="shared" si="0"/>
        <v>0</v>
      </c>
      <c r="Z36" s="960">
        <f t="shared" si="0"/>
        <v>0</v>
      </c>
      <c r="AA36" s="961">
        <f t="shared" ref="AA36" si="1">SUM(AA10:AA35)</f>
        <v>0</v>
      </c>
    </row>
    <row r="37" spans="1:27" ht="14.25" thickBot="1">
      <c r="A37" s="954"/>
      <c r="B37" s="959"/>
      <c r="C37" s="959"/>
      <c r="D37" s="959"/>
      <c r="E37" s="959"/>
      <c r="F37" s="959"/>
      <c r="G37" s="959"/>
      <c r="H37" s="959"/>
      <c r="I37" s="959"/>
      <c r="J37" s="959"/>
      <c r="K37" s="959"/>
      <c r="L37" s="959"/>
      <c r="M37" s="959"/>
      <c r="N37" s="959"/>
      <c r="O37" s="959"/>
      <c r="P37" s="959"/>
      <c r="Q37" s="959"/>
      <c r="R37" s="959"/>
      <c r="S37" s="959"/>
      <c r="T37" s="959"/>
      <c r="U37" s="959"/>
      <c r="V37" s="959"/>
      <c r="W37" s="959"/>
      <c r="X37" s="959"/>
      <c r="Y37" s="958"/>
      <c r="Z37" s="955"/>
    </row>
    <row r="38" spans="1:27" s="954" customFormat="1" ht="13.5">
      <c r="A38" s="957" t="s">
        <v>0</v>
      </c>
      <c r="B38" s="956" t="s">
        <v>1100</v>
      </c>
      <c r="C38" s="943"/>
      <c r="D38" s="943"/>
      <c r="E38" s="943"/>
      <c r="F38" s="955"/>
      <c r="G38" s="943"/>
      <c r="H38" s="943"/>
      <c r="I38" s="943"/>
      <c r="J38" s="943"/>
      <c r="K38" s="943"/>
      <c r="L38" s="943"/>
      <c r="M38" s="943"/>
      <c r="N38" s="943"/>
      <c r="O38" s="943"/>
      <c r="P38" s="943"/>
      <c r="Q38" s="943"/>
      <c r="R38" s="943"/>
      <c r="S38" s="943"/>
      <c r="T38" s="943"/>
      <c r="U38" s="943"/>
      <c r="V38" s="943"/>
      <c r="W38" s="943"/>
      <c r="X38" s="943"/>
    </row>
    <row r="39" spans="1:27" ht="13.5">
      <c r="A39" s="953"/>
      <c r="B39" s="952"/>
    </row>
    <row r="40" spans="1:27" ht="13.5">
      <c r="A40" s="951" t="s">
        <v>12</v>
      </c>
      <c r="B40" s="947">
        <f>-SUM(B10:AA10)+U36</f>
        <v>0</v>
      </c>
      <c r="D40" s="950"/>
      <c r="E40" s="950"/>
      <c r="F40" s="950"/>
      <c r="G40" s="950"/>
      <c r="H40" s="950"/>
    </row>
    <row r="41" spans="1:27" ht="13.5">
      <c r="A41" s="951" t="s">
        <v>39</v>
      </c>
      <c r="B41" s="947">
        <f>-SUM(B11:AA11)+B36+K36+W36+AA36</f>
        <v>0</v>
      </c>
      <c r="D41" s="950"/>
      <c r="E41" s="950"/>
      <c r="F41" s="950"/>
      <c r="G41" s="950"/>
      <c r="H41" s="950"/>
    </row>
    <row r="42" spans="1:27" ht="13.5">
      <c r="A42" s="951" t="s">
        <v>99</v>
      </c>
      <c r="B42" s="947">
        <f>-SUM(B12:AA12)+L36</f>
        <v>0</v>
      </c>
      <c r="D42" s="950"/>
      <c r="E42" s="950"/>
      <c r="F42" s="950"/>
      <c r="G42" s="950"/>
      <c r="H42" s="950"/>
    </row>
    <row r="43" spans="1:27" ht="13.5">
      <c r="A43" s="951" t="s">
        <v>132</v>
      </c>
      <c r="B43" s="947">
        <f>-SUM(B13:AA13)+E36+F36</f>
        <v>0</v>
      </c>
      <c r="D43" s="950"/>
      <c r="E43" s="950"/>
      <c r="F43" s="950"/>
      <c r="G43" s="950"/>
      <c r="H43" s="950"/>
    </row>
    <row r="44" spans="1:27" ht="13.5">
      <c r="A44" s="951" t="s">
        <v>444</v>
      </c>
      <c r="B44" s="947">
        <f>-SUM(B14:AA14)+H36+I36+P36</f>
        <v>0</v>
      </c>
      <c r="D44" s="950"/>
      <c r="E44" s="950"/>
      <c r="F44" s="950"/>
      <c r="G44" s="950"/>
      <c r="H44" s="950"/>
    </row>
    <row r="45" spans="1:27" ht="13.5">
      <c r="A45" s="951" t="s">
        <v>224</v>
      </c>
      <c r="B45" s="947">
        <f>-SUM(B15:AA15)+Y36+Z36</f>
        <v>0</v>
      </c>
      <c r="D45" s="950"/>
      <c r="E45" s="950"/>
      <c r="F45" s="950"/>
      <c r="G45" s="950"/>
      <c r="H45" s="950"/>
    </row>
    <row r="46" spans="1:27" ht="13.5">
      <c r="A46" s="951" t="s">
        <v>92</v>
      </c>
      <c r="B46" s="947">
        <f>-SUM(B16:AA16)</f>
        <v>0</v>
      </c>
      <c r="D46" s="950"/>
      <c r="E46" s="950"/>
      <c r="F46" s="950"/>
      <c r="G46" s="950"/>
      <c r="H46" s="950"/>
    </row>
    <row r="47" spans="1:27" ht="13.5">
      <c r="A47" s="951" t="s">
        <v>173</v>
      </c>
      <c r="B47" s="947">
        <f>-SUM(B17:AA17)+C36</f>
        <v>0</v>
      </c>
      <c r="D47" s="950"/>
      <c r="E47" s="950"/>
      <c r="F47" s="950"/>
      <c r="G47" s="950"/>
      <c r="H47" s="950"/>
    </row>
    <row r="48" spans="1:27" ht="13.5">
      <c r="A48" s="951" t="s">
        <v>186</v>
      </c>
      <c r="B48" s="947">
        <f>-SUM(B18:AA18)+G36</f>
        <v>0</v>
      </c>
      <c r="D48" s="950"/>
      <c r="E48" s="950"/>
      <c r="F48" s="950"/>
      <c r="G48" s="950"/>
      <c r="H48" s="950"/>
    </row>
    <row r="49" spans="1:8" ht="13.5">
      <c r="A49" s="951" t="s">
        <v>206</v>
      </c>
      <c r="B49" s="947">
        <f>-SUM(B19:AA19)+D36</f>
        <v>0</v>
      </c>
      <c r="D49" s="950"/>
      <c r="E49" s="950"/>
      <c r="F49" s="950"/>
      <c r="G49" s="950"/>
      <c r="H49" s="950"/>
    </row>
    <row r="50" spans="1:8" ht="13.5">
      <c r="A50" s="951" t="s">
        <v>217</v>
      </c>
      <c r="B50" s="947">
        <f>-SUM(B20:AA20)</f>
        <v>0</v>
      </c>
      <c r="D50" s="950"/>
      <c r="E50" s="950"/>
      <c r="F50" s="950"/>
      <c r="G50" s="950"/>
      <c r="H50" s="950"/>
    </row>
    <row r="51" spans="1:8" ht="13.5">
      <c r="A51" s="951" t="s">
        <v>314</v>
      </c>
      <c r="B51" s="947">
        <f>-SUM(B21:AA21)+M36+N36+O36+S36+T36+J36</f>
        <v>0</v>
      </c>
      <c r="D51" s="950"/>
      <c r="E51" s="950"/>
      <c r="F51" s="950"/>
      <c r="G51" s="950"/>
      <c r="H51" s="950"/>
    </row>
    <row r="52" spans="1:8" ht="13.5">
      <c r="A52" s="951" t="s">
        <v>268</v>
      </c>
      <c r="B52" s="947">
        <f>-SUM(B22:AA22)</f>
        <v>0</v>
      </c>
      <c r="D52" s="950"/>
      <c r="E52" s="950"/>
      <c r="F52" s="950"/>
      <c r="G52" s="950"/>
      <c r="H52" s="950"/>
    </row>
    <row r="53" spans="1:8" ht="13.5">
      <c r="A53" s="948" t="s">
        <v>279</v>
      </c>
      <c r="B53" s="949">
        <f>-SUM(B23:AA23)+R36+Q36+X36</f>
        <v>0</v>
      </c>
    </row>
    <row r="54" spans="1:8" ht="13.5">
      <c r="A54" s="948" t="s">
        <v>371</v>
      </c>
      <c r="B54" s="947">
        <f>-SUM(B24:AA24)</f>
        <v>0</v>
      </c>
    </row>
    <row r="55" spans="1:8">
      <c r="A55" s="913" t="s">
        <v>815</v>
      </c>
      <c r="B55" s="947">
        <f>-SUM(B25:AA25)</f>
        <v>0</v>
      </c>
    </row>
    <row r="56" spans="1:8">
      <c r="A56" s="913" t="s">
        <v>311</v>
      </c>
      <c r="B56" s="947">
        <f>-SUM(B26:AA26)</f>
        <v>0</v>
      </c>
    </row>
    <row r="57" spans="1:8">
      <c r="A57" s="913" t="s">
        <v>372</v>
      </c>
      <c r="B57" s="947">
        <f>-SUM(B27:AA27)</f>
        <v>0</v>
      </c>
    </row>
    <row r="58" spans="1:8">
      <c r="A58" s="913" t="s">
        <v>350</v>
      </c>
      <c r="B58" s="947">
        <f>-SUM(B28:AA28)+V36</f>
        <v>0</v>
      </c>
    </row>
    <row r="59" spans="1:8">
      <c r="A59" s="913" t="s">
        <v>373</v>
      </c>
      <c r="B59" s="947">
        <f t="shared" ref="B59:B65" si="2">-SUM(B29:AA29)</f>
        <v>0</v>
      </c>
    </row>
    <row r="60" spans="1:8">
      <c r="A60" s="913" t="s">
        <v>374</v>
      </c>
      <c r="B60" s="947">
        <f t="shared" si="2"/>
        <v>0</v>
      </c>
    </row>
    <row r="61" spans="1:8">
      <c r="A61" s="913" t="s">
        <v>375</v>
      </c>
      <c r="B61" s="947">
        <f t="shared" si="2"/>
        <v>0</v>
      </c>
    </row>
    <row r="62" spans="1:8">
      <c r="A62" s="913" t="s">
        <v>376</v>
      </c>
      <c r="B62" s="947">
        <f t="shared" si="2"/>
        <v>0</v>
      </c>
    </row>
    <row r="63" spans="1:8">
      <c r="A63" s="912" t="s">
        <v>359</v>
      </c>
      <c r="B63" s="947">
        <f t="shared" si="2"/>
        <v>0</v>
      </c>
    </row>
    <row r="64" spans="1:8">
      <c r="A64" s="912" t="s">
        <v>377</v>
      </c>
      <c r="B64" s="947">
        <f t="shared" si="2"/>
        <v>0</v>
      </c>
    </row>
    <row r="65" spans="1:23" ht="13.5" thickBot="1">
      <c r="A65" s="910" t="s">
        <v>1623</v>
      </c>
      <c r="B65" s="947">
        <f t="shared" si="2"/>
        <v>0</v>
      </c>
    </row>
    <row r="66" spans="1:23" ht="14.25" thickBot="1">
      <c r="A66" s="946" t="s">
        <v>378</v>
      </c>
      <c r="B66" s="945">
        <f>SUM(B40:B65)</f>
        <v>0</v>
      </c>
    </row>
    <row r="67" spans="1:23">
      <c r="B67" s="1458"/>
      <c r="C67" s="944"/>
      <c r="D67" s="944"/>
      <c r="E67" s="944"/>
      <c r="F67" s="944"/>
      <c r="G67" s="944"/>
      <c r="H67" s="944"/>
      <c r="I67" s="944"/>
      <c r="J67" s="944"/>
      <c r="K67" s="944"/>
      <c r="L67" s="944"/>
      <c r="M67" s="944"/>
      <c r="N67" s="944"/>
      <c r="O67" s="944"/>
      <c r="P67" s="944"/>
      <c r="Q67" s="944"/>
      <c r="R67" s="1479" t="s">
        <v>1605</v>
      </c>
      <c r="S67" s="944"/>
      <c r="T67" s="944"/>
      <c r="U67" s="944"/>
      <c r="V67" s="944"/>
    </row>
    <row r="68" spans="1:23">
      <c r="A68" s="1478"/>
      <c r="B68" s="1478"/>
      <c r="C68" s="1478"/>
      <c r="D68" s="1478"/>
      <c r="E68" s="1478"/>
      <c r="F68" s="1478"/>
      <c r="G68" s="1478"/>
      <c r="H68" s="1478"/>
      <c r="I68" s="1478"/>
      <c r="J68" s="1478"/>
      <c r="K68" s="1478"/>
      <c r="L68" s="1478"/>
      <c r="M68" s="1478"/>
      <c r="N68" s="1478"/>
      <c r="O68" s="1478"/>
      <c r="P68" s="1478"/>
      <c r="Q68" s="1478"/>
      <c r="R68" s="1478"/>
      <c r="S68" s="1478"/>
      <c r="T68" s="1478"/>
      <c r="U68" s="1478"/>
      <c r="V68" s="1478"/>
      <c r="W68" s="461"/>
    </row>
    <row r="69" spans="1:23">
      <c r="A69" s="1478"/>
      <c r="B69" s="1478"/>
      <c r="C69" s="1478"/>
      <c r="D69" s="1478"/>
      <c r="E69" s="1478"/>
      <c r="F69" s="1478"/>
      <c r="G69" s="1478"/>
      <c r="H69" s="1478"/>
      <c r="I69" s="1478"/>
      <c r="J69" s="1478"/>
      <c r="K69" s="1478"/>
      <c r="L69" s="1478"/>
      <c r="M69" s="1478"/>
      <c r="N69" s="1478"/>
      <c r="O69" s="1478"/>
      <c r="P69" s="1478"/>
      <c r="Q69" s="1478"/>
      <c r="R69" s="1478"/>
      <c r="S69" s="1478"/>
      <c r="T69" s="1478"/>
      <c r="U69" s="1478"/>
      <c r="V69" s="1478"/>
      <c r="W69" s="461"/>
    </row>
    <row r="70" spans="1:23">
      <c r="A70" s="1478"/>
      <c r="B70" s="1478"/>
      <c r="C70" s="1478"/>
      <c r="D70" s="1478"/>
      <c r="E70" s="1478"/>
      <c r="F70" s="1478"/>
      <c r="G70" s="1478"/>
      <c r="H70" s="1478"/>
      <c r="I70" s="1478"/>
      <c r="J70" s="1478"/>
      <c r="K70" s="1478"/>
      <c r="L70" s="1478"/>
      <c r="M70" s="1478"/>
      <c r="N70" s="1478"/>
      <c r="O70" s="1478"/>
      <c r="P70" s="1478"/>
      <c r="Q70" s="1478"/>
      <c r="R70" s="1478"/>
      <c r="S70" s="1478"/>
      <c r="T70" s="1478"/>
      <c r="U70" s="1478"/>
      <c r="V70" s="1478"/>
      <c r="W70" s="461"/>
    </row>
    <row r="71" spans="1:23">
      <c r="A71" s="1478"/>
      <c r="B71" s="1478"/>
      <c r="C71" s="1478"/>
      <c r="D71" s="1478"/>
      <c r="E71" s="1478"/>
      <c r="F71" s="1478"/>
      <c r="G71" s="1478"/>
      <c r="H71" s="1478"/>
      <c r="I71" s="1478"/>
      <c r="J71" s="1478"/>
      <c r="K71" s="1478"/>
      <c r="L71" s="1478"/>
      <c r="M71" s="1478"/>
      <c r="N71" s="1478"/>
      <c r="O71" s="1478"/>
      <c r="P71" s="1478"/>
      <c r="Q71" s="1478"/>
      <c r="R71" s="1478"/>
      <c r="S71" s="1478"/>
      <c r="T71" s="1478"/>
      <c r="U71" s="1478"/>
      <c r="V71" s="1478"/>
      <c r="W71" s="461"/>
    </row>
    <row r="72" spans="1:23">
      <c r="A72" s="1478"/>
      <c r="B72" s="1478"/>
      <c r="C72" s="1478"/>
      <c r="D72" s="1478"/>
      <c r="E72" s="1478"/>
      <c r="F72" s="1478"/>
      <c r="G72" s="1478"/>
      <c r="H72" s="1478"/>
      <c r="I72" s="1478"/>
      <c r="J72" s="1478"/>
      <c r="K72" s="1478"/>
      <c r="L72" s="1478"/>
      <c r="M72" s="1478"/>
      <c r="N72" s="1478"/>
      <c r="O72" s="1478"/>
      <c r="P72" s="1478"/>
      <c r="Q72" s="1478"/>
      <c r="R72" s="1478"/>
      <c r="S72" s="1478"/>
      <c r="T72" s="1478"/>
      <c r="U72" s="1478"/>
      <c r="V72" s="1478"/>
      <c r="W72" s="461"/>
    </row>
    <row r="73" spans="1:23">
      <c r="A73" s="1478"/>
      <c r="B73" s="1478"/>
      <c r="C73" s="1478"/>
      <c r="D73" s="1478"/>
      <c r="E73" s="1478"/>
      <c r="F73" s="1478"/>
      <c r="G73" s="1478"/>
      <c r="H73" s="1478"/>
      <c r="I73" s="1478"/>
      <c r="J73" s="1478"/>
      <c r="K73" s="1478"/>
      <c r="L73" s="1478"/>
      <c r="M73" s="1478"/>
      <c r="N73" s="1478"/>
      <c r="O73" s="1478"/>
      <c r="P73" s="1478"/>
      <c r="Q73" s="1478"/>
      <c r="R73" s="1478"/>
      <c r="S73" s="1478"/>
      <c r="T73" s="1478"/>
      <c r="U73" s="1478"/>
      <c r="V73" s="1478"/>
      <c r="W73" s="461"/>
    </row>
    <row r="74" spans="1:23">
      <c r="A74" s="1478"/>
      <c r="B74" s="1478"/>
      <c r="C74" s="1478"/>
      <c r="D74" s="1478"/>
      <c r="E74" s="1478"/>
      <c r="F74" s="1478"/>
      <c r="G74" s="1478"/>
      <c r="H74" s="1478"/>
      <c r="I74" s="1478"/>
      <c r="J74" s="1478"/>
      <c r="K74" s="1478"/>
      <c r="L74" s="1478"/>
      <c r="M74" s="1478"/>
      <c r="N74" s="1478"/>
      <c r="O74" s="1478"/>
      <c r="P74" s="1478"/>
      <c r="Q74" s="1478"/>
      <c r="R74" s="1478"/>
      <c r="S74" s="1478"/>
      <c r="T74" s="1478"/>
      <c r="U74" s="1478"/>
      <c r="V74" s="1478"/>
      <c r="W74" s="461"/>
    </row>
    <row r="75" spans="1:23">
      <c r="A75" s="1478"/>
      <c r="B75" s="1478"/>
      <c r="C75" s="1478"/>
      <c r="D75" s="1478"/>
      <c r="E75" s="1478"/>
      <c r="F75" s="1478"/>
      <c r="G75" s="1478"/>
      <c r="H75" s="1478"/>
      <c r="I75" s="1478"/>
      <c r="J75" s="1478"/>
      <c r="K75" s="1478"/>
      <c r="L75" s="1478"/>
      <c r="M75" s="1478"/>
      <c r="N75" s="1478"/>
      <c r="O75" s="1478"/>
      <c r="P75" s="1478"/>
      <c r="Q75" s="1478"/>
      <c r="R75" s="1478"/>
      <c r="S75" s="1478"/>
      <c r="T75" s="1478"/>
      <c r="U75" s="1478"/>
      <c r="V75" s="1478"/>
      <c r="W75" s="461"/>
    </row>
    <row r="76" spans="1:23">
      <c r="A76" s="1478"/>
      <c r="B76" s="1478"/>
      <c r="C76" s="1478"/>
      <c r="D76" s="1478"/>
      <c r="E76" s="1478"/>
      <c r="F76" s="1478"/>
      <c r="G76" s="1478"/>
      <c r="H76" s="1478"/>
      <c r="I76" s="1478"/>
      <c r="J76" s="1478"/>
      <c r="K76" s="1478"/>
      <c r="L76" s="1478"/>
      <c r="M76" s="1478"/>
      <c r="N76" s="1478"/>
      <c r="O76" s="1478"/>
      <c r="P76" s="1478"/>
      <c r="Q76" s="1478"/>
      <c r="R76" s="1478"/>
      <c r="S76" s="1478"/>
      <c r="T76" s="1478"/>
      <c r="U76" s="1478"/>
      <c r="V76" s="1478"/>
      <c r="W76" s="461"/>
    </row>
    <row r="77" spans="1:23">
      <c r="A77" s="1478"/>
      <c r="B77" s="1478"/>
      <c r="C77" s="1478"/>
      <c r="D77" s="1478"/>
      <c r="E77" s="1478"/>
      <c r="F77" s="1478"/>
      <c r="G77" s="1478"/>
      <c r="H77" s="1478"/>
      <c r="I77" s="1478"/>
      <c r="J77" s="1478"/>
      <c r="K77" s="1478"/>
      <c r="L77" s="1478"/>
      <c r="M77" s="1478"/>
      <c r="N77" s="1478"/>
      <c r="O77" s="1478"/>
      <c r="P77" s="1478"/>
      <c r="Q77" s="1478"/>
      <c r="R77" s="1478"/>
      <c r="S77" s="1478"/>
      <c r="T77" s="1478"/>
      <c r="U77" s="1478"/>
      <c r="V77" s="1478"/>
      <c r="W77" s="461"/>
    </row>
    <row r="78" spans="1:23">
      <c r="A78" s="1478"/>
      <c r="B78" s="1478"/>
      <c r="C78" s="1478"/>
      <c r="D78" s="1478"/>
      <c r="E78" s="1478"/>
      <c r="F78" s="1478"/>
      <c r="G78" s="1478"/>
      <c r="H78" s="1478"/>
      <c r="I78" s="1478"/>
      <c r="J78" s="1478"/>
      <c r="K78" s="1478"/>
      <c r="L78" s="1478"/>
      <c r="M78" s="1478"/>
      <c r="N78" s="1478"/>
      <c r="O78" s="1478"/>
      <c r="P78" s="1478"/>
      <c r="Q78" s="1478"/>
      <c r="R78" s="1478"/>
      <c r="S78" s="1478"/>
      <c r="T78" s="1478"/>
      <c r="U78" s="1478"/>
      <c r="V78" s="1478"/>
      <c r="W78" s="461"/>
    </row>
    <row r="79" spans="1:23">
      <c r="A79" s="1478"/>
      <c r="B79" s="1478"/>
      <c r="C79" s="1478"/>
      <c r="D79" s="1478"/>
      <c r="E79" s="1478"/>
      <c r="F79" s="1478"/>
      <c r="G79" s="1478"/>
      <c r="H79" s="1478"/>
      <c r="I79" s="1478"/>
      <c r="J79" s="1478"/>
      <c r="K79" s="1478"/>
      <c r="L79" s="1478"/>
      <c r="M79" s="1478"/>
      <c r="N79" s="1478"/>
      <c r="O79" s="1478"/>
      <c r="P79" s="1478"/>
      <c r="Q79" s="1478"/>
      <c r="R79" s="1478"/>
      <c r="S79" s="1478"/>
      <c r="T79" s="1478"/>
      <c r="U79" s="1478"/>
      <c r="V79" s="1478"/>
      <c r="W79" s="461"/>
    </row>
    <row r="80" spans="1:23">
      <c r="A80" s="1478"/>
      <c r="B80" s="1478"/>
      <c r="C80" s="1478"/>
      <c r="D80" s="1478"/>
      <c r="E80" s="1478"/>
      <c r="F80" s="1478"/>
      <c r="G80" s="1478"/>
      <c r="H80" s="1478"/>
      <c r="I80" s="1478"/>
      <c r="J80" s="1478"/>
      <c r="K80" s="1478"/>
      <c r="L80" s="1478"/>
      <c r="M80" s="1478"/>
      <c r="N80" s="1478"/>
      <c r="O80" s="1478"/>
      <c r="P80" s="1478"/>
      <c r="Q80" s="1478"/>
      <c r="R80" s="1478"/>
      <c r="S80" s="1478"/>
      <c r="T80" s="1478"/>
      <c r="U80" s="1478"/>
      <c r="V80" s="1478"/>
      <c r="W80" s="461"/>
    </row>
    <row r="81" spans="1:23">
      <c r="A81" s="1478"/>
      <c r="B81" s="1478"/>
      <c r="C81" s="1478"/>
      <c r="D81" s="1478"/>
      <c r="E81" s="1478"/>
      <c r="F81" s="1478"/>
      <c r="G81" s="1478"/>
      <c r="H81" s="1478"/>
      <c r="I81" s="1478"/>
      <c r="J81" s="1478"/>
      <c r="K81" s="1478"/>
      <c r="L81" s="1478"/>
      <c r="M81" s="1478"/>
      <c r="N81" s="1478"/>
      <c r="O81" s="1478"/>
      <c r="P81" s="1478"/>
      <c r="Q81" s="1478"/>
      <c r="R81" s="1478"/>
      <c r="S81" s="1478"/>
      <c r="T81" s="1478"/>
      <c r="U81" s="1478"/>
      <c r="V81" s="1478"/>
      <c r="W81" s="461"/>
    </row>
    <row r="82" spans="1:23">
      <c r="A82" s="1478"/>
      <c r="B82" s="1478"/>
      <c r="C82" s="1478"/>
      <c r="D82" s="1478"/>
      <c r="E82" s="1478"/>
      <c r="F82" s="1478"/>
      <c r="G82" s="1478"/>
      <c r="H82" s="1478"/>
      <c r="I82" s="1478"/>
      <c r="J82" s="1478"/>
      <c r="K82" s="1478"/>
      <c r="L82" s="1478"/>
      <c r="M82" s="1478"/>
      <c r="N82" s="1478"/>
      <c r="O82" s="1478"/>
      <c r="P82" s="1478"/>
      <c r="Q82" s="1478"/>
      <c r="R82" s="1478"/>
      <c r="S82" s="1478"/>
      <c r="T82" s="1478"/>
      <c r="U82" s="1478"/>
      <c r="V82" s="1478"/>
      <c r="W82" s="461"/>
    </row>
    <row r="83" spans="1:23">
      <c r="A83" s="1478"/>
      <c r="B83" s="1478"/>
      <c r="C83" s="1478"/>
      <c r="D83" s="1478"/>
      <c r="E83" s="1478"/>
      <c r="F83" s="1478"/>
      <c r="G83" s="1478"/>
      <c r="H83" s="1478"/>
      <c r="I83" s="1478"/>
      <c r="J83" s="1478"/>
      <c r="K83" s="1478"/>
      <c r="L83" s="1478"/>
      <c r="M83" s="1478"/>
      <c r="N83" s="1478"/>
      <c r="O83" s="1478"/>
      <c r="P83" s="1478"/>
      <c r="Q83" s="1478"/>
      <c r="R83" s="1478"/>
      <c r="S83" s="1478"/>
      <c r="T83" s="1478"/>
      <c r="U83" s="1478"/>
      <c r="V83" s="1478"/>
      <c r="W83" s="461"/>
    </row>
    <row r="84" spans="1:23">
      <c r="A84" s="1478"/>
      <c r="B84" s="1478"/>
      <c r="C84" s="1478"/>
      <c r="D84" s="1478"/>
      <c r="E84" s="1478"/>
      <c r="F84" s="1478"/>
      <c r="G84" s="1478"/>
      <c r="H84" s="1478"/>
      <c r="I84" s="1478"/>
      <c r="J84" s="1478"/>
      <c r="K84" s="1478"/>
      <c r="L84" s="1478"/>
      <c r="M84" s="1478"/>
      <c r="N84" s="1478"/>
      <c r="O84" s="1478"/>
      <c r="P84" s="1478"/>
      <c r="Q84" s="1478"/>
      <c r="R84" s="1478"/>
      <c r="S84" s="1478"/>
      <c r="T84" s="1478"/>
      <c r="U84" s="1478"/>
      <c r="V84" s="1478"/>
      <c r="W84" s="461"/>
    </row>
    <row r="85" spans="1:23">
      <c r="A85" s="1478"/>
      <c r="B85" s="1478"/>
      <c r="C85" s="1478"/>
      <c r="D85" s="1478"/>
      <c r="E85" s="1478"/>
      <c r="F85" s="1478"/>
      <c r="G85" s="1478"/>
      <c r="H85" s="1478"/>
      <c r="I85" s="1478"/>
      <c r="J85" s="1478"/>
      <c r="K85" s="1478"/>
      <c r="L85" s="1478"/>
      <c r="M85" s="1478"/>
      <c r="N85" s="1478"/>
      <c r="O85" s="1478"/>
      <c r="P85" s="1478"/>
      <c r="Q85" s="1478"/>
      <c r="R85" s="1478"/>
      <c r="S85" s="1478"/>
      <c r="T85" s="1478"/>
      <c r="U85" s="1478"/>
      <c r="V85" s="1478"/>
      <c r="W85" s="461"/>
    </row>
    <row r="86" spans="1:23">
      <c r="A86" s="1478"/>
      <c r="B86" s="1478"/>
      <c r="C86" s="1478"/>
      <c r="D86" s="1478"/>
      <c r="E86" s="1478"/>
      <c r="F86" s="1478"/>
      <c r="G86" s="1478"/>
      <c r="H86" s="1478"/>
      <c r="I86" s="1478"/>
      <c r="J86" s="1478"/>
      <c r="K86" s="1478"/>
      <c r="L86" s="1478"/>
      <c r="M86" s="1478"/>
      <c r="N86" s="1478"/>
      <c r="O86" s="1478"/>
      <c r="P86" s="1478"/>
      <c r="Q86" s="1478"/>
      <c r="R86" s="1478"/>
      <c r="S86" s="1478"/>
      <c r="T86" s="1478"/>
      <c r="U86" s="1478"/>
      <c r="V86" s="1478"/>
      <c r="W86" s="461"/>
    </row>
    <row r="87" spans="1:23">
      <c r="A87" s="1478"/>
      <c r="B87" s="1478"/>
      <c r="C87" s="1478"/>
      <c r="D87" s="1478"/>
      <c r="E87" s="1478"/>
      <c r="F87" s="1478"/>
      <c r="G87" s="1478"/>
      <c r="H87" s="1478"/>
      <c r="I87" s="1478"/>
      <c r="J87" s="1478"/>
      <c r="K87" s="1478"/>
      <c r="L87" s="1478"/>
      <c r="M87" s="1478"/>
      <c r="N87" s="1478"/>
      <c r="O87" s="1478"/>
      <c r="P87" s="1478"/>
      <c r="Q87" s="1478"/>
      <c r="R87" s="1478"/>
      <c r="S87" s="1478"/>
      <c r="T87" s="1478"/>
      <c r="U87" s="1478"/>
      <c r="V87" s="1478"/>
      <c r="W87" s="461"/>
    </row>
    <row r="88" spans="1:23">
      <c r="A88" s="1478"/>
      <c r="B88" s="1478"/>
      <c r="C88" s="1478"/>
      <c r="D88" s="1478"/>
      <c r="E88" s="1478"/>
      <c r="F88" s="1478"/>
      <c r="G88" s="1478"/>
      <c r="H88" s="1478"/>
      <c r="I88" s="1478"/>
      <c r="J88" s="1478"/>
      <c r="K88" s="1478"/>
      <c r="L88" s="1478"/>
      <c r="M88" s="1478"/>
      <c r="N88" s="1478"/>
      <c r="O88" s="1478"/>
      <c r="P88" s="1478"/>
      <c r="Q88" s="1478"/>
      <c r="R88" s="1478"/>
      <c r="S88" s="1478"/>
      <c r="T88" s="1478"/>
      <c r="U88" s="1478"/>
      <c r="V88" s="1478"/>
      <c r="W88" s="461"/>
    </row>
    <row r="89" spans="1:23">
      <c r="A89" s="1478"/>
      <c r="B89" s="1478"/>
      <c r="C89" s="1478"/>
      <c r="D89" s="1478"/>
      <c r="E89" s="1478"/>
      <c r="F89" s="1478"/>
      <c r="G89" s="1478"/>
      <c r="H89" s="1478"/>
      <c r="I89" s="1478"/>
      <c r="J89" s="1478"/>
      <c r="K89" s="1478"/>
      <c r="L89" s="1478"/>
      <c r="M89" s="1478"/>
      <c r="N89" s="1478"/>
      <c r="O89" s="1478"/>
      <c r="P89" s="1478"/>
      <c r="Q89" s="1478"/>
      <c r="R89" s="1478"/>
      <c r="S89" s="1478"/>
      <c r="T89" s="1478"/>
      <c r="U89" s="1478"/>
      <c r="V89" s="1478"/>
      <c r="W89" s="461"/>
    </row>
    <row r="90" spans="1:23">
      <c r="A90" s="1478"/>
      <c r="B90" s="1478"/>
      <c r="C90" s="1478"/>
      <c r="D90" s="1478"/>
      <c r="E90" s="1478"/>
      <c r="F90" s="1478"/>
      <c r="G90" s="1478"/>
      <c r="H90" s="1478"/>
      <c r="I90" s="1478"/>
      <c r="J90" s="1478"/>
      <c r="K90" s="1478"/>
      <c r="L90" s="1478"/>
      <c r="M90" s="1478"/>
      <c r="N90" s="1478"/>
      <c r="O90" s="1478"/>
      <c r="P90" s="1478"/>
      <c r="Q90" s="1478"/>
      <c r="R90" s="1478"/>
      <c r="S90" s="1478"/>
      <c r="T90" s="1478"/>
      <c r="U90" s="1478"/>
      <c r="V90" s="1478"/>
      <c r="W90" s="461"/>
    </row>
    <row r="91" spans="1:23">
      <c r="A91" s="1478"/>
      <c r="B91" s="1478"/>
      <c r="C91" s="1478"/>
      <c r="D91" s="1478"/>
      <c r="E91" s="1478"/>
      <c r="F91" s="1478"/>
      <c r="G91" s="1478"/>
      <c r="H91" s="1478"/>
      <c r="I91" s="1478"/>
      <c r="J91" s="1478"/>
      <c r="K91" s="1478"/>
      <c r="L91" s="1478"/>
      <c r="M91" s="1478"/>
      <c r="N91" s="1478"/>
      <c r="O91" s="1478"/>
      <c r="P91" s="1478"/>
      <c r="Q91" s="1478"/>
      <c r="R91" s="1478"/>
      <c r="S91" s="1478"/>
      <c r="T91" s="1478"/>
      <c r="U91" s="1478"/>
      <c r="V91" s="1478"/>
      <c r="W91" s="461"/>
    </row>
    <row r="92" spans="1:23">
      <c r="A92" s="1478"/>
      <c r="B92" s="1478"/>
      <c r="C92" s="1478"/>
      <c r="D92" s="1478"/>
      <c r="E92" s="1478"/>
      <c r="F92" s="1478"/>
      <c r="G92" s="1478"/>
      <c r="H92" s="1478"/>
      <c r="I92" s="1478"/>
      <c r="J92" s="1478"/>
      <c r="K92" s="1478"/>
      <c r="L92" s="1478"/>
      <c r="M92" s="1478"/>
      <c r="N92" s="1478"/>
      <c r="O92" s="1478"/>
      <c r="P92" s="1478"/>
      <c r="Q92" s="1478"/>
      <c r="R92" s="1478"/>
      <c r="S92" s="1478"/>
      <c r="T92" s="1478"/>
      <c r="U92" s="1478"/>
      <c r="V92" s="1478"/>
      <c r="W92" s="461"/>
    </row>
    <row r="93" spans="1:23">
      <c r="A93" s="1478"/>
      <c r="B93" s="1478"/>
      <c r="C93" s="1478"/>
      <c r="D93" s="1478"/>
      <c r="E93" s="1478"/>
      <c r="F93" s="1478"/>
      <c r="G93" s="1478"/>
      <c r="H93" s="1478"/>
      <c r="I93" s="1478"/>
      <c r="J93" s="1478"/>
      <c r="K93" s="1478"/>
      <c r="L93" s="1478"/>
      <c r="M93" s="1478"/>
      <c r="N93" s="1478"/>
      <c r="O93" s="1478"/>
      <c r="P93" s="1478"/>
      <c r="Q93" s="1478"/>
      <c r="R93" s="1478"/>
      <c r="S93" s="1478"/>
      <c r="T93" s="1478"/>
      <c r="U93" s="1478"/>
      <c r="V93" s="1478"/>
      <c r="W93" s="461"/>
    </row>
    <row r="94" spans="1:23">
      <c r="A94" s="1478"/>
      <c r="B94" s="1478"/>
      <c r="C94" s="1478"/>
      <c r="D94" s="1478"/>
      <c r="E94" s="1478"/>
      <c r="F94" s="1478"/>
      <c r="G94" s="1478"/>
      <c r="H94" s="1478"/>
      <c r="I94" s="1478"/>
      <c r="J94" s="1478"/>
      <c r="K94" s="1478"/>
      <c r="L94" s="1478"/>
      <c r="M94" s="1478"/>
      <c r="N94" s="1478"/>
      <c r="O94" s="1478"/>
      <c r="P94" s="1478"/>
      <c r="Q94" s="1478"/>
      <c r="R94" s="1478"/>
      <c r="S94" s="1478"/>
      <c r="T94" s="1478"/>
      <c r="U94" s="1478"/>
      <c r="V94" s="1478"/>
    </row>
  </sheetData>
  <mergeCells count="2">
    <mergeCell ref="A6:Z6"/>
    <mergeCell ref="A3:Z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65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1"/>
  <sheetViews>
    <sheetView showGridLines="0" view="pageBreakPreview" topLeftCell="A40" zoomScale="75" zoomScaleNormal="75" workbookViewId="0">
      <selection activeCell="E51" sqref="E51:E76"/>
    </sheetView>
  </sheetViews>
  <sheetFormatPr defaultColWidth="11.42578125" defaultRowHeight="12"/>
  <cols>
    <col min="1" max="1" width="30" style="970" customWidth="1"/>
    <col min="2" max="2" width="21" style="970" customWidth="1"/>
    <col min="3" max="3" width="23" style="970" customWidth="1"/>
    <col min="4" max="4" width="23.42578125" style="970" customWidth="1"/>
    <col min="5" max="7" width="21.28515625" style="970" customWidth="1"/>
    <col min="8" max="8" width="17.7109375" style="970" customWidth="1"/>
    <col min="9" max="9" width="20.85546875" style="970" customWidth="1"/>
    <col min="10" max="10" width="17.28515625" style="970" customWidth="1"/>
    <col min="11" max="11" width="21.140625" style="970" customWidth="1"/>
    <col min="12" max="12" width="20.5703125" style="970" customWidth="1"/>
    <col min="13" max="13" width="19.7109375" style="970" customWidth="1"/>
    <col min="14" max="16384" width="11.42578125" style="970"/>
  </cols>
  <sheetData>
    <row r="1" spans="1:28" ht="15">
      <c r="A1" s="2312"/>
      <c r="B1" s="2312"/>
      <c r="C1" s="2312"/>
      <c r="D1" s="2312"/>
      <c r="E1" s="2312"/>
      <c r="F1" s="2312"/>
      <c r="G1" s="2312"/>
      <c r="H1" s="2312"/>
      <c r="I1" s="1028"/>
      <c r="T1" s="2311"/>
      <c r="U1" s="2311"/>
      <c r="V1" s="2311"/>
      <c r="W1" s="2311"/>
      <c r="X1" s="2311"/>
      <c r="Y1" s="2311"/>
      <c r="Z1" s="2311"/>
      <c r="AA1" s="2311"/>
    </row>
    <row r="2" spans="1:28" ht="12.75">
      <c r="A2" s="2270"/>
      <c r="B2" s="2270"/>
      <c r="C2" s="2270"/>
      <c r="D2" s="2270"/>
      <c r="E2" s="2270"/>
      <c r="F2" s="2270"/>
      <c r="G2" s="2270"/>
      <c r="H2" s="2270"/>
      <c r="J2" s="596"/>
      <c r="K2" s="596"/>
      <c r="L2" s="596"/>
      <c r="M2" s="596"/>
      <c r="N2" s="596"/>
      <c r="O2" s="596"/>
      <c r="S2" s="2270"/>
      <c r="T2" s="2270"/>
      <c r="U2" s="2270"/>
      <c r="V2" s="2270"/>
      <c r="W2" s="2270"/>
      <c r="X2" s="2270"/>
      <c r="Y2" s="2270"/>
      <c r="Z2" s="2270"/>
    </row>
    <row r="3" spans="1:28" ht="12.75">
      <c r="A3" s="2312"/>
      <c r="B3" s="2312"/>
      <c r="C3" s="2312"/>
      <c r="D3" s="2312"/>
      <c r="E3" s="2312"/>
      <c r="F3" s="2312"/>
      <c r="G3" s="2312"/>
      <c r="H3" s="2312"/>
      <c r="I3" s="1028"/>
      <c r="U3" s="2270"/>
      <c r="V3" s="2270"/>
      <c r="W3" s="2270"/>
      <c r="X3" s="2270"/>
      <c r="Y3" s="2270"/>
      <c r="Z3" s="2270"/>
      <c r="AA3" s="2270"/>
      <c r="AB3" s="2270"/>
    </row>
    <row r="4" spans="1:28" ht="12.75">
      <c r="J4" s="1027" t="str">
        <f>+RELACION!C65</f>
        <v>COES/D/DO/STR-INF-074-2012 Revision 3</v>
      </c>
      <c r="K4" s="596"/>
      <c r="L4" s="596"/>
      <c r="M4" s="596"/>
      <c r="N4" s="596"/>
      <c r="O4" s="596"/>
      <c r="P4" s="596"/>
      <c r="Q4" s="596"/>
      <c r="R4" s="596"/>
    </row>
    <row r="5" spans="1:28" ht="12.75">
      <c r="H5" s="1027"/>
      <c r="K5" s="596"/>
      <c r="L5" s="596"/>
      <c r="M5" s="596"/>
      <c r="N5" s="596"/>
      <c r="O5" s="596"/>
      <c r="P5" s="596"/>
      <c r="Q5" s="596"/>
      <c r="R5" s="596"/>
    </row>
    <row r="6" spans="1:28" ht="12.75" customHeight="1">
      <c r="A6" s="2310" t="s">
        <v>1599</v>
      </c>
      <c r="B6" s="2310"/>
      <c r="C6" s="2310"/>
      <c r="D6" s="2310"/>
      <c r="E6" s="2310"/>
      <c r="F6" s="2310"/>
      <c r="G6" s="2310"/>
      <c r="H6" s="2310"/>
      <c r="J6" s="1026"/>
      <c r="K6" s="1026"/>
      <c r="L6" s="1026"/>
      <c r="M6" s="1026"/>
      <c r="N6" s="1026"/>
      <c r="O6" s="1026"/>
      <c r="U6" s="2309"/>
      <c r="V6" s="2309"/>
      <c r="W6" s="2309"/>
      <c r="X6" s="2309"/>
      <c r="Y6" s="2309"/>
      <c r="Z6" s="2309"/>
      <c r="AA6" s="2309"/>
      <c r="AB6" s="2309"/>
    </row>
    <row r="7" spans="1:28" ht="12.75" thickBot="1"/>
    <row r="8" spans="1:28">
      <c r="A8" s="1025"/>
      <c r="B8" s="1024"/>
      <c r="C8" s="1023" t="s">
        <v>1133</v>
      </c>
      <c r="D8" s="1022"/>
      <c r="E8" s="1021" t="s">
        <v>1132</v>
      </c>
      <c r="F8" s="1020"/>
      <c r="G8" s="1019" t="s">
        <v>1131</v>
      </c>
      <c r="H8" s="1018" t="s">
        <v>1115</v>
      </c>
    </row>
    <row r="9" spans="1:28">
      <c r="A9" s="1005"/>
      <c r="B9" s="1010"/>
      <c r="C9" s="1017"/>
      <c r="D9" s="1003"/>
      <c r="E9" s="1009"/>
      <c r="F9" s="1003" t="s">
        <v>1130</v>
      </c>
      <c r="G9" s="1003" t="s">
        <v>1129</v>
      </c>
      <c r="H9" s="1011" t="s">
        <v>1113</v>
      </c>
      <c r="K9" s="1016"/>
      <c r="L9" s="1016"/>
    </row>
    <row r="10" spans="1:28">
      <c r="A10" s="1005" t="s">
        <v>0</v>
      </c>
      <c r="B10" s="1015" t="s">
        <v>996</v>
      </c>
      <c r="C10" s="1014" t="s">
        <v>1128</v>
      </c>
      <c r="D10" s="1013" t="s">
        <v>367</v>
      </c>
      <c r="E10" s="1012" t="s">
        <v>1127</v>
      </c>
      <c r="F10" s="1003" t="s">
        <v>1126</v>
      </c>
      <c r="G10" s="1003" t="s">
        <v>1125</v>
      </c>
      <c r="H10" s="1011" t="s">
        <v>378</v>
      </c>
    </row>
    <row r="11" spans="1:28">
      <c r="A11" s="995"/>
      <c r="B11" s="1010" t="s">
        <v>993</v>
      </c>
      <c r="C11" s="1006" t="s">
        <v>1124</v>
      </c>
      <c r="D11" s="1003" t="s">
        <v>1123</v>
      </c>
      <c r="E11" s="1009" t="s">
        <v>1122</v>
      </c>
      <c r="F11" s="1003" t="s">
        <v>1121</v>
      </c>
      <c r="G11" s="1003" t="s">
        <v>1120</v>
      </c>
      <c r="H11" s="1008"/>
    </row>
    <row r="12" spans="1:28">
      <c r="A12" s="995"/>
      <c r="B12" s="1007"/>
      <c r="C12" s="1006" t="s">
        <v>1119</v>
      </c>
      <c r="D12" s="1003" t="s">
        <v>5</v>
      </c>
      <c r="E12" s="1005"/>
      <c r="F12" s="1004" t="s">
        <v>1118</v>
      </c>
      <c r="G12" s="1003" t="s">
        <v>1117</v>
      </c>
      <c r="H12" s="1002"/>
    </row>
    <row r="13" spans="1:28" ht="12.75" thickBot="1">
      <c r="A13" s="1001"/>
      <c r="B13" s="1000" t="s">
        <v>837</v>
      </c>
      <c r="C13" s="999" t="s">
        <v>1116</v>
      </c>
      <c r="D13" s="997" t="s">
        <v>837</v>
      </c>
      <c r="E13" s="998" t="s">
        <v>837</v>
      </c>
      <c r="F13" s="997" t="s">
        <v>837</v>
      </c>
      <c r="G13" s="997" t="s">
        <v>837</v>
      </c>
      <c r="H13" s="996" t="s">
        <v>837</v>
      </c>
    </row>
    <row r="14" spans="1:28" ht="12.75">
      <c r="A14" s="995" t="s">
        <v>12</v>
      </c>
      <c r="B14" s="994">
        <f t="shared" ref="B14:C39" si="0">+B83</f>
        <v>2313130.2683186047</v>
      </c>
      <c r="C14" s="993">
        <f t="shared" si="0"/>
        <v>0</v>
      </c>
      <c r="D14" s="991">
        <f t="shared" ref="D14:D38" si="1">+B14+C14</f>
        <v>2313130.2683186047</v>
      </c>
      <c r="E14" s="992">
        <f>+'5'!D16</f>
        <v>2684945.8445667988</v>
      </c>
      <c r="F14" s="991">
        <f t="shared" ref="F14:F38" si="2">+D14-E14</f>
        <v>-371815.57624819409</v>
      </c>
      <c r="G14" s="991">
        <f t="shared" ref="G14:G38" si="3">+D83</f>
        <v>0</v>
      </c>
      <c r="H14" s="990">
        <f t="shared" ref="H14:H38" si="4">+F14+G14</f>
        <v>-371815.57624819409</v>
      </c>
      <c r="I14" s="989"/>
      <c r="J14" s="976"/>
      <c r="K14" s="988"/>
      <c r="L14" s="988"/>
      <c r="M14" s="987"/>
      <c r="N14" s="987"/>
    </row>
    <row r="15" spans="1:28" ht="12.75">
      <c r="A15" s="995" t="s">
        <v>39</v>
      </c>
      <c r="B15" s="994">
        <f t="shared" si="0"/>
        <v>19203144.631667275</v>
      </c>
      <c r="C15" s="993">
        <f t="shared" si="0"/>
        <v>0</v>
      </c>
      <c r="D15" s="991">
        <f t="shared" si="1"/>
        <v>19203144.631667275</v>
      </c>
      <c r="E15" s="992">
        <f>+'5'!D17</f>
        <v>18677721.104367692</v>
      </c>
      <c r="F15" s="991">
        <f t="shared" si="2"/>
        <v>525423.52729958296</v>
      </c>
      <c r="G15" s="991">
        <f t="shared" si="3"/>
        <v>0</v>
      </c>
      <c r="H15" s="990">
        <f t="shared" si="4"/>
        <v>525423.52729958296</v>
      </c>
      <c r="I15" s="989"/>
      <c r="J15" s="976"/>
      <c r="K15" s="988"/>
      <c r="L15" s="988"/>
      <c r="M15" s="987"/>
      <c r="N15" s="987"/>
    </row>
    <row r="16" spans="1:28" ht="12.75">
      <c r="A16" s="995" t="s">
        <v>99</v>
      </c>
      <c r="B16" s="994">
        <f t="shared" si="0"/>
        <v>1375892.2697942627</v>
      </c>
      <c r="C16" s="993">
        <f t="shared" si="0"/>
        <v>0</v>
      </c>
      <c r="D16" s="991">
        <f t="shared" si="1"/>
        <v>1375892.2697942627</v>
      </c>
      <c r="E16" s="992">
        <f>+'5'!D18</f>
        <v>2555225.0066934908</v>
      </c>
      <c r="F16" s="991">
        <f t="shared" si="2"/>
        <v>-1179332.7368992281</v>
      </c>
      <c r="G16" s="991">
        <f t="shared" si="3"/>
        <v>0</v>
      </c>
      <c r="H16" s="990">
        <f t="shared" si="4"/>
        <v>-1179332.7368992281</v>
      </c>
      <c r="I16" s="989"/>
      <c r="J16" s="976"/>
      <c r="K16" s="988"/>
      <c r="L16" s="988"/>
      <c r="M16" s="987"/>
      <c r="N16" s="987"/>
    </row>
    <row r="17" spans="1:14" ht="12.75">
      <c r="A17" s="995" t="s">
        <v>132</v>
      </c>
      <c r="B17" s="994">
        <f t="shared" si="0"/>
        <v>7561183.6825659666</v>
      </c>
      <c r="C17" s="993">
        <f t="shared" si="0"/>
        <v>0</v>
      </c>
      <c r="D17" s="991">
        <f t="shared" si="1"/>
        <v>7561183.6825659666</v>
      </c>
      <c r="E17" s="992">
        <f>+'5'!D19</f>
        <v>5906574.8901295122</v>
      </c>
      <c r="F17" s="991">
        <f t="shared" si="2"/>
        <v>1654608.7924364544</v>
      </c>
      <c r="G17" s="991">
        <f t="shared" si="3"/>
        <v>0</v>
      </c>
      <c r="H17" s="990">
        <f t="shared" si="4"/>
        <v>1654608.7924364544</v>
      </c>
      <c r="I17" s="989"/>
      <c r="J17" s="976"/>
      <c r="K17" s="988"/>
      <c r="L17" s="988"/>
      <c r="M17" s="987"/>
      <c r="N17" s="987"/>
    </row>
    <row r="18" spans="1:14" ht="12.75">
      <c r="A18" s="995" t="s">
        <v>148</v>
      </c>
      <c r="B18" s="994">
        <f t="shared" si="0"/>
        <v>3403981.5576230763</v>
      </c>
      <c r="C18" s="993">
        <f t="shared" si="0"/>
        <v>0</v>
      </c>
      <c r="D18" s="991">
        <f t="shared" si="1"/>
        <v>3403981.5576230763</v>
      </c>
      <c r="E18" s="992">
        <f>+'5'!D20</f>
        <v>3457895.6440866883</v>
      </c>
      <c r="F18" s="991">
        <f t="shared" si="2"/>
        <v>-53914.086463612039</v>
      </c>
      <c r="G18" s="991">
        <f t="shared" si="3"/>
        <v>0</v>
      </c>
      <c r="H18" s="990">
        <f t="shared" si="4"/>
        <v>-53914.086463612039</v>
      </c>
      <c r="I18" s="989"/>
      <c r="J18" s="976"/>
      <c r="K18" s="988"/>
      <c r="L18" s="988"/>
      <c r="M18" s="987"/>
      <c r="N18" s="987"/>
    </row>
    <row r="19" spans="1:14" ht="12.75">
      <c r="A19" s="995" t="s">
        <v>224</v>
      </c>
      <c r="B19" s="994">
        <f t="shared" si="0"/>
        <v>13000445.104703872</v>
      </c>
      <c r="C19" s="993">
        <f t="shared" si="0"/>
        <v>0</v>
      </c>
      <c r="D19" s="991">
        <f t="shared" si="1"/>
        <v>13000445.104703872</v>
      </c>
      <c r="E19" s="992">
        <f>+'5'!D21</f>
        <v>14003132.817823375</v>
      </c>
      <c r="F19" s="991">
        <f t="shared" si="2"/>
        <v>-1002687.7131195031</v>
      </c>
      <c r="G19" s="991">
        <f t="shared" si="3"/>
        <v>0</v>
      </c>
      <c r="H19" s="990">
        <f t="shared" si="4"/>
        <v>-1002687.7131195031</v>
      </c>
      <c r="I19" s="989"/>
      <c r="J19" s="976"/>
      <c r="K19" s="988"/>
      <c r="L19" s="988"/>
      <c r="M19" s="987"/>
      <c r="N19" s="987"/>
    </row>
    <row r="20" spans="1:14" ht="12.75">
      <c r="A20" s="995" t="s">
        <v>92</v>
      </c>
      <c r="B20" s="994">
        <f t="shared" si="0"/>
        <v>627390.17458104307</v>
      </c>
      <c r="C20" s="993">
        <f t="shared" si="0"/>
        <v>0</v>
      </c>
      <c r="D20" s="991">
        <f t="shared" si="1"/>
        <v>627390.17458104307</v>
      </c>
      <c r="E20" s="992">
        <f>+'5'!D22</f>
        <v>770826.63756525412</v>
      </c>
      <c r="F20" s="991">
        <f t="shared" si="2"/>
        <v>-143436.46298421104</v>
      </c>
      <c r="G20" s="991">
        <f t="shared" si="3"/>
        <v>0</v>
      </c>
      <c r="H20" s="990">
        <f t="shared" si="4"/>
        <v>-143436.46298421104</v>
      </c>
      <c r="I20" s="989"/>
      <c r="J20" s="976"/>
      <c r="K20" s="988"/>
      <c r="L20" s="988"/>
      <c r="M20" s="987"/>
      <c r="N20" s="987"/>
    </row>
    <row r="21" spans="1:14" ht="12.75">
      <c r="A21" s="995" t="s">
        <v>173</v>
      </c>
      <c r="B21" s="994">
        <f t="shared" si="0"/>
        <v>3527794.3332262416</v>
      </c>
      <c r="C21" s="993">
        <f t="shared" si="0"/>
        <v>0</v>
      </c>
      <c r="D21" s="991">
        <f t="shared" si="1"/>
        <v>3527794.3332262416</v>
      </c>
      <c r="E21" s="992">
        <f>+'5'!D23</f>
        <v>3060610.1734061735</v>
      </c>
      <c r="F21" s="991">
        <f t="shared" si="2"/>
        <v>467184.15982006816</v>
      </c>
      <c r="G21" s="991">
        <f t="shared" si="3"/>
        <v>0</v>
      </c>
      <c r="H21" s="990">
        <f t="shared" si="4"/>
        <v>467184.15982006816</v>
      </c>
      <c r="I21" s="989"/>
      <c r="J21" s="976"/>
      <c r="K21" s="988"/>
      <c r="L21" s="988"/>
      <c r="M21" s="987"/>
      <c r="N21" s="987"/>
    </row>
    <row r="22" spans="1:14" ht="12.75">
      <c r="A22" s="995" t="s">
        <v>186</v>
      </c>
      <c r="B22" s="994">
        <f t="shared" si="0"/>
        <v>1182522.9775110525</v>
      </c>
      <c r="C22" s="993">
        <f t="shared" si="0"/>
        <v>0</v>
      </c>
      <c r="D22" s="991">
        <f t="shared" si="1"/>
        <v>1182522.9775110525</v>
      </c>
      <c r="E22" s="992">
        <f>+'5'!D24</f>
        <v>1115490.0741635733</v>
      </c>
      <c r="F22" s="991">
        <f t="shared" si="2"/>
        <v>67032.90334747918</v>
      </c>
      <c r="G22" s="991">
        <f t="shared" si="3"/>
        <v>0</v>
      </c>
      <c r="H22" s="990">
        <f t="shared" si="4"/>
        <v>67032.90334747918</v>
      </c>
      <c r="I22" s="989"/>
      <c r="J22" s="976"/>
      <c r="K22" s="988"/>
      <c r="L22" s="988"/>
      <c r="M22" s="987"/>
      <c r="N22" s="987"/>
    </row>
    <row r="23" spans="1:14" ht="12.75">
      <c r="A23" s="995" t="s">
        <v>206</v>
      </c>
      <c r="B23" s="994">
        <f t="shared" si="0"/>
        <v>1526346.5878974162</v>
      </c>
      <c r="C23" s="993">
        <f t="shared" si="0"/>
        <v>0</v>
      </c>
      <c r="D23" s="991">
        <f t="shared" si="1"/>
        <v>1526346.5878974162</v>
      </c>
      <c r="E23" s="992">
        <f>+'5'!D25</f>
        <v>493148.95854892279</v>
      </c>
      <c r="F23" s="991">
        <f t="shared" si="2"/>
        <v>1033197.6293484934</v>
      </c>
      <c r="G23" s="991">
        <f t="shared" si="3"/>
        <v>0</v>
      </c>
      <c r="H23" s="990">
        <f t="shared" si="4"/>
        <v>1033197.6293484934</v>
      </c>
      <c r="I23" s="989"/>
      <c r="J23" s="976"/>
      <c r="K23" s="988"/>
      <c r="L23" s="988"/>
      <c r="M23" s="987"/>
      <c r="N23" s="987"/>
    </row>
    <row r="24" spans="1:14" ht="12.75">
      <c r="A24" s="995" t="s">
        <v>217</v>
      </c>
      <c r="B24" s="994">
        <f t="shared" si="0"/>
        <v>768439.70867928013</v>
      </c>
      <c r="C24" s="993">
        <f t="shared" si="0"/>
        <v>0</v>
      </c>
      <c r="D24" s="991">
        <f t="shared" si="1"/>
        <v>768439.70867928013</v>
      </c>
      <c r="E24" s="992">
        <f>+'5'!D26</f>
        <v>808060.5214407579</v>
      </c>
      <c r="F24" s="991">
        <f t="shared" si="2"/>
        <v>-39620.812761477777</v>
      </c>
      <c r="G24" s="991">
        <f t="shared" si="3"/>
        <v>0</v>
      </c>
      <c r="H24" s="990">
        <f t="shared" si="4"/>
        <v>-39620.812761477777</v>
      </c>
      <c r="I24" s="989"/>
      <c r="J24" s="976"/>
      <c r="K24" s="988"/>
      <c r="L24" s="988"/>
      <c r="M24" s="987"/>
      <c r="N24" s="987"/>
    </row>
    <row r="25" spans="1:14" ht="12.75">
      <c r="A25" s="995" t="s">
        <v>314</v>
      </c>
      <c r="B25" s="994">
        <f t="shared" si="0"/>
        <v>12971396.12140302</v>
      </c>
      <c r="C25" s="993">
        <f t="shared" si="0"/>
        <v>0</v>
      </c>
      <c r="D25" s="991">
        <f t="shared" si="1"/>
        <v>12971396.12140302</v>
      </c>
      <c r="E25" s="992">
        <f>+'5'!D27</f>
        <v>14534533.490213234</v>
      </c>
      <c r="F25" s="991">
        <f t="shared" si="2"/>
        <v>-1563137.3688102141</v>
      </c>
      <c r="G25" s="991">
        <f t="shared" si="3"/>
        <v>0</v>
      </c>
      <c r="H25" s="990">
        <f t="shared" si="4"/>
        <v>-1563137.3688102141</v>
      </c>
      <c r="I25" s="989"/>
      <c r="J25" s="976"/>
      <c r="K25" s="988"/>
      <c r="L25" s="988"/>
      <c r="M25" s="987"/>
      <c r="N25" s="987"/>
    </row>
    <row r="26" spans="1:14" ht="12.75">
      <c r="A26" s="995" t="s">
        <v>268</v>
      </c>
      <c r="B26" s="994">
        <f t="shared" si="0"/>
        <v>263704.12804168306</v>
      </c>
      <c r="C26" s="993">
        <f t="shared" si="0"/>
        <v>0</v>
      </c>
      <c r="D26" s="991">
        <f t="shared" si="1"/>
        <v>263704.12804168306</v>
      </c>
      <c r="E26" s="992">
        <f>+'5'!D28</f>
        <v>213497.88105547492</v>
      </c>
      <c r="F26" s="991">
        <f t="shared" si="2"/>
        <v>50206.246986208134</v>
      </c>
      <c r="G26" s="991">
        <f t="shared" si="3"/>
        <v>0</v>
      </c>
      <c r="H26" s="990">
        <f t="shared" si="4"/>
        <v>50206.246986208134</v>
      </c>
      <c r="I26" s="989"/>
      <c r="J26" s="976"/>
      <c r="K26" s="988"/>
      <c r="L26" s="988"/>
      <c r="M26" s="987"/>
      <c r="N26" s="987"/>
    </row>
    <row r="27" spans="1:14" ht="12.75">
      <c r="A27" s="995" t="s">
        <v>279</v>
      </c>
      <c r="B27" s="994">
        <f t="shared" si="0"/>
        <v>7638823.0623841863</v>
      </c>
      <c r="C27" s="993">
        <f t="shared" si="0"/>
        <v>0</v>
      </c>
      <c r="D27" s="991">
        <f t="shared" si="1"/>
        <v>7638823.0623841863</v>
      </c>
      <c r="E27" s="992">
        <f>+'5'!D29</f>
        <v>8867124.3451228663</v>
      </c>
      <c r="F27" s="991">
        <f t="shared" si="2"/>
        <v>-1228301.28273868</v>
      </c>
      <c r="G27" s="991">
        <f t="shared" si="3"/>
        <v>0</v>
      </c>
      <c r="H27" s="990">
        <f t="shared" si="4"/>
        <v>-1228301.28273868</v>
      </c>
      <c r="I27" s="989"/>
      <c r="J27" s="976"/>
      <c r="K27" s="988"/>
      <c r="L27" s="988"/>
      <c r="M27" s="987"/>
      <c r="N27" s="987"/>
    </row>
    <row r="28" spans="1:14" ht="12.75">
      <c r="A28" s="995" t="s">
        <v>371</v>
      </c>
      <c r="B28" s="994">
        <f t="shared" si="0"/>
        <v>134308.11535531626</v>
      </c>
      <c r="C28" s="993">
        <f t="shared" si="0"/>
        <v>0</v>
      </c>
      <c r="D28" s="991">
        <f t="shared" si="1"/>
        <v>134308.11535531626</v>
      </c>
      <c r="E28" s="992">
        <f>+'5'!D30</f>
        <v>0</v>
      </c>
      <c r="F28" s="991">
        <f t="shared" si="2"/>
        <v>134308.11535531626</v>
      </c>
      <c r="G28" s="991">
        <f t="shared" si="3"/>
        <v>0</v>
      </c>
      <c r="H28" s="990">
        <f t="shared" si="4"/>
        <v>134308.11535531626</v>
      </c>
      <c r="I28" s="989"/>
      <c r="J28" s="976"/>
      <c r="K28" s="988"/>
      <c r="L28" s="988"/>
      <c r="M28" s="987"/>
      <c r="N28" s="987"/>
    </row>
    <row r="29" spans="1:14" ht="12.75">
      <c r="A29" s="995" t="s">
        <v>141</v>
      </c>
      <c r="B29" s="994">
        <f t="shared" si="0"/>
        <v>381293.48651588178</v>
      </c>
      <c r="C29" s="993">
        <f t="shared" si="0"/>
        <v>0</v>
      </c>
      <c r="D29" s="991">
        <f t="shared" si="1"/>
        <v>381293.48651588178</v>
      </c>
      <c r="E29" s="992">
        <f>+'5'!D31</f>
        <v>333596.25462675083</v>
      </c>
      <c r="F29" s="991">
        <f t="shared" si="2"/>
        <v>47697.231889130955</v>
      </c>
      <c r="G29" s="991">
        <f t="shared" si="3"/>
        <v>0</v>
      </c>
      <c r="H29" s="990">
        <f t="shared" si="4"/>
        <v>47697.231889130955</v>
      </c>
      <c r="I29" s="989"/>
      <c r="J29" s="976"/>
      <c r="K29" s="988"/>
      <c r="L29" s="988"/>
      <c r="M29" s="987"/>
      <c r="N29" s="987"/>
    </row>
    <row r="30" spans="1:14" ht="12.75">
      <c r="A30" s="995" t="s">
        <v>311</v>
      </c>
      <c r="B30" s="994">
        <f t="shared" si="0"/>
        <v>2051530.3964252849</v>
      </c>
      <c r="C30" s="993">
        <f t="shared" si="0"/>
        <v>0</v>
      </c>
      <c r="D30" s="991">
        <f t="shared" si="1"/>
        <v>2051530.3964252849</v>
      </c>
      <c r="E30" s="992">
        <f>+'5'!D32</f>
        <v>2811215.7502761292</v>
      </c>
      <c r="F30" s="991">
        <f t="shared" si="2"/>
        <v>-759685.35385084432</v>
      </c>
      <c r="G30" s="991">
        <f t="shared" si="3"/>
        <v>0</v>
      </c>
      <c r="H30" s="990">
        <f t="shared" si="4"/>
        <v>-759685.35385084432</v>
      </c>
      <c r="I30" s="989"/>
      <c r="J30" s="976"/>
      <c r="K30" s="988"/>
      <c r="L30" s="988"/>
      <c r="M30" s="987"/>
      <c r="N30" s="987"/>
    </row>
    <row r="31" spans="1:14" ht="12.75">
      <c r="A31" s="995" t="s">
        <v>372</v>
      </c>
      <c r="B31" s="994">
        <f t="shared" si="0"/>
        <v>55934.263956935763</v>
      </c>
      <c r="C31" s="993">
        <f t="shared" si="0"/>
        <v>0</v>
      </c>
      <c r="D31" s="991">
        <f t="shared" si="1"/>
        <v>55934.263956935763</v>
      </c>
      <c r="E31" s="992">
        <f>+'5'!D33</f>
        <v>0</v>
      </c>
      <c r="F31" s="991">
        <f t="shared" si="2"/>
        <v>55934.263956935763</v>
      </c>
      <c r="G31" s="991">
        <f t="shared" si="3"/>
        <v>0</v>
      </c>
      <c r="H31" s="990">
        <f t="shared" si="4"/>
        <v>55934.263956935763</v>
      </c>
      <c r="I31" s="989"/>
      <c r="J31" s="976"/>
      <c r="K31" s="988"/>
      <c r="L31" s="988"/>
      <c r="M31" s="987"/>
      <c r="N31" s="987"/>
    </row>
    <row r="32" spans="1:14" ht="12.75">
      <c r="A32" s="995" t="s">
        <v>350</v>
      </c>
      <c r="B32" s="994">
        <f t="shared" si="0"/>
        <v>2871371.1752301697</v>
      </c>
      <c r="C32" s="993">
        <f t="shared" si="0"/>
        <v>0</v>
      </c>
      <c r="D32" s="991">
        <f t="shared" si="1"/>
        <v>2871371.1752301697</v>
      </c>
      <c r="E32" s="992">
        <f>+'5'!D34</f>
        <v>957358.58447082504</v>
      </c>
      <c r="F32" s="991">
        <f t="shared" si="2"/>
        <v>1914012.5907593446</v>
      </c>
      <c r="G32" s="991">
        <f t="shared" si="3"/>
        <v>0</v>
      </c>
      <c r="H32" s="990">
        <f t="shared" si="4"/>
        <v>1914012.5907593446</v>
      </c>
      <c r="I32" s="989"/>
      <c r="J32" s="976"/>
      <c r="K32" s="988"/>
      <c r="L32" s="988"/>
      <c r="M32" s="987"/>
      <c r="N32" s="987"/>
    </row>
    <row r="33" spans="1:14" ht="12.75">
      <c r="A33" s="995" t="s">
        <v>373</v>
      </c>
      <c r="B33" s="994">
        <f t="shared" si="0"/>
        <v>141654.78957871435</v>
      </c>
      <c r="C33" s="993">
        <f t="shared" si="0"/>
        <v>0</v>
      </c>
      <c r="D33" s="991">
        <f t="shared" si="1"/>
        <v>141654.78957871435</v>
      </c>
      <c r="E33" s="992">
        <f>+'5'!D35</f>
        <v>0</v>
      </c>
      <c r="F33" s="991">
        <f t="shared" si="2"/>
        <v>141654.78957871435</v>
      </c>
      <c r="G33" s="991">
        <f t="shared" si="3"/>
        <v>0</v>
      </c>
      <c r="H33" s="990">
        <f t="shared" si="4"/>
        <v>141654.78957871435</v>
      </c>
      <c r="I33" s="989"/>
      <c r="J33" s="976"/>
      <c r="K33" s="988"/>
      <c r="L33" s="988"/>
      <c r="M33" s="987"/>
      <c r="N33" s="987"/>
    </row>
    <row r="34" spans="1:14" ht="12.75">
      <c r="A34" s="995" t="s">
        <v>445</v>
      </c>
      <c r="B34" s="994">
        <f t="shared" si="0"/>
        <v>22222.695919777892</v>
      </c>
      <c r="C34" s="993">
        <f t="shared" si="0"/>
        <v>0</v>
      </c>
      <c r="D34" s="991">
        <f t="shared" si="1"/>
        <v>22222.695919777892</v>
      </c>
      <c r="E34" s="992">
        <f>+'5'!D36</f>
        <v>0</v>
      </c>
      <c r="F34" s="991">
        <f t="shared" si="2"/>
        <v>22222.695919777892</v>
      </c>
      <c r="G34" s="991">
        <f t="shared" si="3"/>
        <v>0</v>
      </c>
      <c r="H34" s="990">
        <f t="shared" si="4"/>
        <v>22222.695919777892</v>
      </c>
      <c r="I34" s="989"/>
      <c r="J34" s="976"/>
      <c r="K34" s="988"/>
      <c r="L34" s="988"/>
      <c r="M34" s="987"/>
      <c r="N34" s="987"/>
    </row>
    <row r="35" spans="1:14" ht="12.75">
      <c r="A35" s="995" t="s">
        <v>375</v>
      </c>
      <c r="B35" s="994">
        <f t="shared" si="0"/>
        <v>73523.66629971868</v>
      </c>
      <c r="C35" s="993">
        <f t="shared" si="0"/>
        <v>0</v>
      </c>
      <c r="D35" s="991">
        <f t="shared" si="1"/>
        <v>73523.66629971868</v>
      </c>
      <c r="E35" s="992">
        <f>+'5'!D37</f>
        <v>0</v>
      </c>
      <c r="F35" s="991">
        <f t="shared" si="2"/>
        <v>73523.66629971868</v>
      </c>
      <c r="G35" s="991">
        <f t="shared" si="3"/>
        <v>0</v>
      </c>
      <c r="H35" s="990">
        <f t="shared" si="4"/>
        <v>73523.66629971868</v>
      </c>
      <c r="I35" s="989"/>
      <c r="J35" s="976"/>
      <c r="K35" s="988"/>
      <c r="L35" s="988"/>
      <c r="M35" s="987"/>
      <c r="N35" s="987"/>
    </row>
    <row r="36" spans="1:14" ht="12.75">
      <c r="A36" s="995" t="s">
        <v>376</v>
      </c>
      <c r="B36" s="994">
        <f t="shared" si="0"/>
        <v>4919.3977132175505</v>
      </c>
      <c r="C36" s="993">
        <f t="shared" si="0"/>
        <v>0</v>
      </c>
      <c r="D36" s="991">
        <f t="shared" si="1"/>
        <v>4919.3977132175505</v>
      </c>
      <c r="E36" s="992">
        <f>+'5'!D38</f>
        <v>0</v>
      </c>
      <c r="F36" s="991">
        <f t="shared" si="2"/>
        <v>4919.3977132175505</v>
      </c>
      <c r="G36" s="991">
        <f t="shared" si="3"/>
        <v>0</v>
      </c>
      <c r="H36" s="990">
        <f t="shared" si="4"/>
        <v>4919.3977132175505</v>
      </c>
      <c r="I36" s="989"/>
      <c r="J36" s="976"/>
      <c r="K36" s="988"/>
      <c r="L36" s="988"/>
      <c r="M36" s="987"/>
      <c r="N36" s="987"/>
    </row>
    <row r="37" spans="1:14" ht="12.75">
      <c r="A37" s="978" t="s">
        <v>359</v>
      </c>
      <c r="B37" s="994">
        <f t="shared" si="0"/>
        <v>165070.97218011797</v>
      </c>
      <c r="C37" s="993">
        <f t="shared" si="0"/>
        <v>0</v>
      </c>
      <c r="D37" s="991">
        <f t="shared" si="1"/>
        <v>165070.97218011797</v>
      </c>
      <c r="E37" s="992">
        <f>+'5'!D39</f>
        <v>118885.37825396564</v>
      </c>
      <c r="F37" s="991">
        <f t="shared" si="2"/>
        <v>46185.593926152331</v>
      </c>
      <c r="G37" s="991">
        <f t="shared" si="3"/>
        <v>0</v>
      </c>
      <c r="H37" s="990">
        <f t="shared" si="4"/>
        <v>46185.593926152331</v>
      </c>
      <c r="I37" s="989"/>
      <c r="J37" s="976"/>
      <c r="K37" s="988"/>
      <c r="L37" s="988"/>
      <c r="M37" s="987"/>
      <c r="N37" s="987"/>
    </row>
    <row r="38" spans="1:14" ht="12.75">
      <c r="A38" s="1460" t="s">
        <v>377</v>
      </c>
      <c r="B38" s="994">
        <f t="shared" si="0"/>
        <v>67505.068620263046</v>
      </c>
      <c r="C38" s="993">
        <f t="shared" si="0"/>
        <v>0</v>
      </c>
      <c r="D38" s="991">
        <f t="shared" si="1"/>
        <v>67505.068620263046</v>
      </c>
      <c r="E38" s="992">
        <f>+'5'!D40</f>
        <v>0</v>
      </c>
      <c r="F38" s="991">
        <f t="shared" si="2"/>
        <v>67505.068620263046</v>
      </c>
      <c r="G38" s="991">
        <f t="shared" si="3"/>
        <v>0</v>
      </c>
      <c r="H38" s="990">
        <f t="shared" si="4"/>
        <v>67505.068620263046</v>
      </c>
      <c r="I38" s="989"/>
      <c r="J38" s="976"/>
      <c r="K38" s="988"/>
      <c r="L38" s="988"/>
      <c r="M38" s="987"/>
      <c r="N38" s="987"/>
    </row>
    <row r="39" spans="1:14" ht="13.5" thickBot="1">
      <c r="A39" s="1554" t="s">
        <v>1623</v>
      </c>
      <c r="B39" s="994">
        <f t="shared" si="0"/>
        <v>36314.720619098996</v>
      </c>
      <c r="C39" s="993">
        <f t="shared" si="0"/>
        <v>0</v>
      </c>
      <c r="D39" s="991">
        <f t="shared" ref="D39" si="5">+B39+C39</f>
        <v>36314.720619098996</v>
      </c>
      <c r="E39" s="992">
        <f>+'5'!D41</f>
        <v>0</v>
      </c>
      <c r="F39" s="991">
        <f t="shared" ref="F39" si="6">+D39-E39</f>
        <v>36314.720619098996</v>
      </c>
      <c r="G39" s="991">
        <f t="shared" ref="G39" si="7">+D108</f>
        <v>0</v>
      </c>
      <c r="H39" s="990">
        <f t="shared" ref="H39" si="8">+F39+G39</f>
        <v>36314.720619098996</v>
      </c>
      <c r="I39" s="989"/>
      <c r="J39" s="976"/>
      <c r="K39" s="988"/>
      <c r="L39" s="988"/>
      <c r="M39" s="987"/>
      <c r="N39" s="987"/>
    </row>
    <row r="40" spans="1:14" ht="12.75" thickBot="1">
      <c r="A40" s="986" t="s">
        <v>378</v>
      </c>
      <c r="B40" s="985">
        <f t="shared" ref="B40:H40" si="9">SUM(B14:B39)</f>
        <v>81369843.356811479</v>
      </c>
      <c r="C40" s="984">
        <f t="shared" si="9"/>
        <v>0</v>
      </c>
      <c r="D40" s="982">
        <f t="shared" si="9"/>
        <v>81369843.356811479</v>
      </c>
      <c r="E40" s="983">
        <f t="shared" si="9"/>
        <v>81369843.356811494</v>
      </c>
      <c r="F40" s="982">
        <f t="shared" si="9"/>
        <v>-7.8434823080897331E-9</v>
      </c>
      <c r="G40" s="982">
        <f t="shared" si="9"/>
        <v>0</v>
      </c>
      <c r="H40" s="981">
        <f t="shared" si="9"/>
        <v>-7.8434823080897331E-9</v>
      </c>
      <c r="I40" s="976"/>
      <c r="J40" s="976"/>
      <c r="K40" s="976"/>
      <c r="L40" s="976"/>
      <c r="M40" s="980"/>
    </row>
    <row r="41" spans="1:14" ht="15" customHeight="1">
      <c r="B41" s="979"/>
      <c r="I41" s="977"/>
      <c r="J41" s="977"/>
      <c r="K41" s="977"/>
    </row>
    <row r="42" spans="1:14" ht="15" customHeight="1">
      <c r="B42" s="2307" t="s">
        <v>1717</v>
      </c>
      <c r="C42" s="2307"/>
      <c r="D42" s="2307"/>
      <c r="E42" s="2307"/>
      <c r="I42" s="977"/>
      <c r="J42" s="977"/>
      <c r="K42" s="977"/>
    </row>
    <row r="43" spans="1:14" ht="15" customHeight="1">
      <c r="B43" s="2161"/>
      <c r="C43" s="2161"/>
      <c r="D43" s="2161"/>
      <c r="E43" s="2161"/>
      <c r="I43" s="977"/>
      <c r="J43" s="977"/>
      <c r="K43" s="977"/>
    </row>
    <row r="44" spans="1:14" ht="15" customHeight="1">
      <c r="B44" s="2308" t="s">
        <v>1718</v>
      </c>
      <c r="C44" s="2308"/>
      <c r="D44" s="2308"/>
      <c r="E44" s="2308"/>
      <c r="I44" s="977"/>
      <c r="J44" s="977"/>
      <c r="K44" s="977"/>
    </row>
    <row r="45" spans="1:14" ht="15" customHeight="1" thickBot="1">
      <c r="B45" s="2162"/>
      <c r="C45" s="2162"/>
      <c r="D45" s="2162"/>
      <c r="E45" s="2162"/>
      <c r="I45" s="977"/>
      <c r="J45" s="977"/>
      <c r="K45" s="977"/>
    </row>
    <row r="46" spans="1:14" ht="15" customHeight="1">
      <c r="B46" s="2163"/>
      <c r="C46" s="2164" t="s">
        <v>1115</v>
      </c>
      <c r="D46" s="2165" t="s">
        <v>1115</v>
      </c>
      <c r="E46" s="2166" t="s">
        <v>1115</v>
      </c>
      <c r="I46" s="977"/>
      <c r="J46" s="977"/>
      <c r="K46" s="977"/>
    </row>
    <row r="47" spans="1:14" ht="15" customHeight="1">
      <c r="B47" s="2167"/>
      <c r="C47" s="1281" t="s">
        <v>1114</v>
      </c>
      <c r="D47" s="2168" t="s">
        <v>1114</v>
      </c>
      <c r="E47" s="2169" t="s">
        <v>1113</v>
      </c>
      <c r="I47" s="977"/>
      <c r="J47" s="977"/>
      <c r="K47" s="977"/>
    </row>
    <row r="48" spans="1:14" ht="15" customHeight="1">
      <c r="B48" s="2167" t="s">
        <v>0</v>
      </c>
      <c r="C48" s="2168" t="s">
        <v>1719</v>
      </c>
      <c r="D48" s="2170" t="str">
        <f>+C48</f>
        <v>potencia</v>
      </c>
      <c r="E48" s="2169" t="s">
        <v>378</v>
      </c>
      <c r="I48" s="977"/>
      <c r="J48" s="977"/>
      <c r="K48" s="977"/>
    </row>
    <row r="49" spans="2:11" ht="15" customHeight="1">
      <c r="B49" s="2171"/>
      <c r="C49" s="1281" t="s">
        <v>1734</v>
      </c>
      <c r="D49" s="2172" t="s">
        <v>1733</v>
      </c>
      <c r="E49" s="2169" t="s">
        <v>1720</v>
      </c>
      <c r="I49" s="977"/>
      <c r="J49" s="977"/>
      <c r="K49" s="977"/>
    </row>
    <row r="50" spans="2:11" ht="15" customHeight="1">
      <c r="B50" s="2171"/>
      <c r="C50" s="2173" t="s">
        <v>837</v>
      </c>
      <c r="D50" s="2173" t="s">
        <v>837</v>
      </c>
      <c r="E50" s="2169" t="s">
        <v>837</v>
      </c>
      <c r="I50" s="977"/>
      <c r="J50" s="977"/>
      <c r="K50" s="977"/>
    </row>
    <row r="51" spans="2:11" ht="15" customHeight="1">
      <c r="B51" s="285" t="s">
        <v>12</v>
      </c>
      <c r="C51" s="2174">
        <f>+H14</f>
        <v>-371815.57624819409</v>
      </c>
      <c r="D51" s="2175">
        <v>-366724.68374187592</v>
      </c>
      <c r="E51" s="2176">
        <f>+C51-D51</f>
        <v>-5090.8925063181669</v>
      </c>
      <c r="I51" s="977"/>
      <c r="J51" s="977"/>
      <c r="K51" s="977"/>
    </row>
    <row r="52" spans="2:11" ht="15" customHeight="1">
      <c r="B52" s="286" t="s">
        <v>39</v>
      </c>
      <c r="C52" s="2177">
        <f t="shared" ref="C52:C76" si="10">+H15</f>
        <v>525423.52729958296</v>
      </c>
      <c r="D52" s="2178">
        <v>567687.08180349693</v>
      </c>
      <c r="E52" s="2179">
        <f t="shared" ref="E52:E76" si="11">+C52-D52</f>
        <v>-42263.554503913969</v>
      </c>
      <c r="I52" s="977"/>
      <c r="J52" s="977"/>
      <c r="K52" s="977"/>
    </row>
    <row r="53" spans="2:11" ht="15" customHeight="1">
      <c r="B53" s="286" t="s">
        <v>99</v>
      </c>
      <c r="C53" s="2177">
        <f t="shared" si="10"/>
        <v>-1179332.7368992281</v>
      </c>
      <c r="D53" s="2178">
        <v>-1032060.1492151045</v>
      </c>
      <c r="E53" s="2179">
        <f t="shared" si="11"/>
        <v>-147272.58768412354</v>
      </c>
      <c r="I53" s="977"/>
      <c r="J53" s="977"/>
      <c r="K53" s="977"/>
    </row>
    <row r="54" spans="2:11" ht="15" customHeight="1">
      <c r="B54" s="286" t="s">
        <v>132</v>
      </c>
      <c r="C54" s="2177">
        <f t="shared" si="10"/>
        <v>1654608.7924364544</v>
      </c>
      <c r="D54" s="2178">
        <v>627399.21270363219</v>
      </c>
      <c r="E54" s="2179">
        <f t="shared" si="11"/>
        <v>1027209.5797328223</v>
      </c>
      <c r="I54" s="977"/>
      <c r="J54" s="977"/>
      <c r="K54" s="977"/>
    </row>
    <row r="55" spans="2:11" ht="15" customHeight="1">
      <c r="B55" s="286" t="s">
        <v>148</v>
      </c>
      <c r="C55" s="2177">
        <f t="shared" si="10"/>
        <v>-53914.086463612039</v>
      </c>
      <c r="D55" s="2178">
        <v>-46422.379530676175</v>
      </c>
      <c r="E55" s="2179">
        <f t="shared" si="11"/>
        <v>-7491.7069329358637</v>
      </c>
      <c r="I55" s="977"/>
      <c r="J55" s="977"/>
      <c r="K55" s="977"/>
    </row>
    <row r="56" spans="2:11" ht="15" customHeight="1">
      <c r="B56" s="286" t="s">
        <v>224</v>
      </c>
      <c r="C56" s="2177">
        <f t="shared" si="10"/>
        <v>-1002687.7131195031</v>
      </c>
      <c r="D56" s="2178">
        <v>-866921.62554808706</v>
      </c>
      <c r="E56" s="2179">
        <f t="shared" si="11"/>
        <v>-135766.08757141605</v>
      </c>
      <c r="I56" s="977"/>
      <c r="J56" s="977"/>
      <c r="K56" s="977"/>
    </row>
    <row r="57" spans="2:11" ht="15" customHeight="1">
      <c r="B57" s="286" t="s">
        <v>92</v>
      </c>
      <c r="C57" s="2177">
        <f t="shared" si="10"/>
        <v>-143436.46298421104</v>
      </c>
      <c r="D57" s="2178">
        <v>92600.386941612116</v>
      </c>
      <c r="E57" s="2179">
        <f t="shared" si="11"/>
        <v>-236036.84992582316</v>
      </c>
      <c r="I57" s="977"/>
      <c r="J57" s="977"/>
      <c r="K57" s="977"/>
    </row>
    <row r="58" spans="2:11" ht="15" customHeight="1">
      <c r="B58" s="286" t="s">
        <v>173</v>
      </c>
      <c r="C58" s="2177">
        <f t="shared" si="10"/>
        <v>467184.15982006816</v>
      </c>
      <c r="D58" s="2178">
        <v>1005297.823116329</v>
      </c>
      <c r="E58" s="2179">
        <f t="shared" si="11"/>
        <v>-538113.66329626087</v>
      </c>
      <c r="I58" s="977"/>
      <c r="J58" s="977"/>
      <c r="K58" s="977"/>
    </row>
    <row r="59" spans="2:11" ht="15" customHeight="1">
      <c r="B59" s="286" t="s">
        <v>186</v>
      </c>
      <c r="C59" s="2177">
        <f t="shared" si="10"/>
        <v>67032.90334747918</v>
      </c>
      <c r="D59" s="2178">
        <v>69635.478749516187</v>
      </c>
      <c r="E59" s="2179">
        <f t="shared" si="11"/>
        <v>-2602.5754020370077</v>
      </c>
      <c r="I59" s="977"/>
      <c r="J59" s="977"/>
      <c r="K59" s="977"/>
    </row>
    <row r="60" spans="2:11" ht="15" customHeight="1">
      <c r="B60" s="286" t="s">
        <v>206</v>
      </c>
      <c r="C60" s="2177">
        <f t="shared" si="10"/>
        <v>1033197.6293484934</v>
      </c>
      <c r="D60" s="2178">
        <v>1088262.1457280032</v>
      </c>
      <c r="E60" s="2179">
        <f t="shared" si="11"/>
        <v>-55064.51637950982</v>
      </c>
      <c r="I60" s="977"/>
      <c r="J60" s="977"/>
      <c r="K60" s="977"/>
    </row>
    <row r="61" spans="2:11" ht="15" customHeight="1">
      <c r="B61" s="286" t="s">
        <v>217</v>
      </c>
      <c r="C61" s="2177">
        <f t="shared" si="10"/>
        <v>-39620.812761477777</v>
      </c>
      <c r="D61" s="2178">
        <v>-127699.96324144176</v>
      </c>
      <c r="E61" s="2179">
        <f t="shared" si="11"/>
        <v>88079.150479963981</v>
      </c>
      <c r="I61" s="977"/>
      <c r="J61" s="977"/>
      <c r="K61" s="977"/>
    </row>
    <row r="62" spans="2:11" ht="15" customHeight="1">
      <c r="B62" s="286" t="s">
        <v>314</v>
      </c>
      <c r="C62" s="2177">
        <f t="shared" si="10"/>
        <v>-1563137.3688102141</v>
      </c>
      <c r="D62" s="2178">
        <v>-1648090.7957839593</v>
      </c>
      <c r="E62" s="2179">
        <f t="shared" si="11"/>
        <v>84953.426973745227</v>
      </c>
      <c r="I62" s="977"/>
      <c r="J62" s="977"/>
      <c r="K62" s="977"/>
    </row>
    <row r="63" spans="2:11" ht="15" customHeight="1">
      <c r="B63" s="286" t="s">
        <v>268</v>
      </c>
      <c r="C63" s="2177">
        <f t="shared" si="10"/>
        <v>50206.246986208134</v>
      </c>
      <c r="D63" s="2178">
        <v>50786.625881636108</v>
      </c>
      <c r="E63" s="2179">
        <f t="shared" si="11"/>
        <v>-580.37889542797348</v>
      </c>
      <c r="I63" s="977"/>
      <c r="J63" s="977"/>
      <c r="K63" s="977"/>
    </row>
    <row r="64" spans="2:11" ht="15" customHeight="1">
      <c r="B64" s="286" t="s">
        <v>279</v>
      </c>
      <c r="C64" s="2177">
        <f t="shared" si="10"/>
        <v>-1228301.28273868</v>
      </c>
      <c r="D64" s="2178">
        <v>-1211559.5636738045</v>
      </c>
      <c r="E64" s="2179">
        <f t="shared" si="11"/>
        <v>-16741.719064875506</v>
      </c>
      <c r="I64" s="977"/>
      <c r="J64" s="977"/>
      <c r="K64" s="977"/>
    </row>
    <row r="65" spans="2:11" ht="15" customHeight="1">
      <c r="B65" s="286" t="s">
        <v>371</v>
      </c>
      <c r="C65" s="2177">
        <f t="shared" si="10"/>
        <v>134308.11535531626</v>
      </c>
      <c r="D65" s="2178">
        <v>134603.70582038339</v>
      </c>
      <c r="E65" s="2179">
        <f t="shared" si="11"/>
        <v>-295.59046506712912</v>
      </c>
      <c r="I65" s="977"/>
      <c r="J65" s="977"/>
      <c r="K65" s="977"/>
    </row>
    <row r="66" spans="2:11" ht="15" customHeight="1">
      <c r="B66" s="286" t="s">
        <v>141</v>
      </c>
      <c r="C66" s="2177">
        <f t="shared" si="10"/>
        <v>47697.231889130955</v>
      </c>
      <c r="D66" s="2178">
        <v>48536.405172963743</v>
      </c>
      <c r="E66" s="2179">
        <f t="shared" si="11"/>
        <v>-839.173283832788</v>
      </c>
      <c r="I66" s="977"/>
      <c r="J66" s="977"/>
      <c r="K66" s="977"/>
    </row>
    <row r="67" spans="2:11" ht="15" customHeight="1">
      <c r="B67" s="286" t="s">
        <v>311</v>
      </c>
      <c r="C67" s="2177">
        <f t="shared" si="10"/>
        <v>-759685.35385084432</v>
      </c>
      <c r="D67" s="2178">
        <v>-755170.20903392439</v>
      </c>
      <c r="E67" s="2179">
        <f t="shared" si="11"/>
        <v>-4515.1448169199284</v>
      </c>
      <c r="I67" s="977"/>
      <c r="J67" s="977"/>
      <c r="K67" s="977"/>
    </row>
    <row r="68" spans="2:11" ht="15" customHeight="1">
      <c r="B68" s="286" t="s">
        <v>372</v>
      </c>
      <c r="C68" s="2177">
        <f t="shared" si="10"/>
        <v>55934.263956935763</v>
      </c>
      <c r="D68" s="2178">
        <v>56057.36575358086</v>
      </c>
      <c r="E68" s="2179">
        <f t="shared" si="11"/>
        <v>-123.10179664509633</v>
      </c>
      <c r="I68" s="977"/>
      <c r="J68" s="977"/>
      <c r="K68" s="977"/>
    </row>
    <row r="69" spans="2:11" ht="15" customHeight="1">
      <c r="B69" s="286" t="s">
        <v>350</v>
      </c>
      <c r="C69" s="2177">
        <f t="shared" si="10"/>
        <v>1914012.5907593446</v>
      </c>
      <c r="D69" s="2178">
        <v>1920332.0969476306</v>
      </c>
      <c r="E69" s="2179">
        <f t="shared" si="11"/>
        <v>-6319.5061882860027</v>
      </c>
      <c r="I69" s="977"/>
      <c r="J69" s="977"/>
      <c r="K69" s="977"/>
    </row>
    <row r="70" spans="2:11" ht="15" customHeight="1">
      <c r="B70" s="286" t="s">
        <v>373</v>
      </c>
      <c r="C70" s="2177">
        <f t="shared" si="10"/>
        <v>141654.78957871435</v>
      </c>
      <c r="D70" s="2178">
        <v>141966.55244878333</v>
      </c>
      <c r="E70" s="2179">
        <f t="shared" si="11"/>
        <v>-311.76287006898201</v>
      </c>
      <c r="I70" s="977"/>
      <c r="J70" s="977"/>
      <c r="K70" s="977"/>
    </row>
    <row r="71" spans="2:11" ht="15" customHeight="1">
      <c r="B71" s="286" t="s">
        <v>374</v>
      </c>
      <c r="C71" s="2177">
        <f t="shared" si="10"/>
        <v>22222.695919777892</v>
      </c>
      <c r="D71" s="2178">
        <v>22271.604291864958</v>
      </c>
      <c r="E71" s="2179">
        <f t="shared" si="11"/>
        <v>-48.9083720870658</v>
      </c>
      <c r="I71" s="977"/>
      <c r="J71" s="977"/>
      <c r="K71" s="977"/>
    </row>
    <row r="72" spans="2:11" ht="15" customHeight="1">
      <c r="B72" s="286" t="s">
        <v>375</v>
      </c>
      <c r="C72" s="2177">
        <f t="shared" si="10"/>
        <v>73523.66629971868</v>
      </c>
      <c r="D72" s="2178">
        <v>73685.484403162671</v>
      </c>
      <c r="E72" s="2179">
        <f t="shared" si="11"/>
        <v>-161.81810344399128</v>
      </c>
      <c r="I72" s="977"/>
      <c r="J72" s="977"/>
      <c r="K72" s="977"/>
    </row>
    <row r="73" spans="2:11" ht="15" customHeight="1">
      <c r="B73" s="286" t="s">
        <v>376</v>
      </c>
      <c r="C73" s="2177">
        <f t="shared" si="10"/>
        <v>4919.3977132175505</v>
      </c>
      <c r="D73" s="2178">
        <v>4930.2244704512741</v>
      </c>
      <c r="E73" s="2179">
        <f t="shared" si="11"/>
        <v>-10.826757233723583</v>
      </c>
      <c r="I73" s="977"/>
      <c r="J73" s="977"/>
      <c r="K73" s="977"/>
    </row>
    <row r="74" spans="2:11" ht="15" customHeight="1">
      <c r="B74" s="2180" t="s">
        <v>359</v>
      </c>
      <c r="C74" s="2177">
        <f t="shared" si="10"/>
        <v>46185.593926152331</v>
      </c>
      <c r="D74" s="2178">
        <v>46548.896607352362</v>
      </c>
      <c r="E74" s="2179">
        <f t="shared" si="11"/>
        <v>-363.30268120003166</v>
      </c>
      <c r="I74" s="977"/>
      <c r="J74" s="977"/>
      <c r="K74" s="977"/>
    </row>
    <row r="75" spans="2:11" ht="15" customHeight="1">
      <c r="B75" s="2181" t="s">
        <v>377</v>
      </c>
      <c r="C75" s="2177">
        <f t="shared" si="10"/>
        <v>67505.068620263046</v>
      </c>
      <c r="D75" s="2178">
        <v>67653.635788970263</v>
      </c>
      <c r="E75" s="2179">
        <f t="shared" si="11"/>
        <v>-148.56716870721721</v>
      </c>
      <c r="I75" s="977"/>
      <c r="J75" s="977"/>
      <c r="K75" s="977"/>
    </row>
    <row r="76" spans="2:11" ht="15" customHeight="1">
      <c r="B76" s="2182" t="s">
        <v>1623</v>
      </c>
      <c r="C76" s="2183">
        <f t="shared" si="10"/>
        <v>36314.720619098996</v>
      </c>
      <c r="D76" s="2184">
        <v>36394.643139511834</v>
      </c>
      <c r="E76" s="2185">
        <f t="shared" si="11"/>
        <v>-79.922520412837912</v>
      </c>
      <c r="I76" s="977"/>
      <c r="J76" s="976"/>
      <c r="K76" s="972"/>
    </row>
    <row r="77" spans="2:11" ht="15" customHeight="1" thickBot="1">
      <c r="B77" s="2186" t="s">
        <v>378</v>
      </c>
      <c r="C77" s="2187">
        <f>SUM(C51:C76)</f>
        <v>-7.8434823080897331E-9</v>
      </c>
      <c r="D77" s="2187">
        <f>SUM(D51:D76)</f>
        <v>7.1086105890572071E-9</v>
      </c>
      <c r="E77" s="2187">
        <f>SUM(E51:E76)</f>
        <v>-1.5264049579855055E-8</v>
      </c>
      <c r="I77" s="977"/>
      <c r="J77" s="976"/>
      <c r="K77" s="972"/>
    </row>
    <row r="82" spans="1:8">
      <c r="B82" s="970" t="s">
        <v>1112</v>
      </c>
      <c r="C82" s="970" t="s">
        <v>1111</v>
      </c>
      <c r="D82" s="970" t="s">
        <v>1110</v>
      </c>
    </row>
    <row r="83" spans="1:8">
      <c r="A83" s="970" t="s">
        <v>12</v>
      </c>
      <c r="B83" s="976">
        <f>+'9'!L139</f>
        <v>2313130.2683186047</v>
      </c>
      <c r="C83" s="976">
        <f>+'10'!E71</f>
        <v>0</v>
      </c>
      <c r="D83" s="976">
        <f>+'10A'!B40</f>
        <v>0</v>
      </c>
    </row>
    <row r="84" spans="1:8" ht="12.75">
      <c r="A84" s="970" t="s">
        <v>39</v>
      </c>
      <c r="B84" s="976">
        <f>+'9'!L140</f>
        <v>19203144.631667275</v>
      </c>
      <c r="C84" s="976">
        <f>+'10'!E72</f>
        <v>0</v>
      </c>
      <c r="D84" s="976">
        <f>+'10A'!B41</f>
        <v>0</v>
      </c>
      <c r="H84" s="612"/>
    </row>
    <row r="85" spans="1:8">
      <c r="A85" s="970" t="s">
        <v>99</v>
      </c>
      <c r="B85" s="976">
        <f>+'9'!L141</f>
        <v>1375892.2697942627</v>
      </c>
      <c r="C85" s="976">
        <f>+'10'!E73</f>
        <v>0</v>
      </c>
      <c r="D85" s="976">
        <f>+'10A'!B42</f>
        <v>0</v>
      </c>
    </row>
    <row r="86" spans="1:8">
      <c r="A86" s="970" t="s">
        <v>132</v>
      </c>
      <c r="B86" s="976">
        <f>+'9'!L142</f>
        <v>7561183.6825659666</v>
      </c>
      <c r="C86" s="976">
        <f>+'10'!E74</f>
        <v>0</v>
      </c>
      <c r="D86" s="976">
        <f>+'10A'!B43</f>
        <v>0</v>
      </c>
    </row>
    <row r="87" spans="1:8">
      <c r="A87" s="970" t="s">
        <v>444</v>
      </c>
      <c r="B87" s="976">
        <f>+'9'!L143</f>
        <v>3403981.5576230763</v>
      </c>
      <c r="C87" s="976">
        <f>+'10'!E75</f>
        <v>0</v>
      </c>
      <c r="D87" s="976">
        <f>+'10A'!B44</f>
        <v>0</v>
      </c>
    </row>
    <row r="88" spans="1:8">
      <c r="A88" s="970" t="s">
        <v>224</v>
      </c>
      <c r="B88" s="976">
        <f>+'9'!L144</f>
        <v>13000445.104703872</v>
      </c>
      <c r="C88" s="976">
        <f>+'10'!E76</f>
        <v>0</v>
      </c>
      <c r="D88" s="976">
        <f>+'10A'!B45</f>
        <v>0</v>
      </c>
    </row>
    <row r="89" spans="1:8">
      <c r="A89" s="970" t="s">
        <v>92</v>
      </c>
      <c r="B89" s="976">
        <f>+'9'!L145</f>
        <v>627390.17458104307</v>
      </c>
      <c r="C89" s="976">
        <f>+'10'!E77</f>
        <v>0</v>
      </c>
      <c r="D89" s="976">
        <f>+'10A'!B46</f>
        <v>0</v>
      </c>
    </row>
    <row r="90" spans="1:8">
      <c r="A90" s="970" t="s">
        <v>173</v>
      </c>
      <c r="B90" s="976">
        <f>+'9'!L146</f>
        <v>3527794.3332262416</v>
      </c>
      <c r="C90" s="976">
        <f>+'10'!E78</f>
        <v>0</v>
      </c>
      <c r="D90" s="976">
        <f>+'10A'!B47</f>
        <v>0</v>
      </c>
    </row>
    <row r="91" spans="1:8">
      <c r="A91" s="970" t="s">
        <v>186</v>
      </c>
      <c r="B91" s="976">
        <f>+'9'!L147</f>
        <v>1182522.9775110525</v>
      </c>
      <c r="C91" s="976">
        <f>+'10'!E79</f>
        <v>0</v>
      </c>
      <c r="D91" s="976">
        <f>+'10A'!B48</f>
        <v>0</v>
      </c>
    </row>
    <row r="92" spans="1:8">
      <c r="A92" s="970" t="s">
        <v>206</v>
      </c>
      <c r="B92" s="976">
        <f>+'9'!L148</f>
        <v>1526346.5878974162</v>
      </c>
      <c r="C92" s="976">
        <f>+'10'!E80</f>
        <v>0</v>
      </c>
      <c r="D92" s="976">
        <f>+'10A'!B49</f>
        <v>0</v>
      </c>
    </row>
    <row r="93" spans="1:8">
      <c r="A93" s="970" t="s">
        <v>217</v>
      </c>
      <c r="B93" s="976">
        <f>+'9'!L149</f>
        <v>768439.70867928013</v>
      </c>
      <c r="C93" s="976">
        <f>+'10'!E81</f>
        <v>0</v>
      </c>
      <c r="D93" s="976">
        <f>+'10A'!B50</f>
        <v>0</v>
      </c>
    </row>
    <row r="94" spans="1:8">
      <c r="A94" s="970" t="s">
        <v>314</v>
      </c>
      <c r="B94" s="976">
        <f>+'9'!L150</f>
        <v>12971396.12140302</v>
      </c>
      <c r="C94" s="976">
        <f>+'10'!E82</f>
        <v>0</v>
      </c>
      <c r="D94" s="976">
        <f>+'10A'!B51</f>
        <v>0</v>
      </c>
    </row>
    <row r="95" spans="1:8">
      <c r="A95" s="970" t="s">
        <v>268</v>
      </c>
      <c r="B95" s="976">
        <f>+'9'!L151</f>
        <v>263704.12804168306</v>
      </c>
      <c r="C95" s="976">
        <f>+'10'!E83</f>
        <v>0</v>
      </c>
      <c r="D95" s="976">
        <f>+'10A'!B52</f>
        <v>0</v>
      </c>
    </row>
    <row r="96" spans="1:8">
      <c r="A96" s="970" t="s">
        <v>1109</v>
      </c>
      <c r="B96" s="976">
        <f>+'9'!L152</f>
        <v>7638823.0623841863</v>
      </c>
      <c r="C96" s="976">
        <f>+'10'!E84</f>
        <v>0</v>
      </c>
      <c r="D96" s="976">
        <f>+'10A'!B53</f>
        <v>0</v>
      </c>
    </row>
    <row r="97" spans="1:7">
      <c r="A97" s="970" t="s">
        <v>371</v>
      </c>
      <c r="B97" s="976">
        <f>+'9'!L153</f>
        <v>134308.11535531626</v>
      </c>
      <c r="C97" s="976">
        <f>+'10'!E85</f>
        <v>0</v>
      </c>
      <c r="D97" s="976">
        <f>+'10A'!B54</f>
        <v>0</v>
      </c>
    </row>
    <row r="98" spans="1:7">
      <c r="A98" s="970" t="s">
        <v>141</v>
      </c>
      <c r="B98" s="976">
        <f>+'9'!L154</f>
        <v>381293.48651588178</v>
      </c>
      <c r="C98" s="976">
        <f>+'10'!E86</f>
        <v>0</v>
      </c>
      <c r="D98" s="976">
        <f>+'10A'!B55</f>
        <v>0</v>
      </c>
    </row>
    <row r="99" spans="1:7">
      <c r="A99" s="970" t="s">
        <v>311</v>
      </c>
      <c r="B99" s="976">
        <f>+'9'!L155</f>
        <v>2051530.3964252849</v>
      </c>
      <c r="C99" s="976">
        <f>+'10'!E87</f>
        <v>0</v>
      </c>
      <c r="D99" s="976">
        <f>+'10A'!B56</f>
        <v>0</v>
      </c>
    </row>
    <row r="100" spans="1:7">
      <c r="A100" s="970" t="s">
        <v>372</v>
      </c>
      <c r="B100" s="976">
        <f>+'9'!L156</f>
        <v>55934.263956935763</v>
      </c>
      <c r="C100" s="976">
        <f>+'10'!E88</f>
        <v>0</v>
      </c>
      <c r="D100" s="976">
        <f>+'10A'!B57</f>
        <v>0</v>
      </c>
    </row>
    <row r="101" spans="1:7">
      <c r="A101" s="970" t="s">
        <v>350</v>
      </c>
      <c r="B101" s="976">
        <f>+'9'!L157</f>
        <v>2871371.1752301697</v>
      </c>
      <c r="C101" s="976">
        <f>+'10'!E89</f>
        <v>0</v>
      </c>
      <c r="D101" s="976">
        <f>+'10A'!B58</f>
        <v>0</v>
      </c>
    </row>
    <row r="102" spans="1:7">
      <c r="A102" s="970" t="s">
        <v>373</v>
      </c>
      <c r="B102" s="976">
        <f>+'9'!L158</f>
        <v>141654.78957871435</v>
      </c>
      <c r="C102" s="976">
        <f>+'10'!E90</f>
        <v>0</v>
      </c>
      <c r="D102" s="976">
        <f>+'10A'!B59</f>
        <v>0</v>
      </c>
    </row>
    <row r="103" spans="1:7">
      <c r="A103" s="970" t="s">
        <v>374</v>
      </c>
      <c r="B103" s="976">
        <f>+'9'!L159</f>
        <v>22222.695919777892</v>
      </c>
      <c r="C103" s="976">
        <f>+'10'!E91</f>
        <v>0</v>
      </c>
      <c r="D103" s="976">
        <f>+'10A'!B60</f>
        <v>0</v>
      </c>
    </row>
    <row r="104" spans="1:7">
      <c r="A104" s="1029" t="s">
        <v>375</v>
      </c>
      <c r="B104" s="976">
        <f>+'9'!L160</f>
        <v>73523.66629971868</v>
      </c>
      <c r="C104" s="976">
        <f>+'10'!E92</f>
        <v>0</v>
      </c>
      <c r="D104" s="976">
        <f>+'10A'!B61</f>
        <v>0</v>
      </c>
    </row>
    <row r="105" spans="1:7">
      <c r="A105" s="1029" t="s">
        <v>376</v>
      </c>
      <c r="B105" s="976">
        <f>+'9'!L161</f>
        <v>4919.3977132175505</v>
      </c>
      <c r="C105" s="976">
        <f>+'10'!E93</f>
        <v>0</v>
      </c>
      <c r="D105" s="976">
        <f>+'10A'!B62</f>
        <v>0</v>
      </c>
    </row>
    <row r="106" spans="1:7">
      <c r="A106" s="1462" t="s">
        <v>359</v>
      </c>
      <c r="B106" s="976">
        <f>+'9'!L162</f>
        <v>165070.97218011797</v>
      </c>
      <c r="C106" s="976">
        <f>+'10'!E94</f>
        <v>0</v>
      </c>
      <c r="D106" s="976">
        <f>+'10A'!B63</f>
        <v>0</v>
      </c>
    </row>
    <row r="107" spans="1:7">
      <c r="A107" s="1462" t="s">
        <v>377</v>
      </c>
      <c r="B107" s="976">
        <f>+'9'!L163</f>
        <v>67505.068620263046</v>
      </c>
      <c r="C107" s="976">
        <f>+'10'!E95</f>
        <v>0</v>
      </c>
      <c r="D107" s="976">
        <f>+'10A'!B64</f>
        <v>0</v>
      </c>
    </row>
    <row r="108" spans="1:7" ht="12.75">
      <c r="A108" s="1459" t="s">
        <v>1623</v>
      </c>
      <c r="B108" s="976">
        <f>+'9'!L164</f>
        <v>36314.720619098996</v>
      </c>
      <c r="C108" s="976">
        <f>+'10'!E96</f>
        <v>0</v>
      </c>
      <c r="D108" s="976">
        <f>+'10A'!B65</f>
        <v>0</v>
      </c>
    </row>
    <row r="109" spans="1:7">
      <c r="A109" s="1029"/>
      <c r="B109" s="976">
        <f>+'5'!D56</f>
        <v>81369843.356811494</v>
      </c>
      <c r="C109" s="976">
        <f>+'10'!E97</f>
        <v>0</v>
      </c>
      <c r="D109" s="976">
        <f>+'10A'!B66</f>
        <v>0</v>
      </c>
    </row>
    <row r="110" spans="1:7">
      <c r="A110" s="1029"/>
      <c r="C110" s="976">
        <f>+'5'!D54</f>
        <v>0</v>
      </c>
      <c r="D110" s="976"/>
      <c r="E110" s="976"/>
      <c r="F110" s="976"/>
      <c r="G110" s="976"/>
    </row>
    <row r="111" spans="1:7">
      <c r="B111" s="976"/>
      <c r="C111" s="976"/>
      <c r="D111" s="976"/>
      <c r="E111" s="976"/>
      <c r="F111" s="976"/>
      <c r="G111" s="976"/>
    </row>
    <row r="112" spans="1:7">
      <c r="B112" s="976"/>
      <c r="C112" s="976"/>
      <c r="D112" s="976"/>
      <c r="E112" s="976"/>
      <c r="F112" s="976"/>
      <c r="G112" s="976"/>
    </row>
    <row r="113" spans="2:11">
      <c r="B113" s="976"/>
      <c r="C113" s="976"/>
      <c r="D113" s="976"/>
      <c r="E113" s="976"/>
      <c r="F113" s="976"/>
      <c r="G113" s="976"/>
    </row>
    <row r="114" spans="2:11">
      <c r="B114" s="976"/>
      <c r="C114" s="976"/>
      <c r="D114" s="976"/>
      <c r="E114" s="976"/>
      <c r="F114" s="976"/>
      <c r="G114" s="976"/>
    </row>
    <row r="115" spans="2:11">
      <c r="B115" s="976"/>
      <c r="C115" s="976"/>
      <c r="D115" s="976"/>
      <c r="E115" s="976"/>
      <c r="F115" s="976"/>
      <c r="G115" s="976"/>
    </row>
    <row r="116" spans="2:11">
      <c r="B116" s="976"/>
      <c r="C116" s="976"/>
      <c r="D116" s="976"/>
      <c r="E116" s="976"/>
      <c r="F116" s="976"/>
      <c r="G116" s="976"/>
    </row>
    <row r="117" spans="2:11">
      <c r="B117" s="976"/>
      <c r="C117" s="976"/>
      <c r="D117" s="976"/>
      <c r="E117" s="976"/>
      <c r="F117" s="976"/>
      <c r="G117" s="976"/>
    </row>
    <row r="118" spans="2:11">
      <c r="B118" s="976"/>
      <c r="C118" s="976"/>
      <c r="D118" s="976"/>
      <c r="E118" s="976"/>
      <c r="F118" s="976"/>
      <c r="G118" s="976"/>
    </row>
    <row r="119" spans="2:11">
      <c r="B119" s="976"/>
      <c r="C119" s="976"/>
      <c r="D119" s="976"/>
      <c r="E119" s="976"/>
      <c r="F119" s="976"/>
      <c r="G119" s="976"/>
    </row>
    <row r="120" spans="2:11">
      <c r="B120" s="976"/>
      <c r="C120" s="976"/>
      <c r="D120" s="976"/>
      <c r="E120" s="976"/>
      <c r="F120" s="976"/>
      <c r="G120" s="976"/>
    </row>
    <row r="121" spans="2:11">
      <c r="B121" s="976"/>
      <c r="C121" s="976"/>
      <c r="D121" s="976"/>
      <c r="E121" s="976"/>
      <c r="F121" s="976"/>
      <c r="G121" s="976"/>
    </row>
    <row r="122" spans="2:11">
      <c r="B122" s="976"/>
      <c r="C122" s="976"/>
      <c r="D122" s="976"/>
      <c r="E122" s="976"/>
      <c r="F122" s="976"/>
      <c r="G122" s="976"/>
    </row>
    <row r="123" spans="2:11">
      <c r="B123" s="976"/>
      <c r="C123" s="976"/>
      <c r="D123" s="976"/>
      <c r="E123" s="976"/>
      <c r="F123" s="976"/>
      <c r="G123" s="976"/>
    </row>
    <row r="124" spans="2:11">
      <c r="B124" s="976"/>
      <c r="C124" s="976"/>
      <c r="D124" s="976"/>
      <c r="E124" s="976"/>
      <c r="F124" s="976"/>
      <c r="G124" s="976"/>
    </row>
    <row r="126" spans="2:11">
      <c r="B126" s="972"/>
      <c r="C126" s="972"/>
      <c r="D126" s="972"/>
      <c r="E126" s="972"/>
      <c r="F126" s="972"/>
      <c r="G126" s="972"/>
      <c r="H126" s="975"/>
      <c r="I126" s="974"/>
      <c r="K126" s="973"/>
    </row>
    <row r="127" spans="2:11">
      <c r="B127" s="972"/>
      <c r="C127" s="972"/>
      <c r="D127" s="972"/>
      <c r="E127" s="972"/>
      <c r="F127" s="972"/>
      <c r="G127" s="972"/>
      <c r="H127" s="975"/>
      <c r="I127" s="974"/>
      <c r="K127" s="973"/>
    </row>
    <row r="128" spans="2:11">
      <c r="B128" s="972"/>
      <c r="C128" s="972"/>
      <c r="D128" s="972"/>
      <c r="E128" s="972"/>
      <c r="F128" s="972"/>
      <c r="G128" s="972"/>
      <c r="H128" s="975"/>
      <c r="I128" s="974"/>
      <c r="K128" s="973"/>
    </row>
    <row r="129" spans="2:11">
      <c r="B129" s="972"/>
      <c r="C129" s="972"/>
      <c r="D129" s="972"/>
      <c r="E129" s="972"/>
      <c r="F129" s="972"/>
      <c r="G129" s="972"/>
      <c r="H129" s="975"/>
      <c r="I129" s="974"/>
      <c r="K129" s="973"/>
    </row>
    <row r="130" spans="2:11">
      <c r="B130" s="972"/>
      <c r="C130" s="972"/>
      <c r="D130" s="972"/>
      <c r="E130" s="972"/>
      <c r="F130" s="972"/>
      <c r="G130" s="972"/>
      <c r="H130" s="975"/>
      <c r="I130" s="974"/>
      <c r="K130" s="973"/>
    </row>
    <row r="131" spans="2:11">
      <c r="B131" s="972"/>
      <c r="C131" s="972"/>
      <c r="D131" s="972"/>
      <c r="E131" s="972"/>
      <c r="F131" s="972"/>
      <c r="G131" s="972"/>
      <c r="H131" s="975"/>
      <c r="I131" s="974"/>
      <c r="K131" s="973"/>
    </row>
    <row r="132" spans="2:11">
      <c r="B132" s="972"/>
      <c r="C132" s="972"/>
      <c r="D132" s="972"/>
      <c r="E132" s="972"/>
      <c r="F132" s="972"/>
      <c r="G132" s="972"/>
      <c r="H132" s="975"/>
      <c r="I132" s="974"/>
      <c r="K132" s="973"/>
    </row>
    <row r="133" spans="2:11">
      <c r="B133" s="972"/>
      <c r="C133" s="972"/>
      <c r="D133" s="972"/>
      <c r="E133" s="972"/>
      <c r="F133" s="972"/>
      <c r="G133" s="972"/>
      <c r="H133" s="975"/>
      <c r="I133" s="974"/>
      <c r="K133" s="973"/>
    </row>
    <row r="134" spans="2:11">
      <c r="B134" s="972"/>
      <c r="C134" s="972"/>
      <c r="D134" s="972"/>
      <c r="E134" s="972"/>
      <c r="F134" s="972"/>
      <c r="G134" s="972"/>
      <c r="H134" s="975"/>
      <c r="I134" s="974"/>
      <c r="K134" s="973"/>
    </row>
    <row r="135" spans="2:11">
      <c r="B135" s="972"/>
      <c r="C135" s="972"/>
      <c r="D135" s="972"/>
      <c r="E135" s="972"/>
      <c r="F135" s="972"/>
      <c r="G135" s="972"/>
      <c r="H135" s="975"/>
      <c r="I135" s="974"/>
      <c r="K135" s="973"/>
    </row>
    <row r="136" spans="2:11">
      <c r="B136" s="972"/>
      <c r="C136" s="972"/>
      <c r="D136" s="972"/>
      <c r="E136" s="972"/>
      <c r="F136" s="972"/>
      <c r="G136" s="972"/>
      <c r="H136" s="975"/>
      <c r="I136" s="974"/>
      <c r="K136" s="973"/>
    </row>
    <row r="137" spans="2:11">
      <c r="B137" s="972"/>
      <c r="C137" s="972"/>
      <c r="D137" s="972"/>
      <c r="E137" s="972"/>
      <c r="F137" s="972"/>
      <c r="G137" s="972"/>
      <c r="H137" s="975"/>
      <c r="I137" s="974"/>
      <c r="K137" s="973"/>
    </row>
    <row r="138" spans="2:11">
      <c r="B138" s="972"/>
      <c r="C138" s="972"/>
      <c r="D138" s="972"/>
      <c r="E138" s="972"/>
      <c r="F138" s="972"/>
      <c r="G138" s="972"/>
      <c r="H138" s="975"/>
      <c r="I138" s="974"/>
      <c r="K138" s="973"/>
    </row>
    <row r="139" spans="2:11">
      <c r="B139" s="972"/>
      <c r="C139" s="972"/>
      <c r="D139" s="972"/>
      <c r="E139" s="972"/>
      <c r="F139" s="972"/>
      <c r="G139" s="972"/>
      <c r="H139" s="975"/>
      <c r="I139" s="974"/>
      <c r="K139" s="973"/>
    </row>
    <row r="140" spans="2:11">
      <c r="B140" s="972"/>
      <c r="C140" s="972"/>
      <c r="D140" s="972"/>
      <c r="E140" s="972"/>
      <c r="F140" s="972"/>
      <c r="G140" s="972"/>
      <c r="H140" s="975"/>
      <c r="I140" s="974"/>
      <c r="K140" s="973"/>
    </row>
    <row r="141" spans="2:11">
      <c r="B141" s="972"/>
      <c r="C141" s="972"/>
      <c r="D141" s="972"/>
      <c r="E141" s="972"/>
      <c r="F141" s="972"/>
      <c r="G141" s="972"/>
      <c r="H141" s="971"/>
    </row>
  </sheetData>
  <mergeCells count="10">
    <mergeCell ref="B42:E42"/>
    <mergeCell ref="B44:E44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9" firstPageNumber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9"/>
  <sheetViews>
    <sheetView showGridLines="0" view="pageBreakPreview" topLeftCell="A37" zoomScale="75" zoomScaleNormal="75" workbookViewId="0">
      <selection activeCell="A40" sqref="A40:XFD77"/>
    </sheetView>
  </sheetViews>
  <sheetFormatPr defaultColWidth="9.140625" defaultRowHeight="12.75"/>
  <cols>
    <col min="1" max="1" width="9.140625" style="461"/>
    <col min="2" max="2" width="30.140625" style="461" customWidth="1"/>
    <col min="3" max="3" width="24.28515625" style="461" customWidth="1"/>
    <col min="4" max="4" width="18.85546875" style="461" customWidth="1"/>
    <col min="5" max="5" width="14" style="461" customWidth="1"/>
    <col min="6" max="6" width="16.7109375" style="461" customWidth="1"/>
    <col min="7" max="16384" width="9.140625" style="461"/>
  </cols>
  <sheetData>
    <row r="1" spans="2:7">
      <c r="B1" s="2263"/>
      <c r="C1" s="2263"/>
      <c r="D1" s="2263"/>
      <c r="E1" s="2263"/>
    </row>
    <row r="2" spans="2:7">
      <c r="B2" s="2263"/>
      <c r="C2" s="2263"/>
      <c r="D2" s="2263"/>
      <c r="E2" s="2263"/>
    </row>
    <row r="3" spans="2:7">
      <c r="B3" s="1045"/>
      <c r="E3" s="597" t="str">
        <f>+RELACION!C65</f>
        <v>COES/D/DO/STR-INF-074-2012 Revision 3</v>
      </c>
    </row>
    <row r="4" spans="2:7">
      <c r="B4" s="1045"/>
      <c r="E4" s="597"/>
    </row>
    <row r="5" spans="2:7">
      <c r="B5" s="2313" t="s">
        <v>1551</v>
      </c>
      <c r="C5" s="2313"/>
      <c r="D5" s="2313"/>
    </row>
    <row r="6" spans="2:7" ht="13.5" thickBot="1"/>
    <row r="7" spans="2:7">
      <c r="B7" s="1044"/>
      <c r="C7" s="1043"/>
      <c r="D7" s="653"/>
    </row>
    <row r="8" spans="2:7">
      <c r="B8" s="1007" t="s">
        <v>0</v>
      </c>
      <c r="C8" s="1042" t="s">
        <v>1135</v>
      </c>
      <c r="D8" s="1041" t="s">
        <v>1134</v>
      </c>
    </row>
    <row r="9" spans="2:7">
      <c r="B9" s="1007"/>
      <c r="C9" s="1042" t="s">
        <v>837</v>
      </c>
      <c r="D9" s="1041" t="s">
        <v>854</v>
      </c>
    </row>
    <row r="10" spans="2:7" ht="13.5" thickBot="1">
      <c r="B10" s="1040"/>
      <c r="C10" s="1039"/>
      <c r="D10" s="1038"/>
    </row>
    <row r="11" spans="2:7">
      <c r="B11" s="1037" t="s">
        <v>12</v>
      </c>
      <c r="C11" s="976">
        <f>+'11'!D14</f>
        <v>2313130.2683186047</v>
      </c>
      <c r="D11" s="1036">
        <f t="shared" ref="D11:D35" si="0">+C11/C$37*100</f>
        <v>2.8427365383701115</v>
      </c>
      <c r="E11" s="1035"/>
      <c r="F11" s="1031"/>
      <c r="G11" s="546"/>
    </row>
    <row r="12" spans="2:7">
      <c r="B12" s="1037" t="s">
        <v>39</v>
      </c>
      <c r="C12" s="976">
        <f>+'11'!D15</f>
        <v>19203144.631667275</v>
      </c>
      <c r="D12" s="1036">
        <f t="shared" si="0"/>
        <v>23.599829911752902</v>
      </c>
      <c r="E12" s="1035"/>
      <c r="F12" s="1031"/>
      <c r="G12" s="546"/>
    </row>
    <row r="13" spans="2:7">
      <c r="B13" s="1037" t="s">
        <v>99</v>
      </c>
      <c r="C13" s="976">
        <f>+'11'!D16</f>
        <v>1375892.2697942627</v>
      </c>
      <c r="D13" s="1036">
        <f t="shared" si="0"/>
        <v>1.6909117838176182</v>
      </c>
      <c r="E13" s="1035"/>
      <c r="F13" s="1031"/>
      <c r="G13" s="546"/>
    </row>
    <row r="14" spans="2:7">
      <c r="B14" s="1037" t="s">
        <v>132</v>
      </c>
      <c r="C14" s="976">
        <f>+'11'!D17</f>
        <v>7561183.6825659666</v>
      </c>
      <c r="D14" s="1036">
        <f t="shared" si="0"/>
        <v>9.2923660297706832</v>
      </c>
      <c r="E14" s="1035"/>
      <c r="F14" s="1031"/>
      <c r="G14" s="546"/>
    </row>
    <row r="15" spans="2:7">
      <c r="B15" s="1037" t="s">
        <v>444</v>
      </c>
      <c r="C15" s="976">
        <f>+'11'!D18</f>
        <v>3403981.5576230763</v>
      </c>
      <c r="D15" s="1036">
        <f t="shared" si="0"/>
        <v>4.1833453490827308</v>
      </c>
      <c r="E15" s="1035"/>
      <c r="F15" s="1031"/>
      <c r="G15" s="546"/>
    </row>
    <row r="16" spans="2:7">
      <c r="B16" s="1037" t="s">
        <v>224</v>
      </c>
      <c r="C16" s="976">
        <f>+'11'!D19</f>
        <v>13000445.104703872</v>
      </c>
      <c r="D16" s="1036">
        <f t="shared" si="0"/>
        <v>15.976981850261362</v>
      </c>
      <c r="E16" s="1035"/>
      <c r="F16" s="1031"/>
      <c r="G16" s="546"/>
    </row>
    <row r="17" spans="2:7">
      <c r="B17" s="1037" t="s">
        <v>92</v>
      </c>
      <c r="C17" s="976">
        <f>+'11'!D20</f>
        <v>627390.17458104307</v>
      </c>
      <c r="D17" s="1036">
        <f t="shared" si="0"/>
        <v>0.77103524929979383</v>
      </c>
      <c r="E17" s="1035"/>
      <c r="F17" s="1031"/>
      <c r="G17" s="546"/>
    </row>
    <row r="18" spans="2:7">
      <c r="B18" s="1037" t="s">
        <v>173</v>
      </c>
      <c r="C18" s="976">
        <f>+'11'!D21</f>
        <v>3527794.3332262416</v>
      </c>
      <c r="D18" s="1036">
        <f t="shared" si="0"/>
        <v>4.3355058676427074</v>
      </c>
      <c r="E18" s="1035"/>
      <c r="F18" s="1031"/>
      <c r="G18" s="546"/>
    </row>
    <row r="19" spans="2:7">
      <c r="B19" s="1037" t="s">
        <v>186</v>
      </c>
      <c r="C19" s="976">
        <f>+'11'!D22</f>
        <v>1182522.9775110525</v>
      </c>
      <c r="D19" s="1036">
        <f t="shared" si="0"/>
        <v>1.4532693301689432</v>
      </c>
      <c r="E19" s="1035"/>
      <c r="F19" s="1031"/>
      <c r="G19" s="546"/>
    </row>
    <row r="20" spans="2:7">
      <c r="B20" s="1037" t="s">
        <v>206</v>
      </c>
      <c r="C20" s="976">
        <f>+'11'!D23</f>
        <v>1526346.5878974162</v>
      </c>
      <c r="D20" s="1036">
        <f t="shared" si="0"/>
        <v>1.8758135998914218</v>
      </c>
      <c r="E20" s="1035"/>
      <c r="F20" s="1031"/>
      <c r="G20" s="546"/>
    </row>
    <row r="21" spans="2:7">
      <c r="B21" s="1037" t="s">
        <v>217</v>
      </c>
      <c r="C21" s="976">
        <f>+'11'!D24</f>
        <v>768439.70867928013</v>
      </c>
      <c r="D21" s="1036">
        <f t="shared" si="0"/>
        <v>0.94437899469663156</v>
      </c>
      <c r="E21" s="1035"/>
      <c r="F21" s="1031"/>
      <c r="G21" s="546"/>
    </row>
    <row r="22" spans="2:7">
      <c r="B22" s="1037" t="s">
        <v>314</v>
      </c>
      <c r="C22" s="976">
        <f>+'11'!D25</f>
        <v>12971396.12140302</v>
      </c>
      <c r="D22" s="1036">
        <f t="shared" si="0"/>
        <v>15.94128191266474</v>
      </c>
      <c r="E22" s="1035"/>
      <c r="F22" s="1031"/>
      <c r="G22" s="546"/>
    </row>
    <row r="23" spans="2:7">
      <c r="B23" s="1037" t="s">
        <v>268</v>
      </c>
      <c r="C23" s="976">
        <f>+'11'!D26</f>
        <v>263704.12804168306</v>
      </c>
      <c r="D23" s="1036">
        <f t="shared" si="0"/>
        <v>0.32408090904799358</v>
      </c>
      <c r="E23" s="1035"/>
      <c r="F23" s="1031"/>
      <c r="G23" s="546"/>
    </row>
    <row r="24" spans="2:7">
      <c r="B24" s="1037" t="s">
        <v>279</v>
      </c>
      <c r="C24" s="976">
        <f>+'11'!D27</f>
        <v>7638823.0623841863</v>
      </c>
      <c r="D24" s="1036">
        <f t="shared" si="0"/>
        <v>9.3877814522605192</v>
      </c>
      <c r="E24" s="1035"/>
      <c r="F24" s="1031"/>
      <c r="G24" s="546"/>
    </row>
    <row r="25" spans="2:7">
      <c r="B25" s="1037" t="s">
        <v>371</v>
      </c>
      <c r="C25" s="976">
        <f>+'11'!D28</f>
        <v>134308.11535531626</v>
      </c>
      <c r="D25" s="1036">
        <f t="shared" si="0"/>
        <v>0.16505883483929959</v>
      </c>
      <c r="E25" s="1035"/>
      <c r="F25" s="1031"/>
      <c r="G25" s="546"/>
    </row>
    <row r="26" spans="2:7">
      <c r="B26" s="1037" t="s">
        <v>141</v>
      </c>
      <c r="C26" s="976">
        <f>+'11'!D29</f>
        <v>381293.48651588178</v>
      </c>
      <c r="D26" s="1036">
        <f t="shared" si="0"/>
        <v>0.46859311851429747</v>
      </c>
      <c r="E26" s="1035"/>
      <c r="F26" s="1031"/>
      <c r="G26" s="546"/>
    </row>
    <row r="27" spans="2:7">
      <c r="B27" s="1037" t="s">
        <v>311</v>
      </c>
      <c r="C27" s="976">
        <f>+'11'!D30</f>
        <v>2051530.3964252849</v>
      </c>
      <c r="D27" s="1036">
        <f t="shared" si="0"/>
        <v>2.5212416686476895</v>
      </c>
      <c r="E27" s="1035"/>
      <c r="F27" s="1031"/>
      <c r="G27" s="546"/>
    </row>
    <row r="28" spans="2:7">
      <c r="B28" s="1037" t="s">
        <v>372</v>
      </c>
      <c r="C28" s="976">
        <f>+'11'!D31</f>
        <v>55934.263956935763</v>
      </c>
      <c r="D28" s="1036">
        <f t="shared" si="0"/>
        <v>6.8740778707980024E-2</v>
      </c>
      <c r="E28" s="1035"/>
      <c r="F28" s="1031"/>
      <c r="G28" s="546"/>
    </row>
    <row r="29" spans="2:7">
      <c r="B29" s="1037" t="s">
        <v>350</v>
      </c>
      <c r="C29" s="976">
        <f>+'11'!D32</f>
        <v>2871371.1752301697</v>
      </c>
      <c r="D29" s="1036">
        <f t="shared" si="0"/>
        <v>3.5287903439103854</v>
      </c>
      <c r="E29" s="1035"/>
      <c r="F29" s="1031"/>
      <c r="G29" s="546"/>
    </row>
    <row r="30" spans="2:7">
      <c r="B30" s="1037" t="s">
        <v>373</v>
      </c>
      <c r="C30" s="976">
        <f>+'11'!D33</f>
        <v>141654.78957871435</v>
      </c>
      <c r="D30" s="1036">
        <f t="shared" si="0"/>
        <v>0.17408757806937133</v>
      </c>
      <c r="E30" s="1035"/>
      <c r="F30" s="1031"/>
      <c r="G30" s="546"/>
    </row>
    <row r="31" spans="2:7">
      <c r="B31" s="1037" t="s">
        <v>374</v>
      </c>
      <c r="C31" s="976">
        <f>+'11'!D34</f>
        <v>22222.695919777892</v>
      </c>
      <c r="D31" s="1036">
        <f t="shared" si="0"/>
        <v>2.7310727172387542E-2</v>
      </c>
      <c r="E31" s="1035"/>
      <c r="F31" s="1031"/>
      <c r="G31" s="546"/>
    </row>
    <row r="32" spans="2:7">
      <c r="B32" s="1037" t="s">
        <v>375</v>
      </c>
      <c r="C32" s="976">
        <f>+'11'!D35</f>
        <v>73523.66629971868</v>
      </c>
      <c r="D32" s="1036">
        <f t="shared" si="0"/>
        <v>9.0357389502783159E-2</v>
      </c>
      <c r="E32" s="1035"/>
      <c r="F32" s="1031"/>
      <c r="G32" s="546"/>
    </row>
    <row r="33" spans="2:7">
      <c r="B33" s="1037" t="s">
        <v>376</v>
      </c>
      <c r="C33" s="976">
        <f>+'11'!D36</f>
        <v>4919.3977132175505</v>
      </c>
      <c r="D33" s="1036">
        <f t="shared" si="0"/>
        <v>6.0457259228651906E-3</v>
      </c>
      <c r="E33" s="1035"/>
      <c r="F33" s="1031"/>
      <c r="G33" s="546"/>
    </row>
    <row r="34" spans="2:7">
      <c r="B34" s="978" t="s">
        <v>359</v>
      </c>
      <c r="C34" s="976">
        <f>+'11'!D37</f>
        <v>165070.97218011797</v>
      </c>
      <c r="D34" s="1036">
        <f t="shared" si="0"/>
        <v>0.20286504848764697</v>
      </c>
      <c r="E34" s="1035"/>
      <c r="F34" s="1031"/>
      <c r="G34" s="546"/>
    </row>
    <row r="35" spans="2:7">
      <c r="B35" s="978" t="s">
        <v>377</v>
      </c>
      <c r="C35" s="976">
        <f>+'11'!D38</f>
        <v>67505.068620263046</v>
      </c>
      <c r="D35" s="1036">
        <f t="shared" si="0"/>
        <v>8.2960794608205657E-2</v>
      </c>
      <c r="E35" s="1035"/>
      <c r="F35" s="1031"/>
      <c r="G35" s="546"/>
    </row>
    <row r="36" spans="2:7">
      <c r="B36" s="1463" t="s">
        <v>1623</v>
      </c>
      <c r="C36" s="976">
        <f>+'11'!D39</f>
        <v>36314.720619098996</v>
      </c>
      <c r="D36" s="1036">
        <f t="shared" ref="D36" si="1">+C36/C$37*100</f>
        <v>4.4629212888928446E-2</v>
      </c>
      <c r="E36" s="1035"/>
      <c r="F36" s="1031"/>
      <c r="G36" s="546"/>
    </row>
    <row r="37" spans="2:7" ht="13.5" thickBot="1">
      <c r="B37" s="1034" t="s">
        <v>378</v>
      </c>
      <c r="C37" s="1033">
        <f>SUM(C11:C36)</f>
        <v>81369843.356811479</v>
      </c>
      <c r="D37" s="1032">
        <f>SUM(D11:D36)</f>
        <v>100</v>
      </c>
      <c r="E37" s="478"/>
      <c r="F37" s="1031"/>
    </row>
    <row r="39" spans="2:7">
      <c r="B39" s="1030"/>
    </row>
  </sheetData>
  <mergeCells count="3">
    <mergeCell ref="B5:D5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74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showGridLines="0" view="pageBreakPreview" zoomScale="75" zoomScaleNormal="85" workbookViewId="0">
      <selection activeCell="G144" sqref="G144"/>
    </sheetView>
  </sheetViews>
  <sheetFormatPr defaultColWidth="9.140625" defaultRowHeight="12.75"/>
  <cols>
    <col min="1" max="1" width="9.140625" style="461"/>
    <col min="2" max="2" width="49" style="461" customWidth="1"/>
    <col min="3" max="3" width="25.5703125" style="461" customWidth="1"/>
    <col min="4" max="16384" width="9.140625" style="461"/>
  </cols>
  <sheetData>
    <row r="1" spans="1:3">
      <c r="A1" s="1049"/>
      <c r="B1" s="1049"/>
      <c r="C1" s="1066" t="str">
        <f>+RELACION!C65</f>
        <v>COES/D/DO/STR-INF-074-2012 Revision 3</v>
      </c>
    </row>
    <row r="2" spans="1:3">
      <c r="A2" s="2314"/>
      <c r="B2" s="2314"/>
      <c r="C2" s="2314"/>
    </row>
    <row r="3" spans="1:3">
      <c r="A3" s="2315" t="s">
        <v>1601</v>
      </c>
      <c r="B3" s="2315"/>
      <c r="C3" s="2315"/>
    </row>
    <row r="4" spans="1:3" ht="15.75" thickBot="1">
      <c r="A4" s="1065"/>
      <c r="B4" s="1064"/>
    </row>
    <row r="5" spans="1:3" ht="13.5" thickBot="1">
      <c r="A5" s="1063" t="s">
        <v>1198</v>
      </c>
      <c r="B5" s="1062"/>
      <c r="C5" s="1061" t="s">
        <v>1197</v>
      </c>
    </row>
    <row r="6" spans="1:3">
      <c r="A6" s="1057" t="s">
        <v>1196</v>
      </c>
      <c r="B6" s="1060"/>
      <c r="C6" s="1059"/>
    </row>
    <row r="7" spans="1:3">
      <c r="A7" s="1055">
        <v>1</v>
      </c>
      <c r="B7" s="1054" t="s">
        <v>1195</v>
      </c>
      <c r="C7" s="1053" t="s">
        <v>132</v>
      </c>
    </row>
    <row r="8" spans="1:3">
      <c r="A8" s="1055">
        <v>2</v>
      </c>
      <c r="B8" s="1054" t="s">
        <v>1194</v>
      </c>
      <c r="C8" s="1053" t="s">
        <v>39</v>
      </c>
    </row>
    <row r="9" spans="1:3">
      <c r="A9" s="1055">
        <v>3</v>
      </c>
      <c r="B9" s="1054" t="s">
        <v>444</v>
      </c>
      <c r="C9" s="1053" t="s">
        <v>444</v>
      </c>
    </row>
    <row r="10" spans="1:3">
      <c r="A10" s="1055">
        <v>4</v>
      </c>
      <c r="B10" s="1054" t="s">
        <v>1193</v>
      </c>
      <c r="C10" s="1053" t="s">
        <v>224</v>
      </c>
    </row>
    <row r="11" spans="1:3">
      <c r="A11" s="1055">
        <v>5</v>
      </c>
      <c r="B11" s="1054" t="s">
        <v>1192</v>
      </c>
      <c r="C11" s="1053" t="s">
        <v>574</v>
      </c>
    </row>
    <row r="12" spans="1:3">
      <c r="A12" s="1055">
        <v>6</v>
      </c>
      <c r="B12" s="1054" t="s">
        <v>1191</v>
      </c>
      <c r="C12" s="1053" t="s">
        <v>173</v>
      </c>
    </row>
    <row r="13" spans="1:3">
      <c r="A13" s="1055">
        <v>7</v>
      </c>
      <c r="B13" s="1054" t="s">
        <v>1190</v>
      </c>
      <c r="C13" s="1053" t="s">
        <v>217</v>
      </c>
    </row>
    <row r="14" spans="1:3">
      <c r="A14" s="1055">
        <v>8</v>
      </c>
      <c r="B14" s="1054" t="s">
        <v>1189</v>
      </c>
      <c r="C14" s="1053" t="s">
        <v>186</v>
      </c>
    </row>
    <row r="15" spans="1:3">
      <c r="A15" s="1055">
        <v>9</v>
      </c>
      <c r="B15" s="1054" t="s">
        <v>1188</v>
      </c>
      <c r="C15" s="1053" t="s">
        <v>206</v>
      </c>
    </row>
    <row r="16" spans="1:3">
      <c r="A16" s="1055">
        <v>10</v>
      </c>
      <c r="B16" s="1054" t="s">
        <v>1187</v>
      </c>
      <c r="C16" s="1053" t="s">
        <v>99</v>
      </c>
    </row>
    <row r="17" spans="1:3">
      <c r="A17" s="1055">
        <v>11</v>
      </c>
      <c r="B17" s="1054" t="s">
        <v>1186</v>
      </c>
      <c r="C17" s="1053" t="s">
        <v>314</v>
      </c>
    </row>
    <row r="18" spans="1:3">
      <c r="A18" s="1055">
        <v>12</v>
      </c>
      <c r="B18" s="1054" t="s">
        <v>1185</v>
      </c>
      <c r="C18" s="1053" t="s">
        <v>92</v>
      </c>
    </row>
    <row r="19" spans="1:3">
      <c r="A19" s="1055">
        <v>13</v>
      </c>
      <c r="B19" s="1054" t="s">
        <v>1184</v>
      </c>
      <c r="C19" s="1053" t="s">
        <v>268</v>
      </c>
    </row>
    <row r="20" spans="1:3">
      <c r="A20" s="1055">
        <v>14</v>
      </c>
      <c r="B20" s="1054" t="s">
        <v>1183</v>
      </c>
      <c r="C20" s="1053" t="s">
        <v>12</v>
      </c>
    </row>
    <row r="21" spans="1:3">
      <c r="A21" s="1055">
        <v>15</v>
      </c>
      <c r="B21" s="1054" t="s">
        <v>279</v>
      </c>
      <c r="C21" s="1053" t="s">
        <v>279</v>
      </c>
    </row>
    <row r="22" spans="1:3">
      <c r="A22" s="1055">
        <v>16</v>
      </c>
      <c r="B22" s="1054" t="s">
        <v>1182</v>
      </c>
      <c r="C22" s="1053" t="s">
        <v>371</v>
      </c>
    </row>
    <row r="23" spans="1:3">
      <c r="A23" s="1055">
        <v>17</v>
      </c>
      <c r="B23" s="1054" t="s">
        <v>1181</v>
      </c>
      <c r="C23" s="1053" t="s">
        <v>141</v>
      </c>
    </row>
    <row r="24" spans="1:3">
      <c r="A24" s="1055">
        <v>18</v>
      </c>
      <c r="B24" s="1054" t="s">
        <v>1180</v>
      </c>
      <c r="C24" s="1053" t="s">
        <v>311</v>
      </c>
    </row>
    <row r="25" spans="1:3">
      <c r="A25" s="1055">
        <v>19</v>
      </c>
      <c r="B25" s="1054" t="s">
        <v>1179</v>
      </c>
      <c r="C25" s="1053" t="s">
        <v>372</v>
      </c>
    </row>
    <row r="26" spans="1:3">
      <c r="A26" s="1055">
        <v>20</v>
      </c>
      <c r="B26" s="1058" t="s">
        <v>1178</v>
      </c>
      <c r="C26" s="1053" t="s">
        <v>350</v>
      </c>
    </row>
    <row r="27" spans="1:3">
      <c r="A27" s="1055">
        <v>21</v>
      </c>
      <c r="B27" s="1058" t="s">
        <v>1177</v>
      </c>
      <c r="C27" s="1053" t="s">
        <v>373</v>
      </c>
    </row>
    <row r="28" spans="1:3">
      <c r="A28" s="1055">
        <v>22</v>
      </c>
      <c r="B28" s="1058" t="s">
        <v>1176</v>
      </c>
      <c r="C28" s="1053" t="s">
        <v>1176</v>
      </c>
    </row>
    <row r="29" spans="1:3">
      <c r="A29" s="1055">
        <v>23</v>
      </c>
      <c r="B29" s="1058" t="s">
        <v>1175</v>
      </c>
      <c r="C29" s="1053" t="s">
        <v>375</v>
      </c>
    </row>
    <row r="30" spans="1:3">
      <c r="A30" s="1055">
        <v>24</v>
      </c>
      <c r="B30" s="1058" t="s">
        <v>1174</v>
      </c>
      <c r="C30" s="1053" t="s">
        <v>376</v>
      </c>
    </row>
    <row r="31" spans="1:3">
      <c r="A31" s="1055">
        <v>25</v>
      </c>
      <c r="B31" s="1058" t="s">
        <v>359</v>
      </c>
      <c r="C31" s="1053" t="s">
        <v>359</v>
      </c>
    </row>
    <row r="32" spans="1:3">
      <c r="A32" s="1055">
        <v>26</v>
      </c>
      <c r="B32" s="1058" t="s">
        <v>377</v>
      </c>
      <c r="C32" s="1053" t="s">
        <v>377</v>
      </c>
    </row>
    <row r="33" spans="1:3">
      <c r="A33" s="1055">
        <v>27</v>
      </c>
      <c r="B33" s="1058" t="s">
        <v>1623</v>
      </c>
      <c r="C33" s="1053" t="s">
        <v>1623</v>
      </c>
    </row>
    <row r="34" spans="1:3">
      <c r="A34" s="1055"/>
      <c r="B34" s="1054"/>
      <c r="C34" s="1053"/>
    </row>
    <row r="35" spans="1:3">
      <c r="A35" s="1057" t="s">
        <v>1173</v>
      </c>
      <c r="B35" s="1054"/>
      <c r="C35" s="1053"/>
    </row>
    <row r="36" spans="1:3">
      <c r="A36" s="1055">
        <v>28</v>
      </c>
      <c r="B36" s="1054" t="s">
        <v>1172</v>
      </c>
      <c r="C36" s="1053" t="s">
        <v>845</v>
      </c>
    </row>
    <row r="37" spans="1:3">
      <c r="A37" s="1055">
        <f>+A36+1</f>
        <v>29</v>
      </c>
      <c r="B37" s="1054" t="s">
        <v>1171</v>
      </c>
      <c r="C37" s="1053" t="s">
        <v>844</v>
      </c>
    </row>
    <row r="38" spans="1:3">
      <c r="A38" s="1055">
        <f>+A37+1</f>
        <v>30</v>
      </c>
      <c r="B38" s="1054" t="s">
        <v>1170</v>
      </c>
      <c r="C38" s="1053" t="s">
        <v>848</v>
      </c>
    </row>
    <row r="39" spans="1:3">
      <c r="A39" s="1055">
        <f>+A38+1</f>
        <v>31</v>
      </c>
      <c r="B39" s="1054" t="s">
        <v>1169</v>
      </c>
      <c r="C39" s="1053" t="s">
        <v>846</v>
      </c>
    </row>
    <row r="40" spans="1:3">
      <c r="A40" s="1055">
        <f>+A39+1</f>
        <v>32</v>
      </c>
      <c r="B40" s="1054" t="s">
        <v>1168</v>
      </c>
      <c r="C40" s="1053" t="s">
        <v>847</v>
      </c>
    </row>
    <row r="41" spans="1:3">
      <c r="A41" s="1055">
        <f>+A40+1</f>
        <v>33</v>
      </c>
      <c r="B41" s="1054" t="s">
        <v>1167</v>
      </c>
      <c r="C41" s="1053" t="s">
        <v>849</v>
      </c>
    </row>
    <row r="42" spans="1:3">
      <c r="A42" s="1055">
        <v>31</v>
      </c>
      <c r="B42" s="1054" t="s">
        <v>1166</v>
      </c>
      <c r="C42" s="1053" t="s">
        <v>1165</v>
      </c>
    </row>
    <row r="43" spans="1:3">
      <c r="A43" s="1055"/>
      <c r="B43" s="1054"/>
      <c r="C43" s="1053"/>
    </row>
    <row r="44" spans="1:3">
      <c r="A44" s="1056" t="s">
        <v>1164</v>
      </c>
      <c r="B44" s="1054"/>
      <c r="C44" s="1053"/>
    </row>
    <row r="45" spans="1:3">
      <c r="A45" s="1055">
        <v>32</v>
      </c>
      <c r="B45" s="1054" t="s">
        <v>1163</v>
      </c>
      <c r="C45" s="1053" t="s">
        <v>1162</v>
      </c>
    </row>
    <row r="46" spans="1:3">
      <c r="A46" s="1055">
        <f t="shared" ref="A46:A58" si="0">+A45+1</f>
        <v>33</v>
      </c>
      <c r="B46" s="1054" t="s">
        <v>1161</v>
      </c>
      <c r="C46" s="1053" t="s">
        <v>1160</v>
      </c>
    </row>
    <row r="47" spans="1:3">
      <c r="A47" s="1055">
        <f t="shared" si="0"/>
        <v>34</v>
      </c>
      <c r="B47" s="1054" t="s">
        <v>1159</v>
      </c>
      <c r="C47" s="1053" t="s">
        <v>1158</v>
      </c>
    </row>
    <row r="48" spans="1:3">
      <c r="A48" s="1055">
        <f t="shared" si="0"/>
        <v>35</v>
      </c>
      <c r="B48" s="1054" t="s">
        <v>1157</v>
      </c>
      <c r="C48" s="1053" t="s">
        <v>1156</v>
      </c>
    </row>
    <row r="49" spans="1:3">
      <c r="A49" s="1055">
        <f t="shared" si="0"/>
        <v>36</v>
      </c>
      <c r="B49" s="1054" t="s">
        <v>1155</v>
      </c>
      <c r="C49" s="1053" t="s">
        <v>1154</v>
      </c>
    </row>
    <row r="50" spans="1:3">
      <c r="A50" s="1055">
        <f t="shared" si="0"/>
        <v>37</v>
      </c>
      <c r="B50" s="1054" t="s">
        <v>1153</v>
      </c>
      <c r="C50" s="1053" t="s">
        <v>1152</v>
      </c>
    </row>
    <row r="51" spans="1:3">
      <c r="A51" s="1055">
        <f t="shared" si="0"/>
        <v>38</v>
      </c>
      <c r="B51" s="1054" t="s">
        <v>1151</v>
      </c>
      <c r="C51" s="1053" t="s">
        <v>1150</v>
      </c>
    </row>
    <row r="52" spans="1:3">
      <c r="A52" s="1055">
        <f t="shared" si="0"/>
        <v>39</v>
      </c>
      <c r="B52" s="1054" t="s">
        <v>1149</v>
      </c>
      <c r="C52" s="1053" t="s">
        <v>1148</v>
      </c>
    </row>
    <row r="53" spans="1:3">
      <c r="A53" s="1055">
        <f t="shared" si="0"/>
        <v>40</v>
      </c>
      <c r="B53" s="1054" t="s">
        <v>1147</v>
      </c>
      <c r="C53" s="1053" t="s">
        <v>1146</v>
      </c>
    </row>
    <row r="54" spans="1:3">
      <c r="A54" s="1055">
        <f t="shared" si="0"/>
        <v>41</v>
      </c>
      <c r="B54" s="1054" t="s">
        <v>1145</v>
      </c>
      <c r="C54" s="1053" t="s">
        <v>1144</v>
      </c>
    </row>
    <row r="55" spans="1:3">
      <c r="A55" s="1055">
        <f t="shared" si="0"/>
        <v>42</v>
      </c>
      <c r="B55" s="1054" t="s">
        <v>1143</v>
      </c>
      <c r="C55" s="1053" t="s">
        <v>1142</v>
      </c>
    </row>
    <row r="56" spans="1:3">
      <c r="A56" s="1055">
        <f t="shared" si="0"/>
        <v>43</v>
      </c>
      <c r="B56" s="1054" t="s">
        <v>1141</v>
      </c>
      <c r="C56" s="1053" t="s">
        <v>1140</v>
      </c>
    </row>
    <row r="57" spans="1:3">
      <c r="A57" s="1055">
        <f t="shared" si="0"/>
        <v>44</v>
      </c>
      <c r="B57" s="1054" t="s">
        <v>1139</v>
      </c>
      <c r="C57" s="1053" t="s">
        <v>1138</v>
      </c>
    </row>
    <row r="58" spans="1:3">
      <c r="A58" s="1055">
        <f t="shared" si="0"/>
        <v>45</v>
      </c>
      <c r="B58" s="1054" t="s">
        <v>1137</v>
      </c>
      <c r="C58" s="1053" t="s">
        <v>1136</v>
      </c>
    </row>
    <row r="59" spans="1:3" ht="13.5" thickBot="1">
      <c r="A59" s="1052"/>
      <c r="B59" s="1051"/>
      <c r="C59" s="1050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topLeftCell="A101" zoomScale="75" zoomScaleNormal="75" workbookViewId="0">
      <selection activeCell="G144" sqref="G144"/>
    </sheetView>
  </sheetViews>
  <sheetFormatPr defaultColWidth="9.140625" defaultRowHeight="12.75"/>
  <cols>
    <col min="1" max="1" width="45.140625" style="461" customWidth="1"/>
    <col min="2" max="2" width="22.7109375" style="461" customWidth="1"/>
    <col min="3" max="3" width="25.7109375" style="461" customWidth="1"/>
    <col min="4" max="4" width="24.140625" style="461" customWidth="1"/>
    <col min="5" max="5" width="22.42578125" style="461" customWidth="1"/>
    <col min="6" max="6" width="15.5703125" style="461" customWidth="1"/>
    <col min="7" max="7" width="14.5703125" style="461" customWidth="1"/>
    <col min="8" max="16384" width="9.140625" style="461"/>
  </cols>
  <sheetData>
    <row r="2" spans="1:9">
      <c r="D2" s="669" t="str">
        <f>+RELACION!C65</f>
        <v>COES/D/DO/STR-INF-074-2012 Revision 3</v>
      </c>
      <c r="F2" s="610"/>
      <c r="G2" s="610"/>
      <c r="H2" s="610"/>
      <c r="I2" s="610"/>
    </row>
    <row r="3" spans="1:9">
      <c r="F3" s="1273"/>
      <c r="G3" s="1273"/>
      <c r="H3" s="1273"/>
      <c r="I3" s="1273"/>
    </row>
    <row r="4" spans="1:9">
      <c r="A4" s="2264" t="s">
        <v>1603</v>
      </c>
      <c r="B4" s="2264"/>
      <c r="C4" s="2264"/>
      <c r="D4" s="2264"/>
    </row>
    <row r="5" spans="1:9">
      <c r="A5" s="2262"/>
      <c r="B5" s="2262"/>
      <c r="C5" s="2262"/>
      <c r="D5" s="2262"/>
      <c r="F5" s="611"/>
      <c r="G5" s="611"/>
      <c r="H5" s="611"/>
      <c r="I5" s="611"/>
    </row>
    <row r="6" spans="1:9">
      <c r="A6" s="2261" t="str">
        <f>+RELACION!C66</f>
        <v xml:space="preserve"> JUNIO 2012  </v>
      </c>
      <c r="B6" s="2316"/>
      <c r="C6" s="2316"/>
      <c r="D6" s="2316"/>
      <c r="F6" s="611"/>
      <c r="G6" s="611"/>
      <c r="H6" s="611"/>
      <c r="I6" s="611"/>
    </row>
    <row r="8" spans="1:9">
      <c r="A8" s="1086"/>
      <c r="B8" s="1084" t="s">
        <v>1210</v>
      </c>
      <c r="C8" s="1084" t="s">
        <v>1213</v>
      </c>
      <c r="D8" s="1104" t="s">
        <v>1209</v>
      </c>
      <c r="E8" s="1077"/>
      <c r="F8" s="1077"/>
      <c r="G8" s="1077"/>
    </row>
    <row r="9" spans="1:9" ht="16.5" customHeight="1">
      <c r="A9" s="1083" t="s">
        <v>1212</v>
      </c>
      <c r="B9" s="1083" t="s">
        <v>1207</v>
      </c>
      <c r="C9" s="1083" t="s">
        <v>406</v>
      </c>
      <c r="D9" s="607"/>
      <c r="E9" s="589"/>
    </row>
    <row r="10" spans="1:9" ht="17.25" customHeight="1">
      <c r="A10" s="1081"/>
      <c r="B10" s="1079" t="s">
        <v>1206</v>
      </c>
      <c r="C10" s="1079" t="s">
        <v>1211</v>
      </c>
      <c r="D10" s="1079" t="s">
        <v>1205</v>
      </c>
      <c r="E10" s="1077"/>
    </row>
    <row r="11" spans="1:9">
      <c r="A11" s="1102" t="str">
        <f>+CONCATENATE(UPPER(SC!B4)," (",SC!C4," kV)")</f>
        <v>ELECTRONOROESTE (Nueva Zorritos 60 kV)</v>
      </c>
      <c r="B11" s="1101">
        <f>+SC!F4</f>
        <v>3551.4014233422749</v>
      </c>
      <c r="C11" s="1090">
        <f>IF(B11=0,"",+SC!D4)</f>
        <v>27.05</v>
      </c>
      <c r="D11" s="1089">
        <f t="shared" ref="D11:D44" si="0">+IF(B11=0,0,B11*C11)</f>
        <v>96065.408501408543</v>
      </c>
      <c r="E11" s="609"/>
      <c r="F11" s="478"/>
      <c r="G11" s="478"/>
    </row>
    <row r="12" spans="1:9">
      <c r="A12" s="1102" t="str">
        <f>+CONCATENATE(UPPER(SC!B5)," (",SC!C5," kV)")</f>
        <v>ELECTRONOROESTE (Zorritos 33 kV)</v>
      </c>
      <c r="B12" s="1101">
        <f>+SC!F5</f>
        <v>2823.0946254967507</v>
      </c>
      <c r="C12" s="1090">
        <f>IF(B12=0,"",+SC!D5)</f>
        <v>27.05</v>
      </c>
      <c r="D12" s="1089">
        <f t="shared" si="0"/>
        <v>76364.709619687113</v>
      </c>
      <c r="E12" s="609"/>
      <c r="F12" s="478"/>
      <c r="G12" s="478"/>
    </row>
    <row r="13" spans="1:9">
      <c r="A13" s="1102" t="str">
        <f>+CONCATENATE(UPPER(SC!B6)," (",SC!C6," kV)")</f>
        <v>ELECTRONOROESTE (Mancora 22.9 kV)</v>
      </c>
      <c r="B13" s="1101">
        <f>+SC!F6</f>
        <v>1173.0559558198572</v>
      </c>
      <c r="C13" s="1090">
        <f>IF(B13=0,"",+SC!D6)</f>
        <v>27.2</v>
      </c>
      <c r="D13" s="1089">
        <f t="shared" si="0"/>
        <v>31907.121998300114</v>
      </c>
      <c r="E13" s="609"/>
      <c r="F13" s="478"/>
      <c r="G13" s="478"/>
    </row>
    <row r="14" spans="1:9">
      <c r="A14" s="1102" t="str">
        <f>+CONCATENATE(UPPER(SC!B7)," (",SC!C7," kV)")</f>
        <v>ELECTRONOROESTE (Mancora 10 kV)</v>
      </c>
      <c r="B14" s="1101">
        <f>+SC!F7</f>
        <v>774.71139696753187</v>
      </c>
      <c r="C14" s="1090">
        <f>IF(B14=0,"",+SC!D7)</f>
        <v>27.2</v>
      </c>
      <c r="D14" s="1089">
        <f t="shared" si="0"/>
        <v>21072.149997516866</v>
      </c>
      <c r="E14" s="609"/>
      <c r="F14" s="478"/>
      <c r="G14" s="478"/>
    </row>
    <row r="15" spans="1:9">
      <c r="A15" s="1102" t="str">
        <f>+CONCATENATE(UPPER(SC!B8)," (",SC!C8," kV)")</f>
        <v>ELECTRONOROESTE (Piura 60 kV)</v>
      </c>
      <c r="B15" s="1101">
        <f>+SC!F8</f>
        <v>38069.686241121672</v>
      </c>
      <c r="C15" s="1090">
        <f>IF(B15=0,"",+SC!D8)</f>
        <v>27.05</v>
      </c>
      <c r="D15" s="1089">
        <f t="shared" si="0"/>
        <v>1029785.0128223413</v>
      </c>
      <c r="E15" s="609"/>
      <c r="F15" s="478"/>
      <c r="G15" s="478"/>
    </row>
    <row r="16" spans="1:9">
      <c r="A16" s="1102" t="str">
        <f>+CONCATENATE(UPPER(SC!B9)," (",SC!C9," kV)")</f>
        <v>ELECTRONOROESTE (Piura 10 kV)</v>
      </c>
      <c r="B16" s="1101">
        <f>+SC!F9</f>
        <v>1982.2898249119453</v>
      </c>
      <c r="C16" s="1090">
        <f>IF(B16=0,"",+SC!D9)</f>
        <v>27.2</v>
      </c>
      <c r="D16" s="1089">
        <f t="shared" si="0"/>
        <v>53918.283237604912</v>
      </c>
      <c r="E16" s="609"/>
      <c r="F16" s="478"/>
      <c r="G16" s="478"/>
    </row>
    <row r="17" spans="1:7">
      <c r="A17" s="1102" t="str">
        <f>+CONCATENATE(UPPER(SC!B10)," (",SC!C10," kV)")</f>
        <v>ELECTRONOROESTE (Talara 13.2 kV)</v>
      </c>
      <c r="B17" s="1101">
        <f>+SC!F10</f>
        <v>1633.2095177074616</v>
      </c>
      <c r="C17" s="1090">
        <f>IF(B17=0,"",+SC!D10)</f>
        <v>27.2</v>
      </c>
      <c r="D17" s="1089">
        <f t="shared" si="0"/>
        <v>44423.298881642957</v>
      </c>
      <c r="E17" s="609"/>
      <c r="F17" s="478"/>
      <c r="G17" s="478"/>
    </row>
    <row r="18" spans="1:7">
      <c r="A18" s="1100" t="str">
        <f>+CONCATENATE(UPPER(SC!B11)," (",SC!C11," kV)")</f>
        <v>ELECTRONOROESTE (Puerto Rico 22,9 kV)</v>
      </c>
      <c r="B18" s="1099">
        <f>+SC!F11</f>
        <v>85.211999999999989</v>
      </c>
      <c r="C18" s="1098">
        <f>IF(B18=0,"",+SC!D11)</f>
        <v>27.2</v>
      </c>
      <c r="D18" s="1097">
        <f t="shared" ref="D18" si="1">+IF(B18=0,0,B18*C18)</f>
        <v>2317.7663999999995</v>
      </c>
      <c r="E18" s="609"/>
      <c r="F18" s="478"/>
      <c r="G18" s="478"/>
    </row>
    <row r="19" spans="1:7">
      <c r="A19" s="1102" t="str">
        <f>+CONCATENATE(UPPER(SC!B12)," (",SC!C12," kV)")</f>
        <v>ELECTRONORTE (Carhuaquero 220 kV)</v>
      </c>
      <c r="B19" s="1101">
        <f>+SC!F12</f>
        <v>0</v>
      </c>
      <c r="C19" s="1090" t="str">
        <f>IF(B19=0,"",+SC!D12)</f>
        <v/>
      </c>
      <c r="D19" s="1089">
        <f t="shared" si="0"/>
        <v>0</v>
      </c>
      <c r="E19" s="609"/>
      <c r="F19" s="478"/>
      <c r="G19" s="478"/>
    </row>
    <row r="20" spans="1:7">
      <c r="A20" s="1102" t="str">
        <f>+CONCATENATE(UPPER(SC!B13)," (",SC!C13," kV)")</f>
        <v>ELECTRONORTE (Chiclayo 60 kV)</v>
      </c>
      <c r="B20" s="1101">
        <f>+SC!F13</f>
        <v>0</v>
      </c>
      <c r="C20" s="1090" t="str">
        <f>IF(B20=0,"",+SC!D13)</f>
        <v/>
      </c>
      <c r="D20" s="1089">
        <f t="shared" si="0"/>
        <v>0</v>
      </c>
      <c r="E20" s="609"/>
      <c r="F20" s="478"/>
      <c r="G20" s="478"/>
    </row>
    <row r="21" spans="1:7">
      <c r="A21" s="1100" t="str">
        <f>+CONCATENATE(UPPER(SC!B14)," (",SC!C14," kV)")</f>
        <v>ELECTRONORTE (Cerro Corona 220 kV)</v>
      </c>
      <c r="B21" s="1099">
        <f>+SC!F14</f>
        <v>759.02400000000034</v>
      </c>
      <c r="C21" s="1098">
        <f>IF(B21=0,"",+SC!D14)</f>
        <v>26.47</v>
      </c>
      <c r="D21" s="1097">
        <f t="shared" si="0"/>
        <v>20091.365280000009</v>
      </c>
      <c r="E21" s="609"/>
      <c r="F21" s="478"/>
      <c r="G21" s="478"/>
    </row>
    <row r="22" spans="1:7">
      <c r="A22" s="1102" t="str">
        <f>+CONCATENATE(UPPER(SC!B15)," (",SC!C15," kV)")</f>
        <v>HIDRANDINA (Chimbote 1 138 kV)</v>
      </c>
      <c r="B22" s="1101">
        <f>+SC!F15</f>
        <v>0</v>
      </c>
      <c r="C22" s="1090" t="str">
        <f>IF(B22=0,"",+SC!D15)</f>
        <v/>
      </c>
      <c r="D22" s="1089">
        <f t="shared" si="0"/>
        <v>0</v>
      </c>
      <c r="E22" s="609"/>
      <c r="F22" s="478"/>
      <c r="G22" s="478"/>
    </row>
    <row r="23" spans="1:7">
      <c r="A23" s="1102" t="str">
        <f>+CONCATENATE(UPPER(SC!B16)," (",SC!C16," kV)")</f>
        <v>HIDRANDINA (Chimbote 2 138 kV)</v>
      </c>
      <c r="B23" s="1101">
        <f>+SC!F16</f>
        <v>0</v>
      </c>
      <c r="C23" s="1090" t="str">
        <f>IF(B23=0,"",+SC!D16)</f>
        <v/>
      </c>
      <c r="D23" s="1089">
        <f t="shared" si="0"/>
        <v>0</v>
      </c>
      <c r="E23" s="609"/>
      <c r="F23" s="478"/>
      <c r="G23" s="478"/>
    </row>
    <row r="24" spans="1:7">
      <c r="A24" s="1102" t="str">
        <f>+CONCATENATE(UPPER(SC!B17)," (",SC!C17," kV)")</f>
        <v>HIDRANDINA (Chimbote 13.8 kV)</v>
      </c>
      <c r="B24" s="1101">
        <f>+SC!F17</f>
        <v>0</v>
      </c>
      <c r="C24" s="1090" t="str">
        <f>IF(B24=0,"",+SC!D17)</f>
        <v/>
      </c>
      <c r="D24" s="1089">
        <f t="shared" si="0"/>
        <v>0</v>
      </c>
      <c r="E24" s="609"/>
      <c r="F24" s="478"/>
      <c r="G24" s="478"/>
    </row>
    <row r="25" spans="1:7">
      <c r="A25" s="1102" t="str">
        <f>+CONCATENATE(UPPER(SC!B18)," (",SC!C18," kV)")</f>
        <v>HIDRANDINA (Guadalupe 60 kV)</v>
      </c>
      <c r="B25" s="1101">
        <f>+SC!F18</f>
        <v>0</v>
      </c>
      <c r="C25" s="1090" t="str">
        <f>IF(B25=0,"",+SC!D18)</f>
        <v/>
      </c>
      <c r="D25" s="1089">
        <f t="shared" si="0"/>
        <v>0</v>
      </c>
      <c r="E25" s="609"/>
      <c r="F25" s="478"/>
      <c r="G25" s="478"/>
    </row>
    <row r="26" spans="1:7">
      <c r="A26" s="1102" t="str">
        <f>+CONCATENATE(UPPER(SC!B19)," (",SC!C19," kV)")</f>
        <v>HIDRANDINA (Guadalupe 10 kV)</v>
      </c>
      <c r="B26" s="1101">
        <f>+SC!F19</f>
        <v>0</v>
      </c>
      <c r="C26" s="1090" t="str">
        <f>IF(B26=0,"",+SC!D19)</f>
        <v/>
      </c>
      <c r="D26" s="1089">
        <f t="shared" si="0"/>
        <v>0</v>
      </c>
      <c r="E26" s="609"/>
      <c r="F26" s="478"/>
      <c r="G26" s="478"/>
    </row>
    <row r="27" spans="1:7">
      <c r="A27" s="1102" t="str">
        <f>+CONCATENATE(UPPER(SC!B20)," (",SC!C20," kV)")</f>
        <v>HIDRANDINA (Huallanca  138 kV)</v>
      </c>
      <c r="B27" s="1101">
        <f>+SC!F20</f>
        <v>0</v>
      </c>
      <c r="C27" s="1090" t="str">
        <f>IF(B27=0,"",+SC!D20)</f>
        <v/>
      </c>
      <c r="D27" s="1089">
        <f t="shared" si="0"/>
        <v>0</v>
      </c>
      <c r="E27" s="609"/>
      <c r="F27" s="478"/>
      <c r="G27" s="478"/>
    </row>
    <row r="28" spans="1:7">
      <c r="A28" s="1102" t="str">
        <f>+CONCATENATE(UPPER(SC!B21)," (",SC!C21," kV)")</f>
        <v>HIDRANDINA (Huallanca  66 kV)</v>
      </c>
      <c r="B28" s="1101">
        <f>+SC!F21</f>
        <v>0</v>
      </c>
      <c r="C28" s="1090" t="str">
        <f>IF(B28=0,"",+SC!D21)</f>
        <v/>
      </c>
      <c r="D28" s="1089">
        <f t="shared" si="0"/>
        <v>0</v>
      </c>
      <c r="E28" s="609"/>
      <c r="F28" s="478"/>
      <c r="G28" s="478"/>
    </row>
    <row r="29" spans="1:7">
      <c r="A29" s="1102" t="str">
        <f>+CONCATENATE(UPPER(SC!B22)," (",SC!C22," kV)")</f>
        <v>HIDRANDINA (Huallanca 66 kV)</v>
      </c>
      <c r="B29" s="1101">
        <f>+SC!F22</f>
        <v>0</v>
      </c>
      <c r="C29" s="1090" t="str">
        <f>IF(B29=0,"",+SC!D22)</f>
        <v/>
      </c>
      <c r="D29" s="1089">
        <f t="shared" si="0"/>
        <v>0</v>
      </c>
      <c r="E29" s="609"/>
      <c r="F29" s="478"/>
      <c r="G29" s="478"/>
    </row>
    <row r="30" spans="1:7">
      <c r="A30" s="1102" t="str">
        <f>+CONCATENATE(UPPER(SC!B23)," (",SC!C23," kV)")</f>
        <v>HIDRANDINA (Huallanca 13.8 kV)</v>
      </c>
      <c r="B30" s="1101">
        <f>+SC!F23</f>
        <v>0</v>
      </c>
      <c r="C30" s="1090" t="str">
        <f>IF(B30=0,"",+SC!D23)</f>
        <v/>
      </c>
      <c r="D30" s="1089">
        <f t="shared" si="0"/>
        <v>0</v>
      </c>
      <c r="E30" s="609"/>
      <c r="F30" s="478"/>
      <c r="G30" s="478"/>
    </row>
    <row r="31" spans="1:7">
      <c r="A31" s="1102" t="str">
        <f>+CONCATENATE(UPPER(SC!B24)," (",SC!C24," kV)")</f>
        <v>HIDRANDINA (Paramonga Nueva 66 kV)</v>
      </c>
      <c r="B31" s="1101">
        <f>+SC!F24</f>
        <v>0</v>
      </c>
      <c r="C31" s="1090" t="str">
        <f>IF(B31=0,"",+SC!D24)</f>
        <v/>
      </c>
      <c r="D31" s="1089">
        <f t="shared" si="0"/>
        <v>0</v>
      </c>
      <c r="E31" s="609"/>
      <c r="F31" s="478"/>
      <c r="G31" s="478"/>
    </row>
    <row r="32" spans="1:7">
      <c r="A32" s="1102" t="str">
        <f>+CONCATENATE(UPPER(SC!B25)," (",SC!C25," kV)")</f>
        <v>HIDRANDINA (Trujillo Norte 138 kV)</v>
      </c>
      <c r="B32" s="1101">
        <f>+SC!F25</f>
        <v>0</v>
      </c>
      <c r="C32" s="1090" t="str">
        <f>IF(B32=0,"",+SC!D25)</f>
        <v/>
      </c>
      <c r="D32" s="1089">
        <f t="shared" si="0"/>
        <v>0</v>
      </c>
      <c r="E32" s="609"/>
      <c r="F32" s="478"/>
      <c r="G32" s="478"/>
    </row>
    <row r="33" spans="1:7">
      <c r="A33" s="1102" t="str">
        <f>+CONCATENATE(UPPER(SC!B26)," (",SC!C26," kV)")</f>
        <v>HIDRANDINA (Trujillo Norte 10 kV)</v>
      </c>
      <c r="B33" s="1101">
        <f>+SC!F26</f>
        <v>0</v>
      </c>
      <c r="C33" s="1090" t="str">
        <f>IF(B33=0,"",+SC!D26)</f>
        <v/>
      </c>
      <c r="D33" s="1089">
        <f t="shared" si="0"/>
        <v>0</v>
      </c>
      <c r="E33" s="609"/>
      <c r="F33" s="478"/>
      <c r="G33" s="478"/>
    </row>
    <row r="34" spans="1:7">
      <c r="A34" s="1102" t="str">
        <f>+CONCATENATE(UPPER(SC!B27)," (",SC!C27," kV)")</f>
        <v>HIDRANDINA (La Pajuela 22.9 kV)</v>
      </c>
      <c r="B34" s="1101">
        <f>+SC!F27</f>
        <v>0</v>
      </c>
      <c r="C34" s="1090" t="str">
        <f>IF(B34=0,"",+SC!D27)</f>
        <v/>
      </c>
      <c r="D34" s="1089">
        <f t="shared" si="0"/>
        <v>0</v>
      </c>
      <c r="E34" s="609"/>
      <c r="F34" s="478"/>
      <c r="G34" s="478"/>
    </row>
    <row r="35" spans="1:7">
      <c r="A35" s="1102" t="str">
        <f>+CONCATENATE(UPPER(SC!B28)," (",SC!C28," kV)")</f>
        <v>HIDRANDINA (Porcon 10 kV)</v>
      </c>
      <c r="B35" s="1101">
        <f>+SC!F28</f>
        <v>0</v>
      </c>
      <c r="C35" s="1090" t="str">
        <f>IF(B35=0,"",+SC!D28)</f>
        <v/>
      </c>
      <c r="D35" s="1089">
        <f t="shared" ref="D35:D36" si="2">+IF(B35=0,0,B35*C35)</f>
        <v>0</v>
      </c>
      <c r="E35" s="609"/>
      <c r="F35" s="478"/>
      <c r="G35" s="478"/>
    </row>
    <row r="36" spans="1:7">
      <c r="A36" s="1100" t="str">
        <f>+CONCATENATE(UPPER(SC!B29)," (",SC!C29," kV)")</f>
        <v>HIDRANDINA (Cajamarca Norte 60 kV)</v>
      </c>
      <c r="B36" s="1099">
        <f>+SC!F29</f>
        <v>242.09602177122088</v>
      </c>
      <c r="C36" s="1098">
        <f>IF(B36=0,"",+SC!D29)</f>
        <v>26.94</v>
      </c>
      <c r="D36" s="1097">
        <f t="shared" si="2"/>
        <v>6522.0668265166905</v>
      </c>
      <c r="E36" s="609"/>
      <c r="F36" s="478"/>
      <c r="G36" s="478"/>
    </row>
    <row r="37" spans="1:7">
      <c r="A37" s="1102" t="str">
        <f>+CONCATENATE(UPPER(SC!B30)," (",SC!C30," kV)")</f>
        <v>ELECTROCENTRO (Aucayacu 22.9 kV)</v>
      </c>
      <c r="B37" s="1101">
        <f>+SC!F30</f>
        <v>0</v>
      </c>
      <c r="C37" s="1090" t="str">
        <f>IF(B37=0,"",+SC!D30)</f>
        <v/>
      </c>
      <c r="D37" s="1089">
        <f t="shared" si="0"/>
        <v>0</v>
      </c>
      <c r="E37" s="609"/>
      <c r="F37" s="478"/>
      <c r="G37" s="478"/>
    </row>
    <row r="38" spans="1:7">
      <c r="A38" s="1102" t="str">
        <f>+CONCATENATE(UPPER(SC!B31)," (",SC!C31," kV)")</f>
        <v>ELECTROCENTRO (Carhuamayo 138 kV)</v>
      </c>
      <c r="B38" s="1101">
        <f>+SC!F31</f>
        <v>0</v>
      </c>
      <c r="C38" s="1090" t="str">
        <f>IF(B38=0,"",+SC!D31)</f>
        <v/>
      </c>
      <c r="D38" s="1089">
        <f t="shared" si="0"/>
        <v>0</v>
      </c>
      <c r="E38" s="609"/>
      <c r="F38" s="478"/>
      <c r="G38" s="478"/>
    </row>
    <row r="39" spans="1:7">
      <c r="A39" s="1102" t="str">
        <f>+CONCATENATE(UPPER(SC!B32)," (",SC!C32," kV)")</f>
        <v>ELECTROCENTRO (Cobriza I 69 kV)</v>
      </c>
      <c r="B39" s="1101">
        <f>+SC!F32</f>
        <v>0</v>
      </c>
      <c r="C39" s="1090" t="str">
        <f>IF(B39=0,"",+SC!D32)</f>
        <v/>
      </c>
      <c r="D39" s="1089">
        <f t="shared" si="0"/>
        <v>0</v>
      </c>
      <c r="E39" s="609"/>
      <c r="F39" s="478"/>
      <c r="G39" s="478"/>
    </row>
    <row r="40" spans="1:7">
      <c r="A40" s="1102" t="str">
        <f>+CONCATENATE(UPPER(SC!B33)," (",SC!C33," kV)")</f>
        <v>ELECTROCENTRO (Cobriza II 69 kV)</v>
      </c>
      <c r="B40" s="1101">
        <f>+SC!F33</f>
        <v>0</v>
      </c>
      <c r="C40" s="1090" t="str">
        <f>IF(B40=0,"",+SC!D33)</f>
        <v/>
      </c>
      <c r="D40" s="1089">
        <f t="shared" si="0"/>
        <v>0</v>
      </c>
      <c r="E40" s="609"/>
      <c r="F40" s="478"/>
      <c r="G40" s="478"/>
    </row>
    <row r="41" spans="1:7">
      <c r="A41" s="1102" t="str">
        <f>+CONCATENATE(UPPER(SC!B34)," (",SC!C34," kV)")</f>
        <v>ELECTROCENTRO (Cobriza II 10 kV)</v>
      </c>
      <c r="B41" s="1101">
        <f>+SC!F34</f>
        <v>0</v>
      </c>
      <c r="C41" s="1090" t="str">
        <f>IF(B41=0,"",+SC!D34)</f>
        <v/>
      </c>
      <c r="D41" s="1089">
        <f t="shared" si="0"/>
        <v>0</v>
      </c>
      <c r="E41" s="609"/>
      <c r="F41" s="478"/>
      <c r="G41" s="478"/>
    </row>
    <row r="42" spans="1:7">
      <c r="A42" s="1102" t="str">
        <f>+CONCATENATE(UPPER(SC!B35)," (",SC!C35," kV)")</f>
        <v>ELECTROCENTRO (Condorcocha 44 kV)</v>
      </c>
      <c r="B42" s="1101">
        <f>+SC!F35</f>
        <v>0</v>
      </c>
      <c r="C42" s="1090" t="str">
        <f>IF(B42=0,"",+SC!D35)</f>
        <v/>
      </c>
      <c r="D42" s="1089">
        <f t="shared" si="0"/>
        <v>0</v>
      </c>
      <c r="E42" s="609"/>
      <c r="F42" s="478"/>
      <c r="G42" s="478"/>
    </row>
    <row r="43" spans="1:7">
      <c r="A43" s="1102" t="str">
        <f>+CONCATENATE(UPPER(SC!B36)," (",SC!C36," kV)")</f>
        <v>ELECTROCENTRO (Huancavelica 60 kV)</v>
      </c>
      <c r="B43" s="1101">
        <f>+SC!F36</f>
        <v>0</v>
      </c>
      <c r="C43" s="1090" t="str">
        <f>IF(B43=0,"",+SC!D36)</f>
        <v/>
      </c>
      <c r="D43" s="1089">
        <f t="shared" si="0"/>
        <v>0</v>
      </c>
      <c r="E43" s="609"/>
      <c r="F43" s="478"/>
      <c r="G43" s="478"/>
    </row>
    <row r="44" spans="1:7">
      <c r="A44" s="1102" t="str">
        <f>+CONCATENATE(UPPER(SC!B37)," (",SC!C37," kV)")</f>
        <v>ELECTROCENTRO (Huancavelica 10 kV)</v>
      </c>
      <c r="B44" s="1101">
        <f>+SC!F37</f>
        <v>0</v>
      </c>
      <c r="C44" s="1090" t="str">
        <f>IF(B44=0,"",+SC!D37)</f>
        <v/>
      </c>
      <c r="D44" s="1089">
        <f t="shared" si="0"/>
        <v>0</v>
      </c>
      <c r="E44" s="609"/>
      <c r="F44" s="478"/>
      <c r="G44" s="478"/>
    </row>
    <row r="45" spans="1:7">
      <c r="A45" s="1102" t="str">
        <f>+CONCATENATE(UPPER(SC!B38)," (",SC!C38," kV)")</f>
        <v>ELECTROCENTRO (Huanuco  22.9 kV)</v>
      </c>
      <c r="B45" s="1101">
        <f>+SC!F38</f>
        <v>0</v>
      </c>
      <c r="C45" s="1090" t="str">
        <f>IF(B45=0,"",+SC!D38)</f>
        <v/>
      </c>
      <c r="D45" s="1089">
        <f t="shared" ref="D45:D76" si="3">+IF(B45=0,0,B45*C45)</f>
        <v>0</v>
      </c>
      <c r="E45" s="609"/>
      <c r="F45" s="478"/>
      <c r="G45" s="478"/>
    </row>
    <row r="46" spans="1:7">
      <c r="A46" s="1102" t="str">
        <f>+CONCATENATE(UPPER(SC!B39)," (",SC!C39," kV)")</f>
        <v>ELECTROCENTRO (Huanuco  10 kV)</v>
      </c>
      <c r="B46" s="1101">
        <f>+SC!F39</f>
        <v>0</v>
      </c>
      <c r="C46" s="1090" t="str">
        <f>IF(B46=0,"",+SC!D39)</f>
        <v/>
      </c>
      <c r="D46" s="1089">
        <f t="shared" si="3"/>
        <v>0</v>
      </c>
      <c r="E46" s="609"/>
      <c r="F46" s="478"/>
      <c r="G46" s="478"/>
    </row>
    <row r="47" spans="1:7">
      <c r="A47" s="1102" t="str">
        <f>+CONCATENATE(UPPER(SC!B40)," (",SC!C40," kV)")</f>
        <v>ELECTROCENTRO (Huayucachi 60 kV)</v>
      </c>
      <c r="B47" s="1101">
        <f>+SC!F40</f>
        <v>0</v>
      </c>
      <c r="C47" s="1090" t="str">
        <f>IF(B47=0,"",+SC!D40)</f>
        <v/>
      </c>
      <c r="D47" s="1089">
        <f t="shared" si="3"/>
        <v>0</v>
      </c>
      <c r="E47" s="609"/>
      <c r="F47" s="478"/>
      <c r="G47" s="478"/>
    </row>
    <row r="48" spans="1:7">
      <c r="A48" s="1102" t="str">
        <f>+CONCATENATE(UPPER(SC!B41)," (",SC!C41," kV)")</f>
        <v>ELECTROCENTRO (Huayucachi 10 kV)</v>
      </c>
      <c r="B48" s="1101">
        <f>+SC!F41</f>
        <v>0</v>
      </c>
      <c r="C48" s="1090" t="str">
        <f>IF(B48=0,"",+SC!D41)</f>
        <v/>
      </c>
      <c r="D48" s="1089">
        <f t="shared" si="3"/>
        <v>0</v>
      </c>
      <c r="E48" s="609"/>
      <c r="F48" s="478"/>
      <c r="G48" s="478"/>
    </row>
    <row r="49" spans="1:7">
      <c r="A49" s="1102" t="str">
        <f>+CONCATENATE(UPPER(SC!B42)," (",SC!C42," kV)")</f>
        <v>ELECTROCENTRO (Restitución 33 kV)</v>
      </c>
      <c r="B49" s="1101">
        <f>+SC!F42</f>
        <v>0</v>
      </c>
      <c r="C49" s="1090" t="str">
        <f>IF(B49=0,"",+SC!D42)</f>
        <v/>
      </c>
      <c r="D49" s="1089">
        <f t="shared" si="3"/>
        <v>0</v>
      </c>
      <c r="E49" s="609"/>
      <c r="F49" s="478"/>
      <c r="G49" s="478"/>
    </row>
    <row r="50" spans="1:7">
      <c r="A50" s="1102" t="str">
        <f>+CONCATENATE(UPPER(SC!B43)," (",SC!C43," kV)")</f>
        <v>ELECTROCENTRO (Huancayoccasa 33 kV)</v>
      </c>
      <c r="B50" s="1101">
        <f>+SC!F43</f>
        <v>0</v>
      </c>
      <c r="C50" s="1090" t="str">
        <f>IF(B50=0,"",+SC!D43)</f>
        <v/>
      </c>
      <c r="D50" s="1089">
        <f t="shared" si="3"/>
        <v>0</v>
      </c>
      <c r="E50" s="609"/>
      <c r="F50" s="478"/>
      <c r="G50" s="478"/>
    </row>
    <row r="51" spans="1:7">
      <c r="A51" s="1102" t="str">
        <f>+CONCATENATE(UPPER(SC!B44)," (",SC!C44," kV)")</f>
        <v>ELECTROCENTRO (Tablachaca 33 kV)</v>
      </c>
      <c r="B51" s="1101">
        <f>+SC!F44</f>
        <v>12.083520840593906</v>
      </c>
      <c r="C51" s="1090">
        <f>IF(B51=0,"",+SC!D44)</f>
        <v>25.99</v>
      </c>
      <c r="D51" s="1089">
        <f t="shared" si="3"/>
        <v>314.05070664703561</v>
      </c>
      <c r="E51" s="609"/>
      <c r="F51" s="478"/>
      <c r="G51" s="478"/>
    </row>
    <row r="52" spans="1:7">
      <c r="A52" s="1102" t="str">
        <f>+CONCATENATE(UPPER(SC!B45)," (",SC!C45," kV)")</f>
        <v>ELECTROCENTRO (Oroya 50 kV)</v>
      </c>
      <c r="B52" s="1101">
        <f>+SC!F45</f>
        <v>0</v>
      </c>
      <c r="C52" s="1090" t="str">
        <f>IF(B52=0,"",+SC!D45)</f>
        <v/>
      </c>
      <c r="D52" s="1089">
        <f t="shared" si="3"/>
        <v>0</v>
      </c>
      <c r="E52" s="609"/>
      <c r="F52" s="478"/>
      <c r="G52" s="478"/>
    </row>
    <row r="53" spans="1:7">
      <c r="A53" s="1102" t="str">
        <f>+CONCATENATE(UPPER(SC!B46)," (",SC!C46," kV)")</f>
        <v>ELECTROCENTRO (Paragsha 138 kV)</v>
      </c>
      <c r="B53" s="1101">
        <f>+SC!F46</f>
        <v>0</v>
      </c>
      <c r="C53" s="1090" t="str">
        <f>IF(B53=0,"",+SC!D46)</f>
        <v/>
      </c>
      <c r="D53" s="1089">
        <f t="shared" si="3"/>
        <v>0</v>
      </c>
      <c r="E53" s="609"/>
      <c r="F53" s="478"/>
      <c r="G53" s="478"/>
    </row>
    <row r="54" spans="1:7">
      <c r="A54" s="1102" t="str">
        <f>+CONCATENATE(UPPER(SC!B47)," (",SC!C47," kV)")</f>
        <v>ELECTROCENTRO (Tingo Maria 10 kV)</v>
      </c>
      <c r="B54" s="1101">
        <f>+SC!F47</f>
        <v>0</v>
      </c>
      <c r="C54" s="1090" t="str">
        <f>IF(B54=0,"",+SC!D47)</f>
        <v/>
      </c>
      <c r="D54" s="1089">
        <f t="shared" si="3"/>
        <v>0</v>
      </c>
      <c r="E54" s="609"/>
      <c r="F54" s="478"/>
      <c r="G54" s="478"/>
    </row>
    <row r="55" spans="1:7">
      <c r="A55" s="1100" t="str">
        <f>+CONCATENATE(UPPER(SC!B48)," (",SC!C48," kV)")</f>
        <v>ELECTROCENTRO (Yaupi 13.8 kV)</v>
      </c>
      <c r="B55" s="1099">
        <f>+SC!F48</f>
        <v>0</v>
      </c>
      <c r="C55" s="1098" t="str">
        <f>IF(B55=0,"",+SC!D48)</f>
        <v/>
      </c>
      <c r="D55" s="1097">
        <f t="shared" si="3"/>
        <v>0</v>
      </c>
      <c r="E55" s="609"/>
      <c r="F55" s="478"/>
      <c r="G55" s="478"/>
    </row>
    <row r="56" spans="1:7">
      <c r="A56" s="1102" t="str">
        <f>+CONCATENATE(UPPER(SC!B49)," (",SC!C49," kV)")</f>
        <v>ELECTROUCAYALI (Aguaytia 22.9 kV)</v>
      </c>
      <c r="B56" s="1101">
        <f>+SC!F49</f>
        <v>0</v>
      </c>
      <c r="C56" s="1090" t="str">
        <f>IF(B56=0,"",+SC!D49)</f>
        <v/>
      </c>
      <c r="D56" s="1089">
        <f t="shared" si="3"/>
        <v>0</v>
      </c>
      <c r="E56" s="609"/>
      <c r="F56" s="478"/>
      <c r="G56" s="478"/>
    </row>
    <row r="57" spans="1:7">
      <c r="A57" s="1100" t="str">
        <f>+CONCATENATE(UPPER(SC!B50)," (",SC!C50," kV)")</f>
        <v>ELECTROUCAYALI (Pucallpa 60 kV)</v>
      </c>
      <c r="B57" s="1099">
        <f>+SC!F50</f>
        <v>8074.649624746693</v>
      </c>
      <c r="C57" s="1098">
        <f>IF(B57=0,"",+SC!D50)</f>
        <v>26.47</v>
      </c>
      <c r="D57" s="1097">
        <f t="shared" si="3"/>
        <v>213735.97556704495</v>
      </c>
      <c r="E57" s="609"/>
      <c r="F57" s="478"/>
      <c r="G57" s="478"/>
    </row>
    <row r="58" spans="1:7">
      <c r="A58" s="1096" t="str">
        <f>+CONCATENATE(UPPER(SC!B51)," (",SC!C51," kV)")</f>
        <v>ELECTROTOCACHE (Nuevo Progreso 22.9 kV)</v>
      </c>
      <c r="B58" s="1095">
        <f>+SC!F51</f>
        <v>0</v>
      </c>
      <c r="C58" s="1094" t="str">
        <f>IF(B58=0,"",+SC!D51)</f>
        <v/>
      </c>
      <c r="D58" s="1093">
        <f t="shared" si="3"/>
        <v>0</v>
      </c>
      <c r="E58" s="609"/>
      <c r="F58" s="478"/>
      <c r="G58" s="478"/>
    </row>
    <row r="59" spans="1:7">
      <c r="A59" s="1102" t="str">
        <f>+CONCATENATE(UPPER(SC!B52)," (",SC!C52," kV)")</f>
        <v>ELECTROTOCACHE (Tocache 22.9 kV)</v>
      </c>
      <c r="B59" s="1101">
        <f>+SC!F52</f>
        <v>3080</v>
      </c>
      <c r="C59" s="1090">
        <f>IF(B59=0,"",+SC!D52)</f>
        <v>27.13</v>
      </c>
      <c r="D59" s="1089">
        <f t="shared" si="3"/>
        <v>83560.399999999994</v>
      </c>
      <c r="E59" s="609"/>
      <c r="F59" s="478"/>
      <c r="G59" s="478"/>
    </row>
    <row r="60" spans="1:7">
      <c r="A60" s="1102" t="str">
        <f>+CONCATENATE(UPPER(SC!B53)," (",SC!C53," kV)")</f>
        <v>ELECTROTOCACHE (Uchiza 22.9 kV)</v>
      </c>
      <c r="B60" s="1101">
        <f>+SC!F53</f>
        <v>0</v>
      </c>
      <c r="C60" s="1090" t="str">
        <f>IF(B60=0,"",+SC!D53)</f>
        <v/>
      </c>
      <c r="D60" s="1089">
        <f t="shared" si="3"/>
        <v>0</v>
      </c>
      <c r="E60" s="609"/>
      <c r="F60" s="478"/>
      <c r="G60" s="478"/>
    </row>
    <row r="61" spans="1:7">
      <c r="A61" s="1100" t="str">
        <f>+CONCATENATE(UPPER(SC!B54)," (",SC!C54," kV)")</f>
        <v>ELECTROTOCACHE (Oroya 50 kV)</v>
      </c>
      <c r="B61" s="1099">
        <f>+SC!F54</f>
        <v>896.87995985089321</v>
      </c>
      <c r="C61" s="1098">
        <f>IF(B61=0,"",+SC!D54)</f>
        <v>26.47</v>
      </c>
      <c r="D61" s="1097">
        <f t="shared" si="3"/>
        <v>23740.412537253142</v>
      </c>
      <c r="E61" s="609"/>
      <c r="F61" s="478"/>
      <c r="G61" s="478"/>
    </row>
    <row r="62" spans="1:7">
      <c r="A62" s="1102" t="str">
        <f>+CONCATENATE(UPPER(SC!B55)," (",SC!C55," kV)")</f>
        <v>COELVISAC (Illimo 22.9 kV)</v>
      </c>
      <c r="B62" s="1101">
        <f>+SC!F55</f>
        <v>37.785000000000004</v>
      </c>
      <c r="C62" s="1090">
        <f>IF(B62=0,"",+SC!D55)</f>
        <v>27.27</v>
      </c>
      <c r="D62" s="1089">
        <f t="shared" si="3"/>
        <v>1030.3969500000001</v>
      </c>
      <c r="E62" s="609"/>
      <c r="F62" s="478"/>
      <c r="G62" s="478"/>
    </row>
    <row r="63" spans="1:7">
      <c r="A63" s="1102" t="str">
        <f>+CONCATENATE(UPPER(SC!B56)," (",SC!C56," kV)")</f>
        <v>COELVISAC (Huacho 22.9 kV)</v>
      </c>
      <c r="B63" s="1101">
        <f>+SC!F56</f>
        <v>256.72240000000011</v>
      </c>
      <c r="C63" s="1090">
        <f>IF(B63=0,"",+SC!D56)</f>
        <v>27.06</v>
      </c>
      <c r="D63" s="1089">
        <f t="shared" si="3"/>
        <v>6946.9081440000027</v>
      </c>
      <c r="E63" s="609"/>
      <c r="F63" s="478"/>
      <c r="G63" s="478"/>
    </row>
    <row r="64" spans="1:7">
      <c r="A64" s="1100" t="str">
        <f>+CONCATENATE(UPPER(SC!B57)," (",SC!C57," kV)")</f>
        <v>COELVISAC (Ica 220 kV)</v>
      </c>
      <c r="B64" s="1099">
        <f>+SC!F57</f>
        <v>0</v>
      </c>
      <c r="C64" s="1098" t="str">
        <f>IF(B64=0,"",+SC!D57)</f>
        <v/>
      </c>
      <c r="D64" s="1097">
        <f t="shared" si="3"/>
        <v>0</v>
      </c>
      <c r="E64" s="609"/>
      <c r="F64" s="478"/>
      <c r="G64" s="478"/>
    </row>
    <row r="65" spans="1:7">
      <c r="A65" s="1102" t="str">
        <f>+CONCATENATE(UPPER(SC!B58)," (",SC!C58," kV)")</f>
        <v>ELECTRODUNAS (Ica 60 kV)</v>
      </c>
      <c r="B65" s="1101">
        <f>+SC!F58</f>
        <v>5413.8182959589703</v>
      </c>
      <c r="C65" s="1090">
        <f>IF(B65=0,"",+SC!D58)</f>
        <v>27.3</v>
      </c>
      <c r="D65" s="1089">
        <f t="shared" si="3"/>
        <v>147797.23947967991</v>
      </c>
      <c r="E65" s="609"/>
      <c r="F65" s="478"/>
      <c r="G65" s="478"/>
    </row>
    <row r="66" spans="1:7">
      <c r="A66" s="1103" t="str">
        <f>+CONCATENATE(UPPER(SC!B59)," (",SC!C59," kV)")</f>
        <v>ELECTRODUNAS (Ica 10 kV)</v>
      </c>
      <c r="B66" s="1101">
        <f>+SC!F59</f>
        <v>1470.6498374323287</v>
      </c>
      <c r="C66" s="1090">
        <f>IF(B66=0,"",+SC!D59)</f>
        <v>27.42</v>
      </c>
      <c r="D66" s="1089">
        <f t="shared" si="3"/>
        <v>40325.218542394454</v>
      </c>
      <c r="E66" s="609"/>
      <c r="F66" s="478"/>
      <c r="G66" s="478"/>
    </row>
    <row r="67" spans="1:7">
      <c r="A67" s="1102" t="str">
        <f>+CONCATENATE(UPPER(SC!B60)," (",SC!C60," kV)")</f>
        <v>ELECTRODUNAS (Independencia 60 kV)</v>
      </c>
      <c r="B67" s="1101">
        <f>+SC!F60</f>
        <v>7473.3522135634621</v>
      </c>
      <c r="C67" s="1090">
        <f>IF(B67=0,"",+SC!D60)</f>
        <v>27.3</v>
      </c>
      <c r="D67" s="1089">
        <f t="shared" si="3"/>
        <v>204022.51543028251</v>
      </c>
      <c r="E67" s="609"/>
      <c r="F67" s="478"/>
      <c r="G67" s="478"/>
    </row>
    <row r="68" spans="1:7">
      <c r="A68" s="1102" t="str">
        <f>+CONCATENATE(UPPER(SC!B61)," (",SC!C61," kV)")</f>
        <v>ELECTRODUNAS (Independencia 10 kV)</v>
      </c>
      <c r="B68" s="1101">
        <f>+SC!F61</f>
        <v>189.1344302712838</v>
      </c>
      <c r="C68" s="1090">
        <f>IF(B68=0,"",+SC!D61)</f>
        <v>27.42</v>
      </c>
      <c r="D68" s="1089">
        <f t="shared" si="3"/>
        <v>5186.0660780386024</v>
      </c>
      <c r="E68" s="609"/>
      <c r="F68" s="478"/>
      <c r="G68" s="478"/>
    </row>
    <row r="69" spans="1:7">
      <c r="A69" s="1102" t="str">
        <f>+CONCATENATE(UPPER(SC!B62)," (",SC!C62," kV)")</f>
        <v>ELECTRODUNAS (Marcona  60 kV)</v>
      </c>
      <c r="B69" s="1101">
        <f>+SC!F62</f>
        <v>2658.6791408885315</v>
      </c>
      <c r="C69" s="1090">
        <f>IF(B69=0,"",+SC!D62)</f>
        <v>27.3</v>
      </c>
      <c r="D69" s="1089">
        <f t="shared" si="3"/>
        <v>72581.940546256912</v>
      </c>
      <c r="E69" s="609"/>
      <c r="F69" s="478"/>
      <c r="G69" s="478"/>
    </row>
    <row r="70" spans="1:7">
      <c r="A70" s="1102" t="str">
        <f>+CONCATENATE(UPPER(SC!B63)," (",SC!C63," kV)")</f>
        <v>ELECTRODUNAS (Huancavelica 60 kV)</v>
      </c>
      <c r="B70" s="1101">
        <f>+SC!F63</f>
        <v>0</v>
      </c>
      <c r="C70" s="1090" t="str">
        <f>IF(B70=0,"",+SC!D63)</f>
        <v/>
      </c>
      <c r="D70" s="1089">
        <f t="shared" si="3"/>
        <v>0</v>
      </c>
      <c r="E70" s="609"/>
      <c r="F70" s="478"/>
      <c r="G70" s="478"/>
    </row>
    <row r="71" spans="1:7">
      <c r="A71" s="1102" t="str">
        <f>+CONCATENATE(UPPER(SC!B64)," (",SC!C64," kV)")</f>
        <v>ELECTRODUNAS (Caudalosa Grande 22 kV)</v>
      </c>
      <c r="B71" s="1101">
        <f>+SC!F64</f>
        <v>797.94</v>
      </c>
      <c r="C71" s="1090">
        <f>IF(B71=0,"",+SC!D64)</f>
        <v>27.13</v>
      </c>
      <c r="D71" s="1089">
        <f t="shared" si="3"/>
        <v>21648.1122</v>
      </c>
      <c r="E71" s="609"/>
      <c r="F71" s="478"/>
      <c r="G71" s="478"/>
    </row>
    <row r="72" spans="1:7">
      <c r="A72" s="1096" t="str">
        <f>+CONCATENATE(UPPER(SC!B65)," (",SC!C65," kV)")</f>
        <v>ELECTROSURESTE (Dolorespata 138 kV)</v>
      </c>
      <c r="B72" s="1095">
        <f>+SC!F65</f>
        <v>0</v>
      </c>
      <c r="C72" s="1094" t="str">
        <f>IF(B72=0,"",+SC!D65)</f>
        <v/>
      </c>
      <c r="D72" s="1093">
        <f t="shared" si="3"/>
        <v>0</v>
      </c>
      <c r="E72" s="609"/>
      <c r="F72" s="478"/>
      <c r="G72" s="478"/>
    </row>
    <row r="73" spans="1:7">
      <c r="A73" s="1102" t="str">
        <f>+CONCATENATE(UPPER(SC!B66)," (",SC!C66," kV)")</f>
        <v>ELECTROSURESTE (Quencoro 138 kV)</v>
      </c>
      <c r="B73" s="1101">
        <f>+SC!F66</f>
        <v>0</v>
      </c>
      <c r="C73" s="1090" t="str">
        <f>IF(B73=0,"",+SC!D66)</f>
        <v/>
      </c>
      <c r="D73" s="1089">
        <f t="shared" si="3"/>
        <v>0</v>
      </c>
      <c r="E73" s="609"/>
      <c r="F73" s="478"/>
      <c r="G73" s="478"/>
    </row>
    <row r="74" spans="1:7">
      <c r="A74" s="1100" t="str">
        <f>+CONCATENATE(UPPER(SC!B67)," (",SC!C67," kV)")</f>
        <v>ELECTROSURESTE (San Gaban 138 kV)</v>
      </c>
      <c r="B74" s="1099">
        <f>+SC!F67</f>
        <v>0</v>
      </c>
      <c r="C74" s="1098" t="str">
        <f>IF(B74=0,"",+SC!D67)</f>
        <v/>
      </c>
      <c r="D74" s="1097">
        <f t="shared" si="3"/>
        <v>0</v>
      </c>
      <c r="E74" s="609"/>
      <c r="F74" s="478"/>
      <c r="G74" s="478"/>
    </row>
    <row r="75" spans="1:7">
      <c r="A75" s="1102" t="str">
        <f>+CONCATENATE(UPPER(SC!B68)," (",SC!C68," kV)")</f>
        <v>ELECTROPUNO (Puno 22,9 kV)</v>
      </c>
      <c r="B75" s="1101">
        <f>+SC!F68</f>
        <v>17.629421857150476</v>
      </c>
      <c r="C75" s="1090">
        <f>IF(B75=0,"",+SC!D68)</f>
        <v>27.17</v>
      </c>
      <c r="D75" s="1089">
        <f t="shared" si="3"/>
        <v>478.99139185877846</v>
      </c>
      <c r="E75" s="609"/>
      <c r="F75" s="478"/>
      <c r="G75" s="478"/>
    </row>
    <row r="76" spans="1:7">
      <c r="A76" s="1102" t="str">
        <f>+CONCATENATE(UPPER(SC!B69)," (",SC!C69," kV)")</f>
        <v>ELECTROPUNO (Ayaviri 22,9 kV)</v>
      </c>
      <c r="B76" s="1101">
        <f>+SC!F69</f>
        <v>59.64069012904303</v>
      </c>
      <c r="C76" s="1090">
        <f>IF(B76=0,"",+SC!D69)</f>
        <v>27.17</v>
      </c>
      <c r="D76" s="1089">
        <f t="shared" si="3"/>
        <v>1620.4375508060991</v>
      </c>
      <c r="E76" s="609"/>
      <c r="F76" s="478"/>
      <c r="G76" s="478"/>
    </row>
    <row r="77" spans="1:7">
      <c r="A77" s="1102" t="str">
        <f>+CONCATENATE(UPPER(SC!B70)," (",SC!C70," kV)")</f>
        <v>ELECTROPUNO (Ayaviri 10 kV)</v>
      </c>
      <c r="B77" s="1101">
        <f>+SC!F70</f>
        <v>68.897586344469104</v>
      </c>
      <c r="C77" s="1090">
        <f>IF(B77=0,"",+SC!D70)</f>
        <v>27.17</v>
      </c>
      <c r="D77" s="1089">
        <f t="shared" ref="D77:D96" si="4">+IF(B77=0,0,B77*C77)</f>
        <v>1871.9474209792256</v>
      </c>
      <c r="E77" s="609"/>
      <c r="F77" s="478"/>
      <c r="G77" s="478"/>
    </row>
    <row r="78" spans="1:7">
      <c r="A78" s="1102" t="str">
        <f>+CONCATENATE(UPPER(SC!B71)," (",SC!C71," kV)")</f>
        <v>ELECTROPUNO (Azangaro 22.9 kV)</v>
      </c>
      <c r="B78" s="1101">
        <f>+SC!F71</f>
        <v>218.52447294701187</v>
      </c>
      <c r="C78" s="1090">
        <f>IF(B78=0,"",+SC!D71)</f>
        <v>27.17</v>
      </c>
      <c r="D78" s="1089">
        <f t="shared" si="4"/>
        <v>5937.3099299703126</v>
      </c>
      <c r="E78" s="609"/>
      <c r="F78" s="478"/>
      <c r="G78" s="478"/>
    </row>
    <row r="79" spans="1:7">
      <c r="A79" s="1102" t="str">
        <f>+CONCATENATE(UPPER(SC!B72)," (",SC!C72," kV)")</f>
        <v>ELECTROPUNO (Azangaro 60 kV)</v>
      </c>
      <c r="B79" s="1101">
        <f>+SC!F72</f>
        <v>345.88838139315288</v>
      </c>
      <c r="C79" s="1090">
        <f>IF(B79=0,"",+SC!D72)</f>
        <v>27.11</v>
      </c>
      <c r="D79" s="1089">
        <f t="shared" si="4"/>
        <v>9377.0340195683748</v>
      </c>
      <c r="E79" s="609"/>
      <c r="F79" s="478"/>
      <c r="G79" s="478"/>
    </row>
    <row r="80" spans="1:7">
      <c r="A80" s="1102" t="str">
        <f>+CONCATENATE(UPPER(SC!B73)," (",SC!C73," kV)")</f>
        <v>ELECTROPUNO (Juliaca 22.9 kV)</v>
      </c>
      <c r="B80" s="1101">
        <f>+SC!F73</f>
        <v>200.19164828390197</v>
      </c>
      <c r="C80" s="1090">
        <f>IF(B80=0,"",+SC!D73)</f>
        <v>27.17</v>
      </c>
      <c r="D80" s="1089">
        <f t="shared" si="4"/>
        <v>5439.2070838736172</v>
      </c>
      <c r="E80" s="609"/>
      <c r="F80" s="478"/>
      <c r="G80" s="478"/>
    </row>
    <row r="81" spans="1:7">
      <c r="A81" s="1102" t="str">
        <f>+CONCATENATE(UPPER(SC!B74)," (",SC!C74," kV)")</f>
        <v>ELECTROPUNO (Juliaca 10 kV)</v>
      </c>
      <c r="B81" s="1101">
        <f>+SC!F74</f>
        <v>1430.8784856820821</v>
      </c>
      <c r="C81" s="1090">
        <f>IF(B81=0,"",+SC!D74)</f>
        <v>27.17</v>
      </c>
      <c r="D81" s="1089">
        <f t="shared" si="4"/>
        <v>38876.968455982176</v>
      </c>
      <c r="E81" s="609"/>
      <c r="F81" s="478"/>
      <c r="G81" s="478"/>
    </row>
    <row r="82" spans="1:7">
      <c r="A82" s="1102" t="str">
        <f>+CONCATENATE(UPPER(SC!B75)," (",SC!C75," kV)")</f>
        <v>ELECTROPUNO (Puno 60 kV)</v>
      </c>
      <c r="B82" s="1101">
        <f>+SC!F75</f>
        <v>1266.3570863039859</v>
      </c>
      <c r="C82" s="1090">
        <f>IF(B82=0,"",+SC!D75)</f>
        <v>27.11</v>
      </c>
      <c r="D82" s="1089">
        <f t="shared" si="4"/>
        <v>34330.940609701058</v>
      </c>
      <c r="E82" s="609"/>
      <c r="F82" s="478"/>
      <c r="G82" s="478"/>
    </row>
    <row r="83" spans="1:7">
      <c r="A83" s="1100" t="str">
        <f>+CONCATENATE(UPPER(SC!B76)," (",SC!C76," kV)")</f>
        <v>ELECTROPUNO (San Gaban 13.8 kV)</v>
      </c>
      <c r="B83" s="1099">
        <f>+SC!F76</f>
        <v>28.666453310022746</v>
      </c>
      <c r="C83" s="1098">
        <f>IF(B83=0,"",+SC!D76)</f>
        <v>25.78</v>
      </c>
      <c r="D83" s="1097">
        <f t="shared" si="4"/>
        <v>739.02116633238643</v>
      </c>
      <c r="E83" s="609"/>
      <c r="F83" s="478"/>
      <c r="G83" s="478"/>
    </row>
    <row r="84" spans="1:7">
      <c r="A84" s="1102" t="str">
        <f>+CONCATENATE(UPPER(SC!B77)," (",SC!C77," kV)")</f>
        <v>ELECTROSUR (Aricota1 10.5 kV)</v>
      </c>
      <c r="B84" s="1089">
        <f>+SC!F77</f>
        <v>0</v>
      </c>
      <c r="C84" s="1090" t="str">
        <f>IF(B84=0,"",+SC!D77)</f>
        <v/>
      </c>
      <c r="D84" s="1089">
        <f t="shared" si="4"/>
        <v>0</v>
      </c>
      <c r="E84" s="609"/>
      <c r="F84" s="478"/>
      <c r="G84" s="478"/>
    </row>
    <row r="85" spans="1:7">
      <c r="A85" s="1102" t="str">
        <f>+CONCATENATE(UPPER(SC!B78)," (",SC!C78," kV)")</f>
        <v>ELECTROSUR (Aricota2 10.5 kV)</v>
      </c>
      <c r="B85" s="1089">
        <f>+SC!F78</f>
        <v>0</v>
      </c>
      <c r="C85" s="1090" t="str">
        <f>IF(B85=0,"",+SC!D78)</f>
        <v/>
      </c>
      <c r="D85" s="1089">
        <f t="shared" si="4"/>
        <v>0</v>
      </c>
      <c r="E85" s="609"/>
      <c r="F85" s="478"/>
      <c r="G85" s="478"/>
    </row>
    <row r="86" spans="1:7">
      <c r="A86" s="1102" t="str">
        <f>+CONCATENATE(UPPER(SC!B79)," (",SC!C79," kV)")</f>
        <v>ELECTROSUR (Ilo ELP 138 kV)</v>
      </c>
      <c r="B86" s="1089">
        <f>+SC!F79</f>
        <v>0</v>
      </c>
      <c r="C86" s="1090" t="str">
        <f>IF(B86=0,"",+SC!D79)</f>
        <v/>
      </c>
      <c r="D86" s="1089">
        <f t="shared" si="4"/>
        <v>0</v>
      </c>
      <c r="E86" s="609"/>
      <c r="F86" s="478"/>
      <c r="G86" s="478"/>
    </row>
    <row r="87" spans="1:7">
      <c r="A87" s="1102" t="str">
        <f>+CONCATENATE(UPPER(SC!B80)," (",SC!C80," kV)")</f>
        <v>ELECTROSUR (Montalvo 138 kV)</v>
      </c>
      <c r="B87" s="1101">
        <f>+SC!F80</f>
        <v>0</v>
      </c>
      <c r="C87" s="1090" t="str">
        <f>IF(B87=0,"",+SC!D80)</f>
        <v/>
      </c>
      <c r="D87" s="1089">
        <f t="shared" si="4"/>
        <v>0</v>
      </c>
      <c r="E87" s="609"/>
      <c r="F87" s="478"/>
      <c r="G87" s="478"/>
    </row>
    <row r="88" spans="1:7">
      <c r="A88" s="1102" t="str">
        <f>+CONCATENATE(UPPER(SC!B81)," (",SC!C81," kV)")</f>
        <v>ELECTROSUR (Sarita 33 kV)</v>
      </c>
      <c r="B88" s="1101">
        <f>+SC!F81</f>
        <v>0</v>
      </c>
      <c r="C88" s="1090" t="str">
        <f>IF(B88=0,"",+SC!D81)</f>
        <v/>
      </c>
      <c r="D88" s="1089">
        <f t="shared" si="4"/>
        <v>0</v>
      </c>
      <c r="E88" s="609"/>
      <c r="F88" s="478"/>
      <c r="G88" s="478"/>
    </row>
    <row r="89" spans="1:7">
      <c r="A89" s="1102" t="str">
        <f>+CONCATENATE(UPPER(SC!B82)," (",SC!C82," kV)")</f>
        <v>ELECTROSUR (Socabaya 33 kV)</v>
      </c>
      <c r="B89" s="1101">
        <f>+SC!F82</f>
        <v>0</v>
      </c>
      <c r="C89" s="1090" t="str">
        <f>IF(B89=0,"",+SC!D82)</f>
        <v/>
      </c>
      <c r="D89" s="1089">
        <f t="shared" si="4"/>
        <v>0</v>
      </c>
      <c r="E89" s="609"/>
      <c r="F89" s="478"/>
      <c r="G89" s="478"/>
    </row>
    <row r="90" spans="1:7">
      <c r="A90" s="1102" t="str">
        <f>+CONCATENATE(UPPER(SC!B83)," (",SC!C83," kV)")</f>
        <v>ELECTROSUR (Tacna 66 kV)</v>
      </c>
      <c r="B90" s="1101">
        <f>+SC!F83</f>
        <v>0</v>
      </c>
      <c r="C90" s="1090" t="str">
        <f>IF(B90=0,"",+SC!D83)</f>
        <v/>
      </c>
      <c r="D90" s="1089">
        <f t="shared" si="4"/>
        <v>0</v>
      </c>
      <c r="E90" s="609"/>
      <c r="F90" s="478"/>
      <c r="G90" s="478"/>
    </row>
    <row r="91" spans="1:7">
      <c r="A91" s="1102" t="str">
        <f>+CONCATENATE(UPPER(SC!B84)," (",SC!C84," kV)")</f>
        <v>ELECTROSUR (Tomasiri 66 kV)</v>
      </c>
      <c r="B91" s="1101">
        <f>+SC!F84</f>
        <v>0</v>
      </c>
      <c r="C91" s="1090" t="str">
        <f>IF(B91=0,"",+SC!D84)</f>
        <v/>
      </c>
      <c r="D91" s="1089">
        <f t="shared" si="4"/>
        <v>0</v>
      </c>
      <c r="E91" s="609"/>
      <c r="F91" s="478"/>
      <c r="G91" s="478"/>
    </row>
    <row r="92" spans="1:7">
      <c r="A92" s="1100" t="str">
        <f>+CONCATENATE(UPPER(SC!B85)," (",SC!C85," kV)")</f>
        <v>ELECTROSUR (Toquepala 138 kV)</v>
      </c>
      <c r="B92" s="1099">
        <f>+SC!F85</f>
        <v>0</v>
      </c>
      <c r="C92" s="1098" t="str">
        <f>IF(B92=0,"",+SC!D85)</f>
        <v/>
      </c>
      <c r="D92" s="1097">
        <f t="shared" si="4"/>
        <v>0</v>
      </c>
      <c r="E92" s="609"/>
      <c r="F92" s="478"/>
      <c r="G92" s="478"/>
    </row>
    <row r="93" spans="1:7">
      <c r="A93" s="1100" t="str">
        <f>+CONCATENATE(UPPER(SC!B86)," (",SC!C86," kV)")</f>
        <v>EDECAÑETE (Cantera 220 kV)</v>
      </c>
      <c r="B93" s="1099">
        <f>+SC!F86</f>
        <v>0</v>
      </c>
      <c r="C93" s="1098" t="str">
        <f>IF(B93=0,"",+SC!D86)</f>
        <v/>
      </c>
      <c r="D93" s="1097">
        <f t="shared" si="4"/>
        <v>0</v>
      </c>
      <c r="E93" s="609"/>
      <c r="F93" s="478"/>
      <c r="G93" s="478"/>
    </row>
    <row r="94" spans="1:7">
      <c r="A94" s="1100" t="str">
        <f>+CONCATENATE(UPPER(SC!B87)," (",SC!C87," kV)")</f>
        <v>ELECTROORIENTE (Tocache 138 kV)</v>
      </c>
      <c r="B94" s="1099">
        <f>+SC!F87</f>
        <v>31437.337890625</v>
      </c>
      <c r="C94" s="1098">
        <f>IF(B94=0,"",+SC!D87)</f>
        <v>26.47</v>
      </c>
      <c r="D94" s="1097">
        <f t="shared" si="4"/>
        <v>832146.33396484377</v>
      </c>
      <c r="E94" s="609"/>
      <c r="F94" s="478"/>
      <c r="G94" s="478"/>
    </row>
    <row r="95" spans="1:7">
      <c r="A95" s="1096" t="str">
        <f>+CONCATENATE(UPPER(SC!B88)," (",SC!C88," kV)")</f>
        <v>EMSEMSA (Paramonga Existente 13.8 kV)</v>
      </c>
      <c r="B95" s="1095">
        <f>+SC!F88</f>
        <v>1891.94192</v>
      </c>
      <c r="C95" s="1094">
        <f>IF(B95=0,"",+SC!D88)</f>
        <v>27.06</v>
      </c>
      <c r="D95" s="1093">
        <f t="shared" si="4"/>
        <v>51195.948355199995</v>
      </c>
      <c r="E95" s="609"/>
    </row>
    <row r="96" spans="1:7">
      <c r="A96" s="1092" t="str">
        <f>+CONCATENATE(UPPER(SC!B89)," (",SC!C89," kV)")</f>
        <v>EMSEMSA (Paramonga Nueva 220 kV)</v>
      </c>
      <c r="B96" s="1091">
        <f>+SC!F89</f>
        <v>4.6619999999999999</v>
      </c>
      <c r="C96" s="1090">
        <f>IF(B96=0,"",+SC!D89)</f>
        <v>26.47</v>
      </c>
      <c r="D96" s="1089">
        <f t="shared" si="4"/>
        <v>123.40313999999999</v>
      </c>
      <c r="E96" s="609"/>
    </row>
    <row r="97" spans="1:7">
      <c r="A97" s="1088" t="s">
        <v>378</v>
      </c>
      <c r="B97" s="1087">
        <f>SUM(B11:B96)</f>
        <v>118426.09146756728</v>
      </c>
      <c r="C97" s="1069"/>
      <c r="D97" s="1069">
        <f>SUM(D11:D96)</f>
        <v>3185493.9628357315</v>
      </c>
    </row>
    <row r="98" spans="1:7">
      <c r="B98" s="469"/>
      <c r="C98" s="1068"/>
      <c r="F98" s="1077"/>
      <c r="G98" s="1077"/>
    </row>
    <row r="99" spans="1:7">
      <c r="C99" s="1068"/>
      <c r="E99" s="473"/>
      <c r="F99" s="473"/>
      <c r="G99" s="473"/>
    </row>
    <row r="100" spans="1:7">
      <c r="A100" s="1086"/>
      <c r="B100" s="1085" t="s">
        <v>1210</v>
      </c>
      <c r="C100" s="1084" t="s">
        <v>1209</v>
      </c>
      <c r="E100" s="589"/>
      <c r="F100" s="473"/>
      <c r="G100" s="473"/>
    </row>
    <row r="101" spans="1:7">
      <c r="A101" s="1083" t="s">
        <v>1208</v>
      </c>
      <c r="B101" s="1082" t="s">
        <v>1207</v>
      </c>
      <c r="C101" s="607"/>
      <c r="E101" s="1077"/>
      <c r="F101" s="473"/>
      <c r="G101" s="473"/>
    </row>
    <row r="102" spans="1:7">
      <c r="A102" s="1081"/>
      <c r="B102" s="1080" t="s">
        <v>1206</v>
      </c>
      <c r="C102" s="1079" t="s">
        <v>1205</v>
      </c>
      <c r="E102" s="1077"/>
      <c r="F102" s="473"/>
      <c r="G102" s="473"/>
    </row>
    <row r="103" spans="1:7">
      <c r="A103" s="1075" t="s">
        <v>1162</v>
      </c>
      <c r="B103" s="1078">
        <f>SUM(B11:B18)</f>
        <v>50092.660985367489</v>
      </c>
      <c r="C103" s="1072">
        <f>SUM(D11:D18)</f>
        <v>1355853.7514585019</v>
      </c>
      <c r="E103" s="1077"/>
      <c r="F103" s="473"/>
      <c r="G103" s="473"/>
    </row>
    <row r="104" spans="1:7">
      <c r="A104" s="1075" t="s">
        <v>1160</v>
      </c>
      <c r="B104" s="1076">
        <f>SUM(B19:B21)</f>
        <v>759.02400000000034</v>
      </c>
      <c r="C104" s="1072">
        <f>SUM(D19:D21)</f>
        <v>20091.365280000009</v>
      </c>
      <c r="E104" s="1077"/>
      <c r="F104" s="473"/>
      <c r="G104" s="473"/>
    </row>
    <row r="105" spans="1:7">
      <c r="A105" s="1075" t="s">
        <v>1158</v>
      </c>
      <c r="B105" s="1076">
        <f>SUM(B22:B36)</f>
        <v>242.09602177122088</v>
      </c>
      <c r="C105" s="1072">
        <f>SUM(D22:D36)</f>
        <v>6522.0668265166905</v>
      </c>
      <c r="E105" s="609"/>
      <c r="F105" s="473"/>
      <c r="G105" s="473"/>
    </row>
    <row r="106" spans="1:7">
      <c r="A106" s="1075" t="s">
        <v>1156</v>
      </c>
      <c r="B106" s="1076">
        <f>SUM(B37:B55)</f>
        <v>12.083520840593906</v>
      </c>
      <c r="C106" s="1072">
        <f>SUM(D37:D55)</f>
        <v>314.05070664703561</v>
      </c>
      <c r="E106" s="609"/>
      <c r="F106" s="473"/>
      <c r="G106" s="473"/>
    </row>
    <row r="107" spans="1:7">
      <c r="A107" s="1075" t="s">
        <v>1146</v>
      </c>
      <c r="B107" s="1076">
        <f>SUM(B56:B57)</f>
        <v>8074.649624746693</v>
      </c>
      <c r="C107" s="1072">
        <f>SUM(D56:D57)</f>
        <v>213735.97556704495</v>
      </c>
      <c r="E107" s="609"/>
      <c r="F107" s="473"/>
      <c r="G107" s="473"/>
    </row>
    <row r="108" spans="1:7">
      <c r="A108" s="1074" t="s">
        <v>431</v>
      </c>
      <c r="B108" s="1076">
        <f>SUM(B58:B61)</f>
        <v>3976.8799598508931</v>
      </c>
      <c r="C108" s="1072">
        <f>SUM(D58:D61)</f>
        <v>107300.81253725314</v>
      </c>
      <c r="E108" s="609"/>
      <c r="F108" s="473"/>
      <c r="G108" s="473"/>
    </row>
    <row r="109" spans="1:7">
      <c r="A109" s="1075" t="s">
        <v>1138</v>
      </c>
      <c r="B109" s="1076">
        <f>SUM(B62:B64)</f>
        <v>294.50740000000013</v>
      </c>
      <c r="C109" s="1072">
        <f>SUM(D62:D64)</f>
        <v>7977.305094000003</v>
      </c>
      <c r="E109" s="609"/>
      <c r="F109" s="473"/>
      <c r="G109" s="473"/>
    </row>
    <row r="110" spans="1:7">
      <c r="A110" s="1074" t="s">
        <v>1140</v>
      </c>
      <c r="B110" s="1073">
        <f>SUM(B65:B71)</f>
        <v>18003.573918114576</v>
      </c>
      <c r="C110" s="1072">
        <f>SUM(D65:D71)</f>
        <v>491561.09227665234</v>
      </c>
      <c r="E110" s="609"/>
      <c r="F110" s="473"/>
      <c r="G110" s="473"/>
    </row>
    <row r="111" spans="1:7">
      <c r="A111" s="1075" t="s">
        <v>1150</v>
      </c>
      <c r="B111" s="1073">
        <f>SUM(B72:B74)</f>
        <v>0</v>
      </c>
      <c r="C111" s="1072">
        <f>SUM(D72:D74)</f>
        <v>0</v>
      </c>
      <c r="E111" s="609"/>
      <c r="F111" s="473"/>
      <c r="G111" s="473"/>
    </row>
    <row r="112" spans="1:7">
      <c r="A112" s="1075" t="s">
        <v>1148</v>
      </c>
      <c r="B112" s="1073">
        <f>SUM(B75:B83)</f>
        <v>3636.6742262508201</v>
      </c>
      <c r="C112" s="1072">
        <f>SUM(D75:D83)</f>
        <v>98671.857629072038</v>
      </c>
      <c r="E112" s="609"/>
      <c r="F112" s="473"/>
      <c r="G112" s="473"/>
    </row>
    <row r="113" spans="1:7">
      <c r="A113" s="1074" t="s">
        <v>1152</v>
      </c>
      <c r="B113" s="1073">
        <f>SUM(B84:B92)</f>
        <v>0</v>
      </c>
      <c r="C113" s="1072">
        <f>SUM(D84:D92)</f>
        <v>0</v>
      </c>
      <c r="E113" s="609"/>
      <c r="F113" s="473"/>
      <c r="G113" s="473"/>
    </row>
    <row r="114" spans="1:7">
      <c r="A114" s="1074" t="s">
        <v>1204</v>
      </c>
      <c r="B114" s="1073">
        <f>SUM(B93)</f>
        <v>0</v>
      </c>
      <c r="C114" s="1072">
        <f>SUM(D93)</f>
        <v>0</v>
      </c>
      <c r="E114" s="609"/>
      <c r="F114" s="473"/>
      <c r="G114" s="473"/>
    </row>
    <row r="115" spans="1:7">
      <c r="A115" s="1074" t="s">
        <v>1203</v>
      </c>
      <c r="B115" s="1073">
        <f>SUM(B94)</f>
        <v>31437.337890625</v>
      </c>
      <c r="C115" s="1072">
        <f>SUM(D94)</f>
        <v>832146.33396484377</v>
      </c>
      <c r="E115" s="609"/>
      <c r="F115" s="473"/>
      <c r="G115" s="473"/>
    </row>
    <row r="116" spans="1:7">
      <c r="A116" s="1074" t="s">
        <v>1202</v>
      </c>
      <c r="B116" s="1073">
        <f>SUM(B95:B96)</f>
        <v>1896.60392</v>
      </c>
      <c r="C116" s="1072">
        <f>SUM(D95:D96)</f>
        <v>51319.351495199997</v>
      </c>
      <c r="E116" s="609"/>
      <c r="F116" s="473"/>
      <c r="G116" s="473"/>
    </row>
    <row r="117" spans="1:7">
      <c r="A117" s="1071" t="s">
        <v>378</v>
      </c>
      <c r="B117" s="1070">
        <f>SUM(B103:B116)</f>
        <v>118426.09146756728</v>
      </c>
      <c r="C117" s="1069">
        <f>SUM(C103:C116)</f>
        <v>3185493.9628357315</v>
      </c>
      <c r="E117" s="473"/>
      <c r="F117" s="473"/>
      <c r="G117" s="473"/>
    </row>
    <row r="118" spans="1:7">
      <c r="C118" s="1068"/>
      <c r="E118" s="473"/>
    </row>
    <row r="119" spans="1:7">
      <c r="A119" s="1067" t="s">
        <v>1201</v>
      </c>
    </row>
    <row r="120" spans="1:7">
      <c r="A120" s="613" t="s">
        <v>1200</v>
      </c>
    </row>
    <row r="121" spans="1:7">
      <c r="A121" s="613" t="s">
        <v>1199</v>
      </c>
    </row>
    <row r="134" spans="3:3">
      <c r="C134" s="469"/>
    </row>
    <row r="135" spans="3:3">
      <c r="C135" s="469"/>
    </row>
    <row r="136" spans="3:3">
      <c r="C136" s="469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G144" sqref="G144"/>
    </sheetView>
  </sheetViews>
  <sheetFormatPr defaultColWidth="9.140625" defaultRowHeight="12.75"/>
  <cols>
    <col min="1" max="1" width="26.5703125" style="461" customWidth="1"/>
    <col min="2" max="2" width="13.7109375" style="461" customWidth="1"/>
    <col min="3" max="3" width="21.85546875" style="461" customWidth="1"/>
    <col min="4" max="4" width="15.5703125" style="461" customWidth="1"/>
    <col min="5" max="5" width="16.5703125" style="461" customWidth="1"/>
    <col min="6" max="6" width="13.7109375" style="461" customWidth="1"/>
    <col min="7" max="7" width="12.140625" style="461" customWidth="1"/>
    <col min="8" max="8" width="15" style="461" customWidth="1"/>
    <col min="9" max="9" width="9.7109375" style="461" customWidth="1"/>
    <col min="10" max="10" width="10.42578125" style="461" customWidth="1"/>
    <col min="11" max="11" width="11.7109375" style="461" customWidth="1"/>
    <col min="12" max="12" width="15.5703125" style="461" customWidth="1"/>
    <col min="13" max="13" width="14.5703125" style="461" hidden="1" customWidth="1"/>
    <col min="14" max="14" width="13.85546875" style="461" customWidth="1"/>
    <col min="15" max="16384" width="9.140625" style="461"/>
  </cols>
  <sheetData>
    <row r="1" spans="1:14">
      <c r="N1" s="669" t="str">
        <f>+'14'!D2</f>
        <v>COES/D/DO/STR-INF-074-2012 Revision 3</v>
      </c>
    </row>
    <row r="3" spans="1:14">
      <c r="A3" s="2262" t="s">
        <v>1602</v>
      </c>
      <c r="B3" s="2262"/>
      <c r="C3" s="2262"/>
      <c r="D3" s="2262"/>
      <c r="E3" s="2262"/>
      <c r="F3" s="2262"/>
      <c r="G3" s="2262"/>
      <c r="H3" s="2262"/>
      <c r="I3" s="2262"/>
      <c r="J3" s="2262"/>
      <c r="K3" s="2262"/>
      <c r="L3" s="2262"/>
      <c r="M3" s="2262"/>
      <c r="N3" s="2262"/>
    </row>
    <row r="4" spans="1:14">
      <c r="A4" s="2262" t="str">
        <f>+RELACION!C66</f>
        <v xml:space="preserve"> JUNIO 2012  </v>
      </c>
      <c r="B4" s="2262"/>
      <c r="C4" s="2262"/>
      <c r="D4" s="2262"/>
      <c r="E4" s="2262"/>
      <c r="F4" s="2262"/>
      <c r="G4" s="2262"/>
      <c r="H4" s="2262"/>
      <c r="I4" s="2262"/>
      <c r="J4" s="2262"/>
      <c r="K4" s="2262"/>
      <c r="L4" s="2262"/>
      <c r="M4" s="2262"/>
      <c r="N4" s="2262"/>
    </row>
    <row r="5" spans="1:14">
      <c r="A5" s="2262"/>
      <c r="B5" s="2262"/>
      <c r="C5" s="2262"/>
      <c r="D5" s="2262"/>
      <c r="E5" s="2262"/>
      <c r="F5" s="2262"/>
      <c r="G5" s="2262"/>
      <c r="H5" s="2262"/>
      <c r="I5" s="2262"/>
      <c r="J5" s="2262"/>
      <c r="K5" s="2262"/>
      <c r="L5" s="2262"/>
      <c r="M5" s="2262"/>
      <c r="N5" s="2262"/>
    </row>
    <row r="7" spans="1:14" ht="22.5">
      <c r="A7" s="1115" t="s">
        <v>1215</v>
      </c>
      <c r="B7" s="1289" t="str">
        <f>+SC!B100</f>
        <v>TERMOSELVA</v>
      </c>
      <c r="C7" s="1290" t="str">
        <f>+SC!C100</f>
        <v>EDEGEL</v>
      </c>
      <c r="D7" s="1290" t="str">
        <f>+SC!D100</f>
        <v>EEPSA</v>
      </c>
      <c r="E7" s="1290" t="str">
        <f>+SC!E100</f>
        <v>EGENOR</v>
      </c>
      <c r="F7" s="1290" t="str">
        <f>+SC!F100</f>
        <v>EGESUR</v>
      </c>
      <c r="G7" s="1290" t="str">
        <f>+SC!G100</f>
        <v>CHINANGO</v>
      </c>
      <c r="H7" s="1290" t="str">
        <f>+SC!H100</f>
        <v>AGUAS Y ENERGIA PERU</v>
      </c>
      <c r="I7" s="1290" t="str">
        <f>+SC!I100</f>
        <v xml:space="preserve"> </v>
      </c>
      <c r="J7" s="1984">
        <f>+SC!J100</f>
        <v>0</v>
      </c>
      <c r="K7" s="1984">
        <f>+SC!K100</f>
        <v>0</v>
      </c>
      <c r="L7" s="1984">
        <f>+SC!L100</f>
        <v>0</v>
      </c>
      <c r="M7" s="1116" t="s">
        <v>377</v>
      </c>
      <c r="N7" s="1115" t="s">
        <v>378</v>
      </c>
    </row>
    <row r="8" spans="1:14">
      <c r="A8" s="1114" t="s">
        <v>1214</v>
      </c>
      <c r="B8" s="1113"/>
      <c r="C8" s="1112"/>
      <c r="D8" s="1112"/>
      <c r="E8" s="1112"/>
      <c r="F8" s="1112"/>
      <c r="G8" s="1112"/>
      <c r="H8" s="1112"/>
      <c r="I8" s="1112"/>
      <c r="J8" s="1112"/>
      <c r="K8" s="1112"/>
      <c r="L8" s="1112"/>
      <c r="M8" s="1112"/>
      <c r="N8" s="1111"/>
    </row>
    <row r="9" spans="1:14">
      <c r="A9" s="1075" t="s">
        <v>1162</v>
      </c>
      <c r="B9" s="976">
        <f>+'14'!$C103*SC!B$101</f>
        <v>252368.65127634694</v>
      </c>
      <c r="C9" s="976">
        <f>+'14'!$C103*SC!C$101</f>
        <v>134208.08815808833</v>
      </c>
      <c r="D9" s="976">
        <f>+'14'!$C103*SC!D$101</f>
        <v>55572.318641111997</v>
      </c>
      <c r="E9" s="976">
        <f>+'14'!$C103*SC!E$101</f>
        <v>688678.86349791614</v>
      </c>
      <c r="F9" s="976">
        <f>+'14'!$C103*SC!F$101</f>
        <v>15026.913950098129</v>
      </c>
      <c r="G9" s="976">
        <f>+'14'!$C103*SC!G$101</f>
        <v>208329.48942587714</v>
      </c>
      <c r="H9" s="976">
        <f>+'14'!$C103*SC!H$101</f>
        <v>1669.4265090632118</v>
      </c>
      <c r="I9" s="976">
        <f>+'14'!$C103*SC!I$101</f>
        <v>0</v>
      </c>
      <c r="J9" s="976">
        <f>+'14'!$C103*SC!J$101</f>
        <v>0</v>
      </c>
      <c r="K9" s="976">
        <f>+'14'!$C103*SC!K$101</f>
        <v>0</v>
      </c>
      <c r="L9" s="976">
        <f>+'14'!$C103*SC!L$101</f>
        <v>0</v>
      </c>
      <c r="M9" s="976">
        <f>+'14'!$C103*SC!R$101</f>
        <v>0</v>
      </c>
      <c r="N9" s="1108">
        <f t="shared" ref="N9:N23" si="0">SUM(B9:M9)</f>
        <v>1355853.7514585019</v>
      </c>
    </row>
    <row r="10" spans="1:14">
      <c r="A10" s="1075" t="s">
        <v>1160</v>
      </c>
      <c r="B10" s="976">
        <f>+'14'!$C104*SC!B$101</f>
        <v>3739.6590543483962</v>
      </c>
      <c r="C10" s="976">
        <f>+'14'!$C104*SC!C$101</f>
        <v>1988.7275598965105</v>
      </c>
      <c r="D10" s="976">
        <f>+'14'!$C104*SC!D$101</f>
        <v>823.48391341918841</v>
      </c>
      <c r="E10" s="976">
        <f>+'14'!$C104*SC!E$101</f>
        <v>10205.00816719198</v>
      </c>
      <c r="F10" s="976">
        <f>+'14'!$C104*SC!F$101</f>
        <v>222.67240613361227</v>
      </c>
      <c r="G10" s="976">
        <f>+'14'!$C104*SC!G$101</f>
        <v>3087.076217585186</v>
      </c>
      <c r="H10" s="976">
        <f>+'14'!$C104*SC!H$101</f>
        <v>24.737961425134436</v>
      </c>
      <c r="I10" s="976">
        <f>+'14'!$C104*SC!I$101</f>
        <v>0</v>
      </c>
      <c r="J10" s="976">
        <f>+'14'!$C104*SC!J$101</f>
        <v>0</v>
      </c>
      <c r="K10" s="976">
        <f>+'14'!$C104*SC!K$101</f>
        <v>0</v>
      </c>
      <c r="L10" s="976">
        <f>+'14'!$C104*SC!L$101</f>
        <v>0</v>
      </c>
      <c r="M10" s="976">
        <f>+'14'!$C104*SC!R$101</f>
        <v>0</v>
      </c>
      <c r="N10" s="1108">
        <f t="shared" si="0"/>
        <v>20091.365280000005</v>
      </c>
    </row>
    <row r="11" spans="1:14">
      <c r="A11" s="1075" t="s">
        <v>1158</v>
      </c>
      <c r="B11" s="976">
        <f>+'14'!$C105*SC!B$101</f>
        <v>1213.9695795152275</v>
      </c>
      <c r="C11" s="976">
        <f>+'14'!$C105*SC!C$101</f>
        <v>645.58151547282557</v>
      </c>
      <c r="D11" s="976">
        <f>+'14'!$C105*SC!D$101</f>
        <v>267.31966887426125</v>
      </c>
      <c r="E11" s="976">
        <f>+'14'!$C105*SC!E$101</f>
        <v>3312.7537279823264</v>
      </c>
      <c r="F11" s="976">
        <f>+'14'!$C105*SC!F$101</f>
        <v>72.284003251404897</v>
      </c>
      <c r="G11" s="976">
        <f>+'14'!$C105*SC!G$101</f>
        <v>1002.1278847427811</v>
      </c>
      <c r="H11" s="976">
        <f>+'14'!$C105*SC!H$101</f>
        <v>8.0304466778635355</v>
      </c>
      <c r="I11" s="976">
        <f>+'14'!$C105*SC!I$101</f>
        <v>0</v>
      </c>
      <c r="J11" s="976">
        <f>+'14'!$C105*SC!J$101</f>
        <v>0</v>
      </c>
      <c r="K11" s="976">
        <f>+'14'!$C105*SC!K$101</f>
        <v>0</v>
      </c>
      <c r="L11" s="976">
        <f>+'14'!$C105*SC!L$101</f>
        <v>0</v>
      </c>
      <c r="M11" s="976">
        <f>+'14'!$C105*SC!R$101</f>
        <v>0</v>
      </c>
      <c r="N11" s="1108">
        <f t="shared" si="0"/>
        <v>6522.0668265166905</v>
      </c>
    </row>
    <row r="12" spans="1:14">
      <c r="A12" s="1075" t="s">
        <v>1156</v>
      </c>
      <c r="B12" s="976">
        <f>+'14'!$C106*SC!B$101</f>
        <v>58.455090147915435</v>
      </c>
      <c r="C12" s="976">
        <f>+'14'!$C106*SC!C$101</f>
        <v>31.086055467602034</v>
      </c>
      <c r="D12" s="976">
        <f>+'14'!$C106*SC!D$101</f>
        <v>12.871982631225263</v>
      </c>
      <c r="E12" s="976">
        <f>+'14'!$C106*SC!E$101</f>
        <v>159.51579106650982</v>
      </c>
      <c r="F12" s="976">
        <f>+'14'!$C106*SC!F$101</f>
        <v>3.4806209295626629</v>
      </c>
      <c r="G12" s="976">
        <f>+'14'!$C106*SC!G$101</f>
        <v>48.254484157479069</v>
      </c>
      <c r="H12" s="976">
        <f>+'14'!$C106*SC!H$101</f>
        <v>0.38668224674130131</v>
      </c>
      <c r="I12" s="976">
        <f>+'14'!$C106*SC!I$101</f>
        <v>0</v>
      </c>
      <c r="J12" s="976">
        <f>+'14'!$C106*SC!J$101</f>
        <v>0</v>
      </c>
      <c r="K12" s="976">
        <f>+'14'!$C106*SC!K$101</f>
        <v>0</v>
      </c>
      <c r="L12" s="976">
        <f>+'14'!$C106*SC!L$101</f>
        <v>0</v>
      </c>
      <c r="M12" s="976">
        <f>+'14'!$C106*SC!R$101</f>
        <v>0</v>
      </c>
      <c r="N12" s="1108">
        <f t="shared" si="0"/>
        <v>314.05070664703561</v>
      </c>
    </row>
    <row r="13" spans="1:14">
      <c r="A13" s="1075" t="s">
        <v>1146</v>
      </c>
      <c r="B13" s="976">
        <f>+'14'!$C107*SC!B$101</f>
        <v>39783.243454587515</v>
      </c>
      <c r="C13" s="976">
        <f>+'14'!$C107*SC!C$101</f>
        <v>21156.482858568052</v>
      </c>
      <c r="D13" s="976">
        <f>+'14'!$C107*SC!D$101</f>
        <v>8760.3871188199391</v>
      </c>
      <c r="E13" s="976">
        <f>+'14'!$C107*SC!E$101</f>
        <v>108562.92471351844</v>
      </c>
      <c r="F13" s="976">
        <f>+'14'!$C107*SC!F$101</f>
        <v>2368.8337399452648</v>
      </c>
      <c r="G13" s="976">
        <f>+'14'!$C107*SC!G$101</f>
        <v>32840.936283817966</v>
      </c>
      <c r="H13" s="976">
        <f>+'14'!$C107*SC!H$101</f>
        <v>263.16739778776406</v>
      </c>
      <c r="I13" s="976">
        <f>+'14'!$C107*SC!I$101</f>
        <v>0</v>
      </c>
      <c r="J13" s="976">
        <f>+'14'!$C107*SC!J$101</f>
        <v>0</v>
      </c>
      <c r="K13" s="976">
        <f>+'14'!$C107*SC!K$101</f>
        <v>0</v>
      </c>
      <c r="L13" s="976">
        <f>+'14'!$C107*SC!L$101</f>
        <v>0</v>
      </c>
      <c r="M13" s="976">
        <f>+'14'!$C107*SC!R$101</f>
        <v>0</v>
      </c>
      <c r="N13" s="1108">
        <f t="shared" si="0"/>
        <v>213735.97556704495</v>
      </c>
    </row>
    <row r="14" spans="1:14">
      <c r="A14" s="1074" t="s">
        <v>431</v>
      </c>
      <c r="B14" s="976">
        <f>+'14'!$C108*SC!B$101</f>
        <v>19972.184545533204</v>
      </c>
      <c r="C14" s="976">
        <f>+'14'!$C108*SC!C$101</f>
        <v>10621.084237841513</v>
      </c>
      <c r="D14" s="976">
        <f>+'14'!$C108*SC!D$101</f>
        <v>4397.9337287344315</v>
      </c>
      <c r="E14" s="976">
        <f>+'14'!$C108*SC!E$101</f>
        <v>54501.307055475692</v>
      </c>
      <c r="F14" s="976">
        <f>+'14'!$C108*SC!F$101</f>
        <v>1189.2138625116777</v>
      </c>
      <c r="G14" s="976">
        <f>+'14'!$C108*SC!G$101</f>
        <v>16486.972482704288</v>
      </c>
      <c r="H14" s="976">
        <f>+'14'!$C108*SC!H$101</f>
        <v>132.11662445232037</v>
      </c>
      <c r="I14" s="976">
        <f>+'14'!$C108*SC!I$101</f>
        <v>0</v>
      </c>
      <c r="J14" s="976">
        <f>+'14'!$C108*SC!J$101</f>
        <v>0</v>
      </c>
      <c r="K14" s="976">
        <f>+'14'!$C108*SC!K$101</f>
        <v>0</v>
      </c>
      <c r="L14" s="976">
        <f>+'14'!$C108*SC!L$101</f>
        <v>0</v>
      </c>
      <c r="M14" s="976">
        <f>+'14'!$C108*SC!R$101</f>
        <v>0</v>
      </c>
      <c r="N14" s="1108">
        <f t="shared" si="0"/>
        <v>107300.81253725314</v>
      </c>
    </row>
    <row r="15" spans="1:14">
      <c r="A15" s="1075" t="s">
        <v>1138</v>
      </c>
      <c r="B15" s="976">
        <f>+'14'!$C109*SC!B$101</f>
        <v>1484.8369340919514</v>
      </c>
      <c r="C15" s="976">
        <f>+'14'!$C109*SC!C$101</f>
        <v>789.62709965425609</v>
      </c>
      <c r="D15" s="976">
        <f>+'14'!$C109*SC!D$101</f>
        <v>326.96545634383818</v>
      </c>
      <c r="E15" s="976">
        <f>+'14'!$C109*SC!E$101</f>
        <v>4051.912973653933</v>
      </c>
      <c r="F15" s="976">
        <f>+'14'!$C109*SC!F$101</f>
        <v>88.412394826704471</v>
      </c>
      <c r="G15" s="976">
        <f>+'14'!$C109*SC!G$101</f>
        <v>1225.7279927423904</v>
      </c>
      <c r="H15" s="976">
        <f>+'14'!$C109*SC!H$101</f>
        <v>9.8222426869290604</v>
      </c>
      <c r="I15" s="976">
        <f>+'14'!$C109*SC!I$101</f>
        <v>0</v>
      </c>
      <c r="J15" s="976">
        <f>+'14'!$C109*SC!J$101</f>
        <v>0</v>
      </c>
      <c r="K15" s="976">
        <f>+'14'!$C109*SC!K$101</f>
        <v>0</v>
      </c>
      <c r="L15" s="976">
        <f>+'14'!$C109*SC!L$101</f>
        <v>0</v>
      </c>
      <c r="M15" s="976">
        <f>+'14'!$C109*SC!R$101</f>
        <v>0</v>
      </c>
      <c r="N15" s="1108">
        <f t="shared" si="0"/>
        <v>7977.3050940000021</v>
      </c>
    </row>
    <row r="16" spans="1:14">
      <c r="A16" s="1074" t="s">
        <v>1140</v>
      </c>
      <c r="B16" s="976">
        <f>+'14'!$C110*SC!B$101</f>
        <v>91495.56856286322</v>
      </c>
      <c r="C16" s="976">
        <f>+'14'!$C110*SC!C$101</f>
        <v>48656.77757382398</v>
      </c>
      <c r="D16" s="976">
        <f>+'14'!$C110*SC!D$101</f>
        <v>20147.593073505072</v>
      </c>
      <c r="E16" s="976">
        <f>+'14'!$C110*SC!E$101</f>
        <v>249678.6500791272</v>
      </c>
      <c r="F16" s="976">
        <f>+'14'!$C110*SC!F$101</f>
        <v>5447.9668083018769</v>
      </c>
      <c r="G16" s="976">
        <f>+'14'!$C110*SC!G$101</f>
        <v>75529.290135799558</v>
      </c>
      <c r="H16" s="976">
        <f>+'14'!$C110*SC!H$101</f>
        <v>605.24604323140204</v>
      </c>
      <c r="I16" s="976">
        <f>+'14'!$C110*SC!I$101</f>
        <v>0</v>
      </c>
      <c r="J16" s="976">
        <f>+'14'!$C110*SC!J$101</f>
        <v>0</v>
      </c>
      <c r="K16" s="976">
        <f>+'14'!$C110*SC!K$101</f>
        <v>0</v>
      </c>
      <c r="L16" s="976">
        <f>+'14'!$C110*SC!L$101</f>
        <v>0</v>
      </c>
      <c r="M16" s="976">
        <f>+'14'!$C110*SC!R$101</f>
        <v>0</v>
      </c>
      <c r="N16" s="1108">
        <f t="shared" si="0"/>
        <v>491561.09227665229</v>
      </c>
    </row>
    <row r="17" spans="1:14">
      <c r="A17" s="1075" t="s">
        <v>1150</v>
      </c>
      <c r="B17" s="976">
        <f>+'14'!$C111*SC!B$101</f>
        <v>0</v>
      </c>
      <c r="C17" s="976">
        <f>+'14'!$C111*SC!C$101</f>
        <v>0</v>
      </c>
      <c r="D17" s="976">
        <f>+'14'!$C111*SC!D$101</f>
        <v>0</v>
      </c>
      <c r="E17" s="976">
        <f>+'14'!$C111*SC!E$101</f>
        <v>0</v>
      </c>
      <c r="F17" s="976">
        <f>+'14'!$C111*SC!F$101</f>
        <v>0</v>
      </c>
      <c r="G17" s="976">
        <f>+'14'!$C111*SC!G$101</f>
        <v>0</v>
      </c>
      <c r="H17" s="976">
        <f>+'14'!$C111*SC!H$101</f>
        <v>0</v>
      </c>
      <c r="I17" s="976">
        <f>+'14'!$C111*SC!I$101</f>
        <v>0</v>
      </c>
      <c r="J17" s="976">
        <f>+'14'!$C111*SC!J$101</f>
        <v>0</v>
      </c>
      <c r="K17" s="976">
        <f>+'14'!$C111*SC!K$101</f>
        <v>0</v>
      </c>
      <c r="L17" s="976">
        <f>+'14'!$C111*SC!L$101</f>
        <v>0</v>
      </c>
      <c r="M17" s="976">
        <f>+'14'!$C111*SC!R$101</f>
        <v>0</v>
      </c>
      <c r="N17" s="1108">
        <f t="shared" si="0"/>
        <v>0</v>
      </c>
    </row>
    <row r="18" spans="1:14">
      <c r="A18" s="1075" t="s">
        <v>1148</v>
      </c>
      <c r="B18" s="976">
        <f>+'14'!$C112*SC!B$101</f>
        <v>18366.054304893656</v>
      </c>
      <c r="C18" s="976">
        <f>+'14'!$C112*SC!C$101</f>
        <v>9766.9541078156253</v>
      </c>
      <c r="D18" s="976">
        <f>+'14'!$C112*SC!D$101</f>
        <v>4044.2591298469097</v>
      </c>
      <c r="E18" s="976">
        <f>+'14'!$C112*SC!E$101</f>
        <v>50118.401559253514</v>
      </c>
      <c r="F18" s="976">
        <f>+'14'!$C112*SC!F$101</f>
        <v>1093.57923912768</v>
      </c>
      <c r="G18" s="976">
        <f>+'14'!$C112*SC!G$101</f>
        <v>15161.117265379764</v>
      </c>
      <c r="H18" s="976">
        <f>+'14'!$C112*SC!H$101</f>
        <v>121.4920227548787</v>
      </c>
      <c r="I18" s="976">
        <f>+'14'!$C112*SC!I$101</f>
        <v>0</v>
      </c>
      <c r="J18" s="976">
        <f>+'14'!$C112*SC!J$101</f>
        <v>0</v>
      </c>
      <c r="K18" s="976">
        <f>+'14'!$C112*SC!K$101</f>
        <v>0</v>
      </c>
      <c r="L18" s="976">
        <f>+'14'!$C112*SC!L$101</f>
        <v>0</v>
      </c>
      <c r="M18" s="976">
        <f>+'14'!$C112*SC!R$101</f>
        <v>0</v>
      </c>
      <c r="N18" s="1108">
        <f t="shared" si="0"/>
        <v>98671.857629072023</v>
      </c>
    </row>
    <row r="19" spans="1:14">
      <c r="A19" s="1074" t="s">
        <v>1152</v>
      </c>
      <c r="B19" s="976">
        <f>+'14'!$C113*SC!B$101</f>
        <v>0</v>
      </c>
      <c r="C19" s="976">
        <f>+'14'!$C113*SC!C$101</f>
        <v>0</v>
      </c>
      <c r="D19" s="976">
        <f>+'14'!$C113*SC!D$101</f>
        <v>0</v>
      </c>
      <c r="E19" s="976">
        <f>+'14'!$C113*SC!E$101</f>
        <v>0</v>
      </c>
      <c r="F19" s="976">
        <f>+'14'!$C113*SC!F$101</f>
        <v>0</v>
      </c>
      <c r="G19" s="976">
        <f>+'14'!$C113*SC!G$101</f>
        <v>0</v>
      </c>
      <c r="H19" s="976">
        <f>+'14'!$C113*SC!H$101</f>
        <v>0</v>
      </c>
      <c r="I19" s="976">
        <f>+'14'!$C113*SC!I$101</f>
        <v>0</v>
      </c>
      <c r="J19" s="976">
        <f>+'14'!$C113*SC!J$101</f>
        <v>0</v>
      </c>
      <c r="K19" s="976">
        <f>+'14'!$C113*SC!K$101</f>
        <v>0</v>
      </c>
      <c r="L19" s="976">
        <f>+'14'!$C113*SC!L$101</f>
        <v>0</v>
      </c>
      <c r="M19" s="976">
        <f>+'14'!$C113*SC!R$101</f>
        <v>0</v>
      </c>
      <c r="N19" s="1108">
        <f t="shared" si="0"/>
        <v>0</v>
      </c>
    </row>
    <row r="20" spans="1:14">
      <c r="A20" s="1074" t="s">
        <v>1204</v>
      </c>
      <c r="B20" s="976">
        <f>+'14'!$C114*SC!B$101</f>
        <v>0</v>
      </c>
      <c r="C20" s="976">
        <f>+'14'!$C114*SC!C$101</f>
        <v>0</v>
      </c>
      <c r="D20" s="976">
        <f>+'14'!$C114*SC!D$101</f>
        <v>0</v>
      </c>
      <c r="E20" s="976">
        <f>+'14'!$C114*SC!E$101</f>
        <v>0</v>
      </c>
      <c r="F20" s="976">
        <f>+'14'!$C114*SC!F$101</f>
        <v>0</v>
      </c>
      <c r="G20" s="976">
        <f>+'14'!$C114*SC!G$101</f>
        <v>0</v>
      </c>
      <c r="H20" s="976">
        <f>+'14'!$C114*SC!H$101</f>
        <v>0</v>
      </c>
      <c r="I20" s="976">
        <f>+'14'!$C114*SC!I$101</f>
        <v>0</v>
      </c>
      <c r="J20" s="976">
        <f>+'14'!$C114*SC!J$101</f>
        <v>0</v>
      </c>
      <c r="K20" s="976">
        <f>+'14'!$C114*SC!K$101</f>
        <v>0</v>
      </c>
      <c r="L20" s="976">
        <f>+'14'!$C114*SC!L$101</f>
        <v>0</v>
      </c>
      <c r="M20" s="976">
        <f>+'14'!$C114*SC!R$101</f>
        <v>0</v>
      </c>
      <c r="N20" s="1108">
        <f t="shared" si="0"/>
        <v>0</v>
      </c>
    </row>
    <row r="21" spans="1:14">
      <c r="A21" s="1110" t="s">
        <v>1203</v>
      </c>
      <c r="B21" s="976">
        <f>+'14'!$C115*SC!B$101</f>
        <v>154889.60202481825</v>
      </c>
      <c r="C21" s="976">
        <f>+'14'!$C115*SC!C$101</f>
        <v>82369.332554523629</v>
      </c>
      <c r="D21" s="976">
        <f>+'14'!$C115*SC!D$101</f>
        <v>34107.145536443117</v>
      </c>
      <c r="E21" s="976">
        <f>+'14'!$C115*SC!E$101</f>
        <v>422672.12885047361</v>
      </c>
      <c r="F21" s="976">
        <f>+'14'!$C115*SC!F$101</f>
        <v>9222.6697318409497</v>
      </c>
      <c r="G21" s="976">
        <f>+'14'!$C115*SC!G$101</f>
        <v>127860.8557125177</v>
      </c>
      <c r="H21" s="976">
        <f>+'14'!$C115*SC!H$101</f>
        <v>1024.5995542264777</v>
      </c>
      <c r="I21" s="976">
        <f>+'14'!$C115*SC!I$101</f>
        <v>0</v>
      </c>
      <c r="J21" s="976">
        <f>+'14'!$C115*SC!J$101</f>
        <v>0</v>
      </c>
      <c r="K21" s="976">
        <f>+'14'!$C115*SC!K$101</f>
        <v>0</v>
      </c>
      <c r="L21" s="976">
        <f>+'14'!$C115*SC!L$101</f>
        <v>0</v>
      </c>
      <c r="M21" s="976">
        <f>+'14'!$C115*SC!R$101</f>
        <v>0</v>
      </c>
      <c r="N21" s="1108">
        <f t="shared" si="0"/>
        <v>832146.33396484389</v>
      </c>
    </row>
    <row r="22" spans="1:14">
      <c r="A22" s="1109" t="s">
        <v>1202</v>
      </c>
      <c r="B22" s="976">
        <f>+'14'!$C116*SC!B$101</f>
        <v>9552.2068713447079</v>
      </c>
      <c r="C22" s="976">
        <f>+'14'!$C116*SC!C$101</f>
        <v>5079.8045454938028</v>
      </c>
      <c r="D22" s="976">
        <f>+'14'!$C116*SC!D$101</f>
        <v>2103.4240239248766</v>
      </c>
      <c r="E22" s="976">
        <f>+'14'!$C116*SC!E$101</f>
        <v>26066.640760588056</v>
      </c>
      <c r="F22" s="976">
        <f>+'14'!$C116*SC!F$101</f>
        <v>568.77187385708464</v>
      </c>
      <c r="G22" s="976">
        <f>+'14'!$C116*SC!G$101</f>
        <v>7885.3152732449153</v>
      </c>
      <c r="H22" s="976">
        <f>+'14'!$C116*SC!H$101</f>
        <v>63.188146746549627</v>
      </c>
      <c r="I22" s="976">
        <f>+'14'!$C116*SC!I$101</f>
        <v>0</v>
      </c>
      <c r="J22" s="976">
        <f>+'14'!$C116*SC!J$101</f>
        <v>0</v>
      </c>
      <c r="K22" s="976">
        <f>+'14'!$C116*SC!K$101</f>
        <v>0</v>
      </c>
      <c r="L22" s="976">
        <f>+'14'!$C116*SC!L$101</f>
        <v>0</v>
      </c>
      <c r="M22" s="976">
        <f>+'14'!$C116*SC!R$101</f>
        <v>0</v>
      </c>
      <c r="N22" s="1108">
        <f t="shared" si="0"/>
        <v>51319.351495199997</v>
      </c>
    </row>
    <row r="23" spans="1:14">
      <c r="A23" s="1107" t="s">
        <v>378</v>
      </c>
      <c r="B23" s="1106">
        <f t="shared" ref="B23:M23" si="1">SUM(B9:B22)</f>
        <v>592924.43169849087</v>
      </c>
      <c r="C23" s="1106">
        <f t="shared" si="1"/>
        <v>315313.54626664612</v>
      </c>
      <c r="D23" s="1106">
        <f t="shared" si="1"/>
        <v>130563.70227365484</v>
      </c>
      <c r="E23" s="1106">
        <f t="shared" si="1"/>
        <v>1618008.1071762473</v>
      </c>
      <c r="F23" s="1106">
        <f t="shared" si="1"/>
        <v>35304.798630823949</v>
      </c>
      <c r="G23" s="1106">
        <f t="shared" si="1"/>
        <v>489457.16315856919</v>
      </c>
      <c r="H23" s="1106">
        <f t="shared" si="1"/>
        <v>3922.2136312992725</v>
      </c>
      <c r="I23" s="1106">
        <f t="shared" si="1"/>
        <v>0</v>
      </c>
      <c r="J23" s="1106">
        <f t="shared" si="1"/>
        <v>0</v>
      </c>
      <c r="K23" s="1106">
        <f t="shared" si="1"/>
        <v>0</v>
      </c>
      <c r="L23" s="1106">
        <f t="shared" si="1"/>
        <v>0</v>
      </c>
      <c r="M23" s="1106">
        <f t="shared" si="1"/>
        <v>0</v>
      </c>
      <c r="N23" s="1105">
        <f t="shared" si="0"/>
        <v>3185493.9628357315</v>
      </c>
    </row>
    <row r="25" spans="1:14">
      <c r="A25" s="1030"/>
    </row>
    <row r="26" spans="1:14">
      <c r="A26" s="1029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showGridLines="0" view="pageBreakPreview" zoomScale="75" zoomScaleNormal="75" workbookViewId="0">
      <selection activeCell="G144" sqref="G144"/>
    </sheetView>
  </sheetViews>
  <sheetFormatPr defaultColWidth="9.140625" defaultRowHeight="12.75"/>
  <cols>
    <col min="1" max="1" width="36.140625" style="461" customWidth="1"/>
    <col min="2" max="2" width="30.85546875" style="461" customWidth="1"/>
    <col min="3" max="3" width="9.140625" style="461"/>
    <col min="4" max="4" width="15" style="461" customWidth="1"/>
    <col min="5" max="16384" width="9.140625" style="461"/>
  </cols>
  <sheetData>
    <row r="1" spans="1:3">
      <c r="C1" s="1122" t="str">
        <f>+RELACION!C65</f>
        <v>COES/D/DO/STR-INF-074-2012 Revision 3</v>
      </c>
    </row>
    <row r="3" spans="1:3">
      <c r="A3" s="2317" t="s">
        <v>1604</v>
      </c>
      <c r="B3" s="2317"/>
    </row>
    <row r="4" spans="1:3" ht="13.5" thickBot="1">
      <c r="A4" s="1121"/>
    </row>
    <row r="5" spans="1:3">
      <c r="A5" s="1256"/>
      <c r="B5" s="1257" t="s">
        <v>1218</v>
      </c>
    </row>
    <row r="6" spans="1:3">
      <c r="A6" s="1258" t="s">
        <v>995</v>
      </c>
      <c r="B6" s="1259" t="s">
        <v>1217</v>
      </c>
    </row>
    <row r="7" spans="1:3" ht="13.5" thickBot="1">
      <c r="A7" s="1260"/>
      <c r="B7" s="1261"/>
    </row>
    <row r="8" spans="1:3">
      <c r="A8" s="1262" t="s">
        <v>12</v>
      </c>
      <c r="B8" s="1268">
        <f>+IF(ISERROR(HLOOKUP(A8,SC!$B$100:$I$101,2,FALSE)),0,HLOOKUP(A8,SC!$B$100:$I$101,2,FALSE))*100</f>
        <v>18.613264963486813</v>
      </c>
    </row>
    <row r="9" spans="1:3">
      <c r="A9" s="1263" t="s">
        <v>39</v>
      </c>
      <c r="B9" s="1268">
        <f>+IF(ISERROR(HLOOKUP(A9,SC!$B$100:$I$101,2,FALSE)),0,HLOOKUP(A9,SC!$B$100:$I$101,2,FALSE))*100</f>
        <v>9.8984192073606536</v>
      </c>
    </row>
    <row r="10" spans="1:3">
      <c r="A10" s="1263" t="s">
        <v>99</v>
      </c>
      <c r="B10" s="1268">
        <f>+IF(ISERROR(HLOOKUP(A10,SC!$B$100:$I$101,2,FALSE)),0,HLOOKUP(A10,SC!$B$100:$I$101,2,FALSE))*100</f>
        <v>4.0986956433415065</v>
      </c>
    </row>
    <row r="11" spans="1:3">
      <c r="A11" s="1263" t="s">
        <v>132</v>
      </c>
      <c r="B11" s="1268">
        <f>+IF(ISERROR(HLOOKUP(A11,SC!$B$100:$I$101,2,FALSE)),0,HLOOKUP(A11,SC!$B$100:$I$101,2,FALSE))*100</f>
        <v>50.793004979858566</v>
      </c>
    </row>
    <row r="12" spans="1:3">
      <c r="A12" s="1263" t="s">
        <v>444</v>
      </c>
      <c r="B12" s="1268">
        <f>+IF(ISERROR(HLOOKUP(A12,SC!$B$100:$I$101,2,FALSE)),0,HLOOKUP(A12,SC!$B$100:$I$101,2,FALSE))*100</f>
        <v>0</v>
      </c>
    </row>
    <row r="13" spans="1:3">
      <c r="A13" s="1263" t="s">
        <v>224</v>
      </c>
      <c r="B13" s="1268">
        <f>+IF(ISERROR(HLOOKUP(A13,SC!$B$100:$I$101,2,FALSE)),0,HLOOKUP(A13,SC!$B$100:$I$101,2,FALSE))*100</f>
        <v>0</v>
      </c>
    </row>
    <row r="14" spans="1:3">
      <c r="A14" s="1263" t="s">
        <v>92</v>
      </c>
      <c r="B14" s="1268">
        <f>+IF(ISERROR(HLOOKUP(A14,SC!$B$100:$I$101,2,FALSE)),0,HLOOKUP(A14,SC!$B$100:$I$101,2,FALSE))*100</f>
        <v>0</v>
      </c>
    </row>
    <row r="15" spans="1:3">
      <c r="A15" s="1264" t="s">
        <v>173</v>
      </c>
      <c r="B15" s="1268">
        <f>+IF(ISERROR(HLOOKUP(A15,SC!$B$100:$I$101,2,FALSE)),0,HLOOKUP(A15,SC!$B$100:$I$101,2,FALSE))*100</f>
        <v>0</v>
      </c>
    </row>
    <row r="16" spans="1:3">
      <c r="A16" s="1263" t="s">
        <v>186</v>
      </c>
      <c r="B16" s="1268">
        <f>+IF(ISERROR(HLOOKUP(A16,SC!$B$100:$I$101,2,FALSE)),0,HLOOKUP(A16,SC!$B$100:$I$101,2,FALSE))*100</f>
        <v>0</v>
      </c>
    </row>
    <row r="17" spans="1:2">
      <c r="A17" s="1263" t="s">
        <v>206</v>
      </c>
      <c r="B17" s="1268">
        <f>+IF(ISERROR(HLOOKUP(A17,SC!$B$100:$I$101,2,FALSE)),0,HLOOKUP(A17,SC!$B$100:$I$101,2,FALSE))*100</f>
        <v>0</v>
      </c>
    </row>
    <row r="18" spans="1:2">
      <c r="A18" s="1263" t="s">
        <v>217</v>
      </c>
      <c r="B18" s="1268">
        <f>+IF(ISERROR(HLOOKUP(A18,SC!$B$100:$I$101,2,FALSE)),0,HLOOKUP(A18,SC!$B$100:$I$101,2,FALSE))*100</f>
        <v>1.1082990281166805</v>
      </c>
    </row>
    <row r="19" spans="1:2">
      <c r="A19" s="1263" t="s">
        <v>314</v>
      </c>
      <c r="B19" s="1268">
        <f>+IF(ISERROR(HLOOKUP(A19,SC!$B$100:$I$101,2,FALSE)),0,HLOOKUP(A19,SC!$B$100:$I$101,2,FALSE))*100</f>
        <v>0</v>
      </c>
    </row>
    <row r="20" spans="1:2">
      <c r="A20" s="1263" t="s">
        <v>268</v>
      </c>
      <c r="B20" s="1268">
        <f>+IF(ISERROR(HLOOKUP(A20,SC!$B$100:$I$101,2,FALSE)),0,HLOOKUP(A20,SC!$B$100:$I$101,2,FALSE))*100</f>
        <v>0</v>
      </c>
    </row>
    <row r="21" spans="1:2">
      <c r="A21" s="1263" t="s">
        <v>279</v>
      </c>
      <c r="B21" s="1268">
        <f>+IF(ISERROR(HLOOKUP(A21,SC!$B$100:$I$101,2,FALSE)),0,HLOOKUP(A21,SC!$B$100:$I$101,2,FALSE))*100</f>
        <v>0</v>
      </c>
    </row>
    <row r="22" spans="1:2">
      <c r="A22" s="1263" t="s">
        <v>371</v>
      </c>
      <c r="B22" s="1268">
        <f>+IF(ISERROR(HLOOKUP(A22,SC!$B$100:$I$101,2,FALSE)),0,HLOOKUP(A22,SC!$B$100:$I$101,2,FALSE))*100</f>
        <v>0</v>
      </c>
    </row>
    <row r="23" spans="1:2">
      <c r="A23" s="1263" t="s">
        <v>141</v>
      </c>
      <c r="B23" s="1268">
        <f>+IF(ISERROR(HLOOKUP(A23,SC!$B$100:$I$101,2,FALSE)),0,HLOOKUP(A23,SC!$B$100:$I$101,2,FALSE))*100</f>
        <v>0</v>
      </c>
    </row>
    <row r="24" spans="1:2">
      <c r="A24" s="1263" t="s">
        <v>311</v>
      </c>
      <c r="B24" s="1268">
        <f>+IF(ISERROR(HLOOKUP(A24,SC!$B$100:$I$101,2,FALSE)),0,HLOOKUP(A24,SC!$B$100:$I$101,2,FALSE))*100</f>
        <v>15.365188848854499</v>
      </c>
    </row>
    <row r="25" spans="1:2">
      <c r="A25" s="1263" t="s">
        <v>372</v>
      </c>
      <c r="B25" s="1268">
        <f>+IF(ISERROR(HLOOKUP(A25,SC!$B$100:$I$101,2,FALSE)),0,HLOOKUP(A25,SC!$B$100:$I$101,2,FALSE))*100</f>
        <v>0</v>
      </c>
    </row>
    <row r="26" spans="1:2">
      <c r="A26" s="1263" t="s">
        <v>350</v>
      </c>
      <c r="B26" s="1268">
        <f>+IF(ISERROR(HLOOKUP(A26,SC!$B$100:$I$101,2,FALSE)),0,HLOOKUP(A26,SC!$B$100:$I$101,2,FALSE))*100</f>
        <v>0</v>
      </c>
    </row>
    <row r="27" spans="1:2">
      <c r="A27" s="1263" t="s">
        <v>373</v>
      </c>
      <c r="B27" s="1268">
        <f>+IF(ISERROR(HLOOKUP(A27,SC!$B$100:$I$101,2,FALSE)),0,HLOOKUP(A27,SC!$B$100:$I$101,2,FALSE))*100</f>
        <v>0</v>
      </c>
    </row>
    <row r="28" spans="1:2">
      <c r="A28" s="1263" t="s">
        <v>374</v>
      </c>
      <c r="B28" s="1268">
        <f>+IF(ISERROR(HLOOKUP(A28,SC!$B$100:$I$101,2,FALSE)),0,HLOOKUP(A28,SC!$B$100:$I$101,2,FALSE))*100</f>
        <v>0</v>
      </c>
    </row>
    <row r="29" spans="1:2">
      <c r="A29" s="1263" t="s">
        <v>375</v>
      </c>
      <c r="B29" s="1268">
        <f>+IF(ISERROR(HLOOKUP(A29,SC!$B$100:$I$101,2,FALSE)),0,HLOOKUP(A29,SC!$B$100:$I$101,2,FALSE))*100</f>
        <v>0</v>
      </c>
    </row>
    <row r="30" spans="1:2">
      <c r="A30" s="1263" t="s">
        <v>376</v>
      </c>
      <c r="B30" s="1268">
        <f>+IF(ISERROR(HLOOKUP(A30,SC!$B$100:$I$101,2,FALSE)),0,HLOOKUP(A30,SC!$B$100:$I$101,2,FALSE))*100</f>
        <v>0</v>
      </c>
    </row>
    <row r="31" spans="1:2">
      <c r="A31" s="1263" t="s">
        <v>359</v>
      </c>
      <c r="B31" s="1268">
        <f>+IF(ISERROR(HLOOKUP(A31,SC!$B$100:$I$101,2,FALSE)),0,HLOOKUP(A31,SC!$B$100:$I$101,2,FALSE))*100</f>
        <v>0.12312732898127082</v>
      </c>
    </row>
    <row r="32" spans="1:2">
      <c r="A32" s="1263" t="s">
        <v>377</v>
      </c>
      <c r="B32" s="1268">
        <f>+IF(ISERROR(HLOOKUP(A32,SC!$B$100:$I$101,2,FALSE)),0,HLOOKUP(A32,SC!$B$100:$I$101,2,FALSE))*100</f>
        <v>0</v>
      </c>
    </row>
    <row r="33" spans="1:2" ht="13.5" thickBot="1">
      <c r="A33" s="1265" t="s">
        <v>1622</v>
      </c>
      <c r="B33" s="1268">
        <f>+IF(ISERROR(HLOOKUP(A33,SC!$B$100:$I$101,2,FALSE)),0,HLOOKUP(A33,SC!$B$100:$I$101,2,FALSE))*100</f>
        <v>0</v>
      </c>
    </row>
    <row r="34" spans="1:2" ht="13.5" thickBot="1">
      <c r="A34" s="1266" t="s">
        <v>378</v>
      </c>
      <c r="B34" s="1267">
        <f>SUM(B8:B33)</f>
        <v>99.999999999999986</v>
      </c>
    </row>
    <row r="36" spans="1:2" ht="13.5">
      <c r="A36" s="1120" t="s">
        <v>862</v>
      </c>
    </row>
    <row r="37" spans="1:2" ht="13.5">
      <c r="A37" s="1119" t="s">
        <v>1662</v>
      </c>
    </row>
    <row r="38" spans="1:2">
      <c r="A38" s="1118" t="s">
        <v>1216</v>
      </c>
    </row>
    <row r="39" spans="1:2">
      <c r="A39" s="1118"/>
    </row>
    <row r="40" spans="1:2">
      <c r="A40" s="1118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4"/>
  <sheetViews>
    <sheetView showGridLines="0" topLeftCell="E85" zoomScale="85" workbookViewId="0">
      <selection activeCell="L91" sqref="L91"/>
    </sheetView>
  </sheetViews>
  <sheetFormatPr defaultColWidth="9.140625" defaultRowHeight="12.75"/>
  <cols>
    <col min="1" max="1" width="12.28515625" style="330" hidden="1" customWidth="1"/>
    <col min="2" max="2" width="9" style="330" hidden="1" customWidth="1"/>
    <col min="3" max="3" width="12.28515625" style="330" hidden="1" customWidth="1"/>
    <col min="4" max="4" width="10" style="330" hidden="1" customWidth="1"/>
    <col min="5" max="5" width="27.42578125" style="330" bestFit="1" customWidth="1"/>
    <col min="6" max="6" width="5.28515625" style="332" bestFit="1" customWidth="1"/>
    <col min="7" max="7" width="19.85546875" style="330" bestFit="1" customWidth="1"/>
    <col min="8" max="8" width="21.85546875" style="330" bestFit="1" customWidth="1"/>
    <col min="9" max="9" width="7" style="330" bestFit="1" customWidth="1"/>
    <col min="10" max="11" width="10.28515625" style="330" bestFit="1" customWidth="1"/>
    <col min="12" max="12" width="6.7109375" style="330" bestFit="1" customWidth="1"/>
    <col min="13" max="13" width="10.28515625" style="333" bestFit="1" customWidth="1"/>
    <col min="14" max="14" width="23.7109375" style="1365" customWidth="1"/>
    <col min="15" max="15" width="22.140625" style="1365" customWidth="1"/>
    <col min="16" max="16" width="14.140625" style="330" customWidth="1"/>
    <col min="17" max="17" width="9" style="330" customWidth="1"/>
    <col min="18" max="18" width="6.5703125" style="330" bestFit="1" customWidth="1"/>
    <col min="19" max="19" width="12.140625" style="330" customWidth="1"/>
    <col min="20" max="20" width="48.85546875" style="330" bestFit="1" customWidth="1"/>
    <col min="21" max="21" width="13.42578125" style="330" bestFit="1" customWidth="1"/>
    <col min="22" max="22" width="7.7109375" style="344" bestFit="1" customWidth="1"/>
    <col min="23" max="23" width="11.42578125" style="330" customWidth="1"/>
    <col min="24" max="24" width="42.85546875" style="330" bestFit="1" customWidth="1"/>
    <col min="25" max="25" width="7.7109375" style="330" bestFit="1" customWidth="1"/>
    <col min="26" max="26" width="11.42578125" style="330" customWidth="1"/>
    <col min="27" max="27" width="42.85546875" style="330" bestFit="1" customWidth="1"/>
    <col min="28" max="16384" width="9.140625" style="330"/>
  </cols>
  <sheetData>
    <row r="1" spans="1:26" ht="11.25">
      <c r="E1" s="331"/>
      <c r="N1" s="1348"/>
      <c r="O1" s="1348"/>
      <c r="T1" s="335" t="s">
        <v>551</v>
      </c>
      <c r="U1" s="1658">
        <f>746*2.6781/1000</f>
        <v>1.9978626000000002</v>
      </c>
      <c r="V1" s="336"/>
    </row>
    <row r="2" spans="1:26" ht="11.25">
      <c r="N2" s="1348"/>
      <c r="O2" s="1348"/>
      <c r="T2" s="335" t="s">
        <v>552</v>
      </c>
      <c r="U2" s="1658">
        <v>9.8711859999999992E-4</v>
      </c>
      <c r="V2" s="336"/>
    </row>
    <row r="3" spans="1:26">
      <c r="J3" s="337"/>
      <c r="K3" s="337"/>
      <c r="L3" s="337"/>
      <c r="N3" s="1348"/>
      <c r="O3" s="1348"/>
      <c r="T3" s="335" t="s">
        <v>553</v>
      </c>
      <c r="U3" s="1658">
        <v>0</v>
      </c>
      <c r="V3" s="336"/>
    </row>
    <row r="4" spans="1:26">
      <c r="J4" s="337"/>
      <c r="K4" s="337"/>
      <c r="L4" s="337"/>
      <c r="N4" s="1349" t="s">
        <v>1607</v>
      </c>
      <c r="O4" s="1349"/>
      <c r="R4" s="339" t="s">
        <v>554</v>
      </c>
      <c r="T4" s="330" t="s">
        <v>555</v>
      </c>
      <c r="U4" s="1659">
        <f>+U2+U3</f>
        <v>9.8711859999999992E-4</v>
      </c>
      <c r="V4" s="340"/>
      <c r="W4" s="341"/>
    </row>
    <row r="5" spans="1:26" ht="11.25">
      <c r="N5" s="1349" t="s">
        <v>1608</v>
      </c>
      <c r="O5" s="1349" t="s">
        <v>1618</v>
      </c>
      <c r="R5" s="342">
        <f>+U1</f>
        <v>1.9978626000000002</v>
      </c>
      <c r="V5" s="340"/>
      <c r="W5" s="341"/>
    </row>
    <row r="6" spans="1:26">
      <c r="J6" s="343"/>
      <c r="K6" s="343"/>
      <c r="N6" s="1349" t="s">
        <v>1609</v>
      </c>
      <c r="O6" s="1349" t="s">
        <v>1619</v>
      </c>
      <c r="W6" s="341"/>
      <c r="X6" s="333"/>
      <c r="Y6" s="333"/>
      <c r="Z6" s="333"/>
    </row>
    <row r="7" spans="1:26">
      <c r="H7" s="338"/>
      <c r="I7" s="338"/>
      <c r="J7" s="338"/>
      <c r="K7" s="338"/>
      <c r="L7" s="338"/>
      <c r="N7" s="1350" t="s">
        <v>1610</v>
      </c>
      <c r="O7" s="1350"/>
      <c r="R7" s="343"/>
      <c r="W7" s="333"/>
      <c r="X7" s="333"/>
      <c r="Y7" s="333"/>
      <c r="Z7" s="333"/>
    </row>
    <row r="8" spans="1:26">
      <c r="J8" s="343"/>
      <c r="K8" s="338"/>
      <c r="N8" s="1366" t="s">
        <v>1669</v>
      </c>
      <c r="O8" s="1366" t="s">
        <v>1669</v>
      </c>
      <c r="W8" s="2318"/>
      <c r="X8" s="2318"/>
      <c r="Y8" s="2318"/>
      <c r="Z8" s="2318"/>
    </row>
    <row r="9" spans="1:26">
      <c r="B9" s="332"/>
      <c r="C9" s="332"/>
      <c r="D9" s="332"/>
      <c r="E9" s="345" t="s">
        <v>556</v>
      </c>
      <c r="F9" s="345" t="s">
        <v>557</v>
      </c>
      <c r="G9" s="345" t="s">
        <v>558</v>
      </c>
      <c r="H9" s="346" t="s">
        <v>559</v>
      </c>
      <c r="I9" s="339"/>
      <c r="J9" s="345" t="s">
        <v>560</v>
      </c>
      <c r="K9" s="339" t="s">
        <v>5</v>
      </c>
      <c r="L9" s="339" t="s">
        <v>561</v>
      </c>
      <c r="M9" s="339" t="s">
        <v>562</v>
      </c>
      <c r="N9" s="1348"/>
      <c r="O9" s="1348"/>
      <c r="R9" s="333"/>
      <c r="S9" s="333"/>
      <c r="U9" s="347">
        <v>41079</v>
      </c>
      <c r="W9" s="348"/>
      <c r="X9" s="333"/>
      <c r="Y9" s="348"/>
      <c r="Z9" s="348"/>
    </row>
    <row r="10" spans="1:26">
      <c r="B10" s="332"/>
      <c r="C10" s="332"/>
      <c r="D10" s="332"/>
      <c r="E10" s="349"/>
      <c r="F10" s="350"/>
      <c r="G10" s="349"/>
      <c r="H10" s="351"/>
      <c r="I10" s="352"/>
      <c r="J10" s="349"/>
      <c r="K10" s="353" t="s">
        <v>563</v>
      </c>
      <c r="L10" s="353" t="s">
        <v>564</v>
      </c>
      <c r="M10" s="353" t="s">
        <v>565</v>
      </c>
      <c r="N10" s="1348"/>
      <c r="O10" s="1348"/>
      <c r="R10" s="348"/>
      <c r="S10" s="348"/>
      <c r="U10" s="354"/>
      <c r="W10" s="348"/>
      <c r="X10" s="355"/>
      <c r="Y10" s="348"/>
      <c r="Z10" s="333"/>
    </row>
    <row r="11" spans="1:26">
      <c r="A11" s="356"/>
      <c r="C11" s="356"/>
      <c r="D11" s="330" t="str">
        <f t="shared" ref="D11:D32" si="0">+M11&amp;I11</f>
        <v>AG13_TG1</v>
      </c>
      <c r="E11" s="357" t="s">
        <v>12</v>
      </c>
      <c r="F11" s="358">
        <v>1</v>
      </c>
      <c r="G11" s="357" t="s">
        <v>566</v>
      </c>
      <c r="H11" s="359" t="s">
        <v>567</v>
      </c>
      <c r="I11" s="345"/>
      <c r="J11" s="1624">
        <v>88.441299999999998</v>
      </c>
      <c r="K11" s="1625">
        <v>88.216532505568594</v>
      </c>
      <c r="L11" s="360">
        <f>+R11</f>
        <v>0.112638332806849</v>
      </c>
      <c r="M11" s="361" t="s">
        <v>568</v>
      </c>
      <c r="N11" s="1348"/>
      <c r="O11" s="1353">
        <v>1</v>
      </c>
      <c r="P11" s="334"/>
      <c r="Q11" s="334"/>
      <c r="R11" s="362">
        <f>+U19</f>
        <v>0.112638332806849</v>
      </c>
      <c r="S11" s="363"/>
      <c r="T11" s="440" t="s">
        <v>569</v>
      </c>
      <c r="U11" s="388">
        <f t="shared" ref="U11:U69" si="1">+VLOOKUP(T11,$X$11:$Y$89,2,FALSE)</f>
        <v>0.20735649903501122</v>
      </c>
      <c r="W11" s="333"/>
      <c r="X11" s="1654" t="s">
        <v>623</v>
      </c>
      <c r="Y11" s="1657">
        <v>0</v>
      </c>
      <c r="Z11" s="460"/>
    </row>
    <row r="12" spans="1:26">
      <c r="A12" s="356"/>
      <c r="C12" s="356"/>
      <c r="D12" s="330" t="str">
        <f t="shared" si="0"/>
        <v>AG13_TG2</v>
      </c>
      <c r="E12" s="364" t="s">
        <v>12</v>
      </c>
      <c r="F12" s="365">
        <f t="shared" ref="F12:F32" si="2">+F11+1</f>
        <v>2</v>
      </c>
      <c r="G12" s="364" t="s">
        <v>566</v>
      </c>
      <c r="H12" s="333" t="s">
        <v>571</v>
      </c>
      <c r="I12" s="366"/>
      <c r="J12" s="1626">
        <v>86.964399999999998</v>
      </c>
      <c r="K12" s="1627">
        <v>86.904165779502577</v>
      </c>
      <c r="L12" s="367">
        <f>+R12</f>
        <v>0.11353027440047173</v>
      </c>
      <c r="M12" s="368" t="s">
        <v>572</v>
      </c>
      <c r="N12" s="1348"/>
      <c r="O12" s="1353">
        <v>1</v>
      </c>
      <c r="P12" s="334"/>
      <c r="Q12" s="334"/>
      <c r="R12" s="369">
        <f>+U18</f>
        <v>0.11353027440047173</v>
      </c>
      <c r="S12" s="363"/>
      <c r="T12" s="440"/>
      <c r="U12" s="388"/>
      <c r="V12" s="370"/>
      <c r="W12" s="333"/>
      <c r="X12" s="1654" t="s">
        <v>676</v>
      </c>
      <c r="Y12" s="1657">
        <v>7.2038199999999997E-3</v>
      </c>
      <c r="Z12" s="460"/>
    </row>
    <row r="13" spans="1:26">
      <c r="A13" s="356"/>
      <c r="C13" s="356"/>
      <c r="D13" s="330" t="str">
        <f t="shared" si="0"/>
        <v>CAHUA10</v>
      </c>
      <c r="E13" s="357" t="s">
        <v>574</v>
      </c>
      <c r="F13" s="371">
        <f t="shared" si="2"/>
        <v>3</v>
      </c>
      <c r="G13" s="359" t="s">
        <v>574</v>
      </c>
      <c r="H13" s="359" t="s">
        <v>575</v>
      </c>
      <c r="I13" s="339"/>
      <c r="J13" s="1628">
        <v>43.113999999999997</v>
      </c>
      <c r="K13" s="1625">
        <v>40.945999999999998</v>
      </c>
      <c r="L13" s="360">
        <f>+U4</f>
        <v>9.8711859999999992E-4</v>
      </c>
      <c r="M13" s="372" t="s">
        <v>576</v>
      </c>
      <c r="N13" s="1351"/>
      <c r="O13" s="1353">
        <v>1</v>
      </c>
      <c r="P13" s="373"/>
      <c r="Q13" s="373"/>
      <c r="R13" s="362">
        <v>0</v>
      </c>
      <c r="S13" s="363"/>
      <c r="T13" s="440" t="s">
        <v>577</v>
      </c>
      <c r="U13" s="388">
        <f t="shared" si="1"/>
        <v>0.27377897217993652</v>
      </c>
      <c r="V13" s="370"/>
      <c r="W13" s="333"/>
      <c r="X13" s="1654" t="s">
        <v>596</v>
      </c>
      <c r="Y13" s="1657">
        <v>9.1410851999999994E-3</v>
      </c>
      <c r="Z13" s="460"/>
    </row>
    <row r="14" spans="1:26">
      <c r="A14" s="356"/>
      <c r="C14" s="356"/>
      <c r="D14" s="330" t="str">
        <f t="shared" si="0"/>
        <v>PARIA_13</v>
      </c>
      <c r="E14" s="364" t="s">
        <v>574</v>
      </c>
      <c r="F14" s="374">
        <f t="shared" si="2"/>
        <v>4</v>
      </c>
      <c r="G14" s="333" t="s">
        <v>579</v>
      </c>
      <c r="H14" s="333" t="s">
        <v>575</v>
      </c>
      <c r="I14" s="375"/>
      <c r="J14" s="1628">
        <v>4.9509999999999996</v>
      </c>
      <c r="K14" s="1625">
        <v>4.9509999999999996</v>
      </c>
      <c r="L14" s="367">
        <f>+U4</f>
        <v>9.8711859999999992E-4</v>
      </c>
      <c r="M14" s="376" t="s">
        <v>580</v>
      </c>
      <c r="N14" s="1351"/>
      <c r="O14" s="1353">
        <v>1</v>
      </c>
      <c r="P14" s="373"/>
      <c r="Q14" s="373"/>
      <c r="R14" s="377">
        <v>0</v>
      </c>
      <c r="S14" s="363"/>
      <c r="T14" s="440"/>
      <c r="U14" s="388"/>
      <c r="W14" s="333"/>
      <c r="X14" s="1654" t="s">
        <v>665</v>
      </c>
      <c r="Y14" s="1657">
        <v>1.0464820600000001E-2</v>
      </c>
      <c r="Z14" s="460"/>
    </row>
    <row r="15" spans="1:26">
      <c r="A15" s="356"/>
      <c r="C15" s="356"/>
      <c r="D15" s="330" t="str">
        <f t="shared" si="0"/>
        <v>GALL_10</v>
      </c>
      <c r="E15" s="364" t="s">
        <v>574</v>
      </c>
      <c r="F15" s="374">
        <f t="shared" si="2"/>
        <v>5</v>
      </c>
      <c r="G15" s="333" t="s">
        <v>582</v>
      </c>
      <c r="H15" s="333" t="s">
        <v>575</v>
      </c>
      <c r="I15" s="375"/>
      <c r="J15" s="1628">
        <v>38.146999999999998</v>
      </c>
      <c r="K15" s="1625">
        <v>28.782</v>
      </c>
      <c r="L15" s="367">
        <f>+U4</f>
        <v>9.8711859999999992E-4</v>
      </c>
      <c r="M15" s="376" t="s">
        <v>583</v>
      </c>
      <c r="N15" s="1351"/>
      <c r="O15" s="1353">
        <v>1</v>
      </c>
      <c r="P15" s="373"/>
      <c r="Q15" s="373"/>
      <c r="R15" s="369">
        <v>0</v>
      </c>
      <c r="S15" s="363"/>
      <c r="T15" s="440" t="s">
        <v>584</v>
      </c>
      <c r="U15" s="388">
        <f t="shared" si="1"/>
        <v>0.68406368908470427</v>
      </c>
      <c r="W15" s="333"/>
      <c r="X15" s="1654" t="s">
        <v>661</v>
      </c>
      <c r="Y15" s="1657">
        <v>1.07955536E-2</v>
      </c>
      <c r="Z15" s="460"/>
    </row>
    <row r="16" spans="1:26">
      <c r="A16" s="356"/>
      <c r="C16" s="356"/>
      <c r="D16" s="330" t="str">
        <f t="shared" si="0"/>
        <v>CAY66</v>
      </c>
      <c r="E16" s="364" t="s">
        <v>574</v>
      </c>
      <c r="F16" s="374">
        <f t="shared" si="2"/>
        <v>6</v>
      </c>
      <c r="G16" s="333" t="s">
        <v>586</v>
      </c>
      <c r="H16" s="333" t="s">
        <v>575</v>
      </c>
      <c r="I16" s="375"/>
      <c r="J16" s="1628">
        <v>0.57999999999999996</v>
      </c>
      <c r="K16" s="1625">
        <v>0.57999999999999996</v>
      </c>
      <c r="L16" s="367">
        <f>+U4</f>
        <v>9.8711859999999992E-4</v>
      </c>
      <c r="M16" s="376" t="s">
        <v>587</v>
      </c>
      <c r="N16" s="1352"/>
      <c r="O16" s="1353">
        <v>1</v>
      </c>
      <c r="P16" s="378"/>
      <c r="Q16" s="378"/>
      <c r="R16" s="369">
        <v>0</v>
      </c>
      <c r="S16" s="363"/>
      <c r="T16" s="440" t="s">
        <v>588</v>
      </c>
      <c r="U16" s="388">
        <f t="shared" si="1"/>
        <v>0.61418573564308532</v>
      </c>
      <c r="W16" s="333"/>
      <c r="X16" s="1654" t="s">
        <v>592</v>
      </c>
      <c r="Y16" s="1657">
        <v>1.1814800399999999E-2</v>
      </c>
      <c r="Z16" s="460"/>
    </row>
    <row r="17" spans="1:26">
      <c r="A17" s="356"/>
      <c r="C17" s="356"/>
      <c r="D17" s="330" t="str">
        <f t="shared" si="0"/>
        <v>CAY66</v>
      </c>
      <c r="E17" s="364" t="s">
        <v>574</v>
      </c>
      <c r="F17" s="374">
        <f t="shared" si="2"/>
        <v>7</v>
      </c>
      <c r="G17" s="333" t="s">
        <v>590</v>
      </c>
      <c r="H17" s="333" t="s">
        <v>575</v>
      </c>
      <c r="I17" s="375"/>
      <c r="J17" s="1628">
        <v>0.42199999999999999</v>
      </c>
      <c r="K17" s="1625">
        <v>0.42199999999999999</v>
      </c>
      <c r="L17" s="367">
        <f>+U4</f>
        <v>9.8711859999999992E-4</v>
      </c>
      <c r="M17" s="376" t="s">
        <v>587</v>
      </c>
      <c r="N17" s="1352"/>
      <c r="O17" s="1353">
        <v>1</v>
      </c>
      <c r="P17" s="378"/>
      <c r="Q17" s="378"/>
      <c r="R17" s="369">
        <v>0</v>
      </c>
      <c r="S17" s="363"/>
      <c r="T17" s="421" t="s">
        <v>591</v>
      </c>
      <c r="U17" s="422">
        <f t="shared" si="1"/>
        <v>0.59656133031250702</v>
      </c>
      <c r="W17" s="333"/>
      <c r="X17" s="1654" t="s">
        <v>658</v>
      </c>
      <c r="Y17" s="1657">
        <v>1.19784262E-2</v>
      </c>
      <c r="Z17" s="460"/>
    </row>
    <row r="18" spans="1:26">
      <c r="A18" s="356"/>
      <c r="C18" s="356"/>
      <c r="D18" s="330" t="str">
        <f t="shared" si="0"/>
        <v>CAY66</v>
      </c>
      <c r="E18" s="364" t="s">
        <v>574</v>
      </c>
      <c r="F18" s="374">
        <f t="shared" si="2"/>
        <v>8</v>
      </c>
      <c r="G18" s="333" t="s">
        <v>593</v>
      </c>
      <c r="H18" s="333" t="s">
        <v>575</v>
      </c>
      <c r="I18" s="375"/>
      <c r="J18" s="1628">
        <v>0.186</v>
      </c>
      <c r="K18" s="1625">
        <v>0.186</v>
      </c>
      <c r="L18" s="367">
        <f>+U4</f>
        <v>9.8711859999999992E-4</v>
      </c>
      <c r="M18" s="376" t="s">
        <v>587</v>
      </c>
      <c r="N18" s="1352"/>
      <c r="O18" s="1353">
        <v>1</v>
      </c>
      <c r="P18" s="378"/>
      <c r="Q18" s="378"/>
      <c r="R18" s="369">
        <v>0</v>
      </c>
      <c r="S18" s="363"/>
      <c r="T18" s="440" t="s">
        <v>573</v>
      </c>
      <c r="U18" s="388">
        <f t="shared" si="1"/>
        <v>0.11353027440047173</v>
      </c>
      <c r="W18" s="333"/>
      <c r="X18" s="1654" t="s">
        <v>594</v>
      </c>
      <c r="Y18" s="1657">
        <v>1.2017257199999999E-2</v>
      </c>
      <c r="Z18" s="460"/>
    </row>
    <row r="19" spans="1:26" ht="12.75" customHeight="1">
      <c r="A19" s="356"/>
      <c r="C19" s="356"/>
      <c r="D19" s="330" t="str">
        <f t="shared" si="0"/>
        <v>CAY66</v>
      </c>
      <c r="E19" s="349" t="s">
        <v>574</v>
      </c>
      <c r="F19" s="379">
        <f t="shared" si="2"/>
        <v>9</v>
      </c>
      <c r="G19" s="351" t="s">
        <v>595</v>
      </c>
      <c r="H19" s="351" t="s">
        <v>575</v>
      </c>
      <c r="I19" s="353"/>
      <c r="J19" s="1626">
        <v>3.8660000000000001</v>
      </c>
      <c r="K19" s="1627">
        <v>3.8660000000000001</v>
      </c>
      <c r="L19" s="380">
        <f>+U4</f>
        <v>9.8711859999999992E-4</v>
      </c>
      <c r="M19" s="381" t="s">
        <v>587</v>
      </c>
      <c r="N19" s="1352"/>
      <c r="O19" s="1353">
        <v>1</v>
      </c>
      <c r="P19" s="378"/>
      <c r="Q19" s="378"/>
      <c r="R19" s="362">
        <v>0</v>
      </c>
      <c r="S19" s="363"/>
      <c r="T19" s="440" t="s">
        <v>570</v>
      </c>
      <c r="U19" s="388">
        <f t="shared" si="1"/>
        <v>0.112638332806849</v>
      </c>
      <c r="W19" s="333"/>
      <c r="X19" s="1654" t="s">
        <v>655</v>
      </c>
      <c r="Y19" s="1657">
        <v>2.2100601688376735E-2</v>
      </c>
      <c r="Z19" s="460"/>
    </row>
    <row r="20" spans="1:26" ht="13.5" customHeight="1">
      <c r="A20" s="356"/>
      <c r="C20" s="356"/>
      <c r="D20" s="330" t="str">
        <f t="shared" si="0"/>
        <v>HUIN12</v>
      </c>
      <c r="E20" s="364" t="s">
        <v>39</v>
      </c>
      <c r="F20" s="365">
        <f t="shared" si="2"/>
        <v>10</v>
      </c>
      <c r="G20" s="364" t="s">
        <v>597</v>
      </c>
      <c r="H20" s="333" t="s">
        <v>575</v>
      </c>
      <c r="I20" s="366"/>
      <c r="J20" s="1628">
        <v>247.34</v>
      </c>
      <c r="K20" s="1625">
        <v>247.34</v>
      </c>
      <c r="L20" s="367">
        <f>+U4</f>
        <v>9.8711859999999992E-4</v>
      </c>
      <c r="M20" s="368" t="s">
        <v>598</v>
      </c>
      <c r="N20" s="1348"/>
      <c r="O20" s="1353">
        <v>1</v>
      </c>
      <c r="P20" s="334"/>
      <c r="Q20" s="334"/>
      <c r="R20" s="369">
        <v>0</v>
      </c>
      <c r="S20" s="363"/>
      <c r="T20" s="421" t="s">
        <v>599</v>
      </c>
      <c r="U20" s="422">
        <f t="shared" si="1"/>
        <v>0.62374590076825864</v>
      </c>
      <c r="W20" s="333"/>
      <c r="X20" s="1654" t="s">
        <v>679</v>
      </c>
      <c r="Y20" s="1657">
        <v>2.3782798324012387E-2</v>
      </c>
      <c r="Z20" s="460"/>
    </row>
    <row r="21" spans="1:26" ht="11.25" customHeight="1">
      <c r="A21" s="356"/>
      <c r="C21" s="356"/>
      <c r="D21" s="330" t="str">
        <f t="shared" si="0"/>
        <v>MAT12A</v>
      </c>
      <c r="E21" s="364" t="s">
        <v>39</v>
      </c>
      <c r="F21" s="365">
        <f t="shared" si="2"/>
        <v>11</v>
      </c>
      <c r="G21" s="364" t="s">
        <v>601</v>
      </c>
      <c r="H21" s="333" t="s">
        <v>575</v>
      </c>
      <c r="I21" s="366"/>
      <c r="J21" s="1628">
        <v>128.578</v>
      </c>
      <c r="K21" s="1625">
        <v>128.57782</v>
      </c>
      <c r="L21" s="367">
        <f>+U4</f>
        <v>9.8711859999999992E-4</v>
      </c>
      <c r="M21" s="368" t="s">
        <v>602</v>
      </c>
      <c r="N21" s="1348"/>
      <c r="O21" s="1353">
        <v>1</v>
      </c>
      <c r="P21" s="334"/>
      <c r="Q21" s="334"/>
      <c r="R21" s="369">
        <v>0</v>
      </c>
      <c r="S21" s="363"/>
      <c r="T21" s="421" t="s">
        <v>603</v>
      </c>
      <c r="U21" s="422">
        <f t="shared" si="1"/>
        <v>0.61339179491236118</v>
      </c>
      <c r="W21" s="333"/>
      <c r="X21" s="1654" t="s">
        <v>674</v>
      </c>
      <c r="Y21" s="1657">
        <v>2.3843588417784542E-2</v>
      </c>
      <c r="Z21" s="460"/>
    </row>
    <row r="22" spans="1:26" ht="11.25" customHeight="1">
      <c r="A22" s="356"/>
      <c r="C22" s="356"/>
      <c r="D22" s="330" t="str">
        <f t="shared" si="0"/>
        <v>CALL65</v>
      </c>
      <c r="E22" s="364" t="s">
        <v>39</v>
      </c>
      <c r="F22" s="365">
        <f t="shared" si="2"/>
        <v>12</v>
      </c>
      <c r="G22" s="364" t="s">
        <v>605</v>
      </c>
      <c r="H22" s="382" t="s">
        <v>575</v>
      </c>
      <c r="I22" s="366"/>
      <c r="J22" s="1628">
        <v>80.433000000000007</v>
      </c>
      <c r="K22" s="1625">
        <v>80.433400000000006</v>
      </c>
      <c r="L22" s="367">
        <f>+U4</f>
        <v>9.8711859999999992E-4</v>
      </c>
      <c r="M22" s="368" t="s">
        <v>606</v>
      </c>
      <c r="N22" s="1351"/>
      <c r="O22" s="1353">
        <v>1</v>
      </c>
      <c r="P22" s="373"/>
      <c r="Q22" s="373"/>
      <c r="R22" s="369">
        <v>0</v>
      </c>
      <c r="S22" s="363"/>
      <c r="T22" s="440" t="s">
        <v>607</v>
      </c>
      <c r="U22" s="388">
        <f t="shared" si="1"/>
        <v>4.5789883655466691E-2</v>
      </c>
      <c r="W22" s="333"/>
      <c r="X22" s="1654" t="s">
        <v>703</v>
      </c>
      <c r="Y22" s="1657">
        <v>4.3820441378276412E-2</v>
      </c>
      <c r="Z22" s="460"/>
    </row>
    <row r="23" spans="1:26">
      <c r="A23" s="356"/>
      <c r="C23" s="356"/>
      <c r="D23" s="330" t="str">
        <f t="shared" si="0"/>
        <v>MOYOP10</v>
      </c>
      <c r="E23" s="364" t="s">
        <v>39</v>
      </c>
      <c r="F23" s="365">
        <f t="shared" si="2"/>
        <v>13</v>
      </c>
      <c r="G23" s="364" t="s">
        <v>609</v>
      </c>
      <c r="H23" s="333" t="s">
        <v>575</v>
      </c>
      <c r="I23" s="366"/>
      <c r="J23" s="1628">
        <v>66.126999999999995</v>
      </c>
      <c r="K23" s="1625">
        <v>66.126999999999995</v>
      </c>
      <c r="L23" s="367">
        <f>+U4</f>
        <v>9.8711859999999992E-4</v>
      </c>
      <c r="M23" s="368" t="s">
        <v>610</v>
      </c>
      <c r="N23" s="1348"/>
      <c r="O23" s="1353">
        <v>1</v>
      </c>
      <c r="P23" s="334"/>
      <c r="Q23" s="334"/>
      <c r="R23" s="369">
        <v>0</v>
      </c>
      <c r="S23" s="363"/>
      <c r="T23" s="440" t="s">
        <v>611</v>
      </c>
      <c r="U23" s="388">
        <f t="shared" si="1"/>
        <v>4.5276282435377208E-2</v>
      </c>
      <c r="W23" s="333"/>
      <c r="X23" s="1653" t="s">
        <v>739</v>
      </c>
      <c r="Y23" s="1657">
        <v>4.4002014683433115E-2</v>
      </c>
      <c r="Z23" s="460"/>
    </row>
    <row r="24" spans="1:26">
      <c r="A24" s="356"/>
      <c r="C24" s="356"/>
      <c r="D24" s="330" t="str">
        <f t="shared" si="0"/>
        <v>HUAMP10</v>
      </c>
      <c r="E24" s="364" t="s">
        <v>39</v>
      </c>
      <c r="F24" s="365">
        <f t="shared" si="2"/>
        <v>14</v>
      </c>
      <c r="G24" s="364" t="s">
        <v>613</v>
      </c>
      <c r="H24" s="333" t="s">
        <v>575</v>
      </c>
      <c r="I24" s="366"/>
      <c r="J24" s="1628">
        <v>30.175999999999998</v>
      </c>
      <c r="K24" s="1625">
        <v>30.176216000000004</v>
      </c>
      <c r="L24" s="367">
        <f>+U4</f>
        <v>9.8711859999999992E-4</v>
      </c>
      <c r="M24" s="368" t="s">
        <v>614</v>
      </c>
      <c r="N24" s="1348"/>
      <c r="O24" s="1353">
        <v>1</v>
      </c>
      <c r="P24" s="334"/>
      <c r="Q24" s="334"/>
      <c r="R24" s="369">
        <v>0</v>
      </c>
      <c r="S24" s="363"/>
      <c r="T24" s="440" t="s">
        <v>615</v>
      </c>
      <c r="U24" s="388">
        <f t="shared" si="1"/>
        <v>6.6980350510032718E-2</v>
      </c>
      <c r="W24" s="333"/>
      <c r="X24" s="1654" t="s">
        <v>709</v>
      </c>
      <c r="Y24" s="1657">
        <v>4.5240595858105831E-2</v>
      </c>
      <c r="Z24" s="460"/>
    </row>
    <row r="25" spans="1:26">
      <c r="A25" s="356"/>
      <c r="C25" s="356"/>
      <c r="D25" s="330" t="str">
        <f t="shared" si="0"/>
        <v>YANA10</v>
      </c>
      <c r="E25" s="364" t="s">
        <v>311</v>
      </c>
      <c r="F25" s="365">
        <f t="shared" si="2"/>
        <v>15</v>
      </c>
      <c r="G25" s="364" t="s">
        <v>617</v>
      </c>
      <c r="H25" s="333" t="s">
        <v>575</v>
      </c>
      <c r="I25" s="366"/>
      <c r="J25" s="1628">
        <v>42.606999999999999</v>
      </c>
      <c r="K25" s="1625">
        <v>14.438000000000001</v>
      </c>
      <c r="L25" s="367">
        <f>+U4</f>
        <v>9.8711859999999992E-4</v>
      </c>
      <c r="M25" s="368" t="s">
        <v>618</v>
      </c>
      <c r="N25" s="1353"/>
      <c r="O25" s="1353">
        <v>1</v>
      </c>
      <c r="P25" s="333"/>
      <c r="Q25" s="333"/>
      <c r="R25" s="369">
        <v>0</v>
      </c>
      <c r="S25" s="363"/>
      <c r="T25" s="440" t="s">
        <v>619</v>
      </c>
      <c r="U25" s="388">
        <f t="shared" si="1"/>
        <v>0.63174916287144056</v>
      </c>
      <c r="W25" s="333"/>
      <c r="X25" s="1654" t="s">
        <v>611</v>
      </c>
      <c r="Y25" s="1657">
        <v>4.5276282435377208E-2</v>
      </c>
      <c r="Z25" s="460"/>
    </row>
    <row r="26" spans="1:26">
      <c r="A26" s="356"/>
      <c r="C26" s="356"/>
      <c r="D26" s="330" t="str">
        <f t="shared" si="0"/>
        <v>CHIMA13</v>
      </c>
      <c r="E26" s="364" t="s">
        <v>311</v>
      </c>
      <c r="F26" s="365">
        <f t="shared" si="2"/>
        <v>16</v>
      </c>
      <c r="G26" s="364" t="s">
        <v>621</v>
      </c>
      <c r="H26" s="333" t="s">
        <v>575</v>
      </c>
      <c r="I26" s="366"/>
      <c r="J26" s="1628">
        <v>150.9</v>
      </c>
      <c r="K26" s="1625">
        <v>150.9</v>
      </c>
      <c r="L26" s="367">
        <f>+U4</f>
        <v>9.8711859999999992E-4</v>
      </c>
      <c r="M26" s="368" t="s">
        <v>622</v>
      </c>
      <c r="N26" s="1353"/>
      <c r="O26" s="1353">
        <v>1</v>
      </c>
      <c r="P26" s="333"/>
      <c r="Q26" s="333"/>
      <c r="R26" s="369">
        <v>0</v>
      </c>
      <c r="S26" s="363"/>
      <c r="T26" s="440" t="s">
        <v>589</v>
      </c>
      <c r="U26" s="388">
        <f t="shared" si="1"/>
        <v>0.59894207934550747</v>
      </c>
      <c r="W26" s="333"/>
      <c r="X26" s="1655" t="s">
        <v>607</v>
      </c>
      <c r="Y26" s="1655">
        <v>4.5789883655466691E-2</v>
      </c>
      <c r="Z26" s="460"/>
    </row>
    <row r="27" spans="1:26">
      <c r="A27" s="356"/>
      <c r="C27" s="356"/>
      <c r="D27" s="330" t="str">
        <f t="shared" si="0"/>
        <v>SROS13A</v>
      </c>
      <c r="E27" s="364" t="s">
        <v>39</v>
      </c>
      <c r="F27" s="365">
        <f t="shared" si="2"/>
        <v>17</v>
      </c>
      <c r="G27" s="364" t="s">
        <v>624</v>
      </c>
      <c r="H27" s="333" t="s">
        <v>625</v>
      </c>
      <c r="I27" s="366"/>
      <c r="J27" s="1628">
        <v>53.061999999999998</v>
      </c>
      <c r="K27" s="1625">
        <v>52.598357818358799</v>
      </c>
      <c r="L27" s="367">
        <f t="shared" ref="L27:L33" si="3">+R27</f>
        <v>6.8427312111733293E-2</v>
      </c>
      <c r="M27" s="368" t="s">
        <v>626</v>
      </c>
      <c r="N27" s="1348"/>
      <c r="O27" s="1652">
        <v>1</v>
      </c>
      <c r="P27" s="334"/>
      <c r="Q27" s="334"/>
      <c r="R27" s="369">
        <f>+U27</f>
        <v>6.8427312111733293E-2</v>
      </c>
      <c r="S27" s="363"/>
      <c r="T27" s="440" t="s">
        <v>627</v>
      </c>
      <c r="U27" s="388">
        <f t="shared" si="1"/>
        <v>6.8427312111733293E-2</v>
      </c>
      <c r="W27" s="333"/>
      <c r="X27" s="1655" t="s">
        <v>750</v>
      </c>
      <c r="Y27" s="1655">
        <v>4.5944049669278987E-2</v>
      </c>
      <c r="Z27" s="460"/>
    </row>
    <row r="28" spans="1:26">
      <c r="A28" s="356"/>
      <c r="C28" s="356"/>
      <c r="D28" s="330" t="str">
        <f t="shared" si="0"/>
        <v>SROS13B</v>
      </c>
      <c r="E28" s="364" t="s">
        <v>39</v>
      </c>
      <c r="F28" s="365">
        <f t="shared" si="2"/>
        <v>18</v>
      </c>
      <c r="G28" s="364" t="s">
        <v>624</v>
      </c>
      <c r="H28" s="333" t="s">
        <v>629</v>
      </c>
      <c r="I28" s="366"/>
      <c r="J28" s="1628">
        <v>52.004899999999999</v>
      </c>
      <c r="K28" s="1625">
        <v>51.579698909964179</v>
      </c>
      <c r="L28" s="367">
        <f t="shared" si="3"/>
        <v>7.3003913471366186E-2</v>
      </c>
      <c r="M28" s="368" t="s">
        <v>630</v>
      </c>
      <c r="N28" s="1348"/>
      <c r="O28" s="1652">
        <v>1</v>
      </c>
      <c r="P28" s="334"/>
      <c r="Q28" s="334"/>
      <c r="R28" s="369">
        <f>+U28</f>
        <v>7.3003913471366186E-2</v>
      </c>
      <c r="S28" s="363"/>
      <c r="T28" s="440" t="s">
        <v>631</v>
      </c>
      <c r="U28" s="388">
        <f t="shared" si="1"/>
        <v>7.3003913471366186E-2</v>
      </c>
      <c r="W28" s="333"/>
      <c r="X28" s="1654" t="s">
        <v>759</v>
      </c>
      <c r="Y28" s="1657">
        <v>5.8120058086216307E-2</v>
      </c>
      <c r="Z28" s="460"/>
    </row>
    <row r="29" spans="1:26">
      <c r="A29" s="356"/>
      <c r="C29" s="356"/>
      <c r="D29" s="330" t="str">
        <f t="shared" si="0"/>
        <v>WESTING</v>
      </c>
      <c r="E29" s="364" t="s">
        <v>39</v>
      </c>
      <c r="F29" s="365">
        <f t="shared" si="2"/>
        <v>19</v>
      </c>
      <c r="G29" s="364" t="s">
        <v>624</v>
      </c>
      <c r="H29" s="333" t="s">
        <v>633</v>
      </c>
      <c r="I29" s="366"/>
      <c r="J29" s="1628">
        <v>123.91</v>
      </c>
      <c r="K29" s="1625">
        <v>123.12084830521356</v>
      </c>
      <c r="L29" s="367">
        <f t="shared" si="3"/>
        <v>6.6980350510032718E-2</v>
      </c>
      <c r="M29" s="368" t="s">
        <v>634</v>
      </c>
      <c r="N29" s="1348"/>
      <c r="O29" s="1652">
        <v>1</v>
      </c>
      <c r="P29" s="334"/>
      <c r="Q29" s="334"/>
      <c r="R29" s="369">
        <f>+U24</f>
        <v>6.6980350510032718E-2</v>
      </c>
      <c r="S29" s="363"/>
      <c r="T29" s="440" t="s">
        <v>635</v>
      </c>
      <c r="U29" s="388">
        <f t="shared" si="1"/>
        <v>0.6249566946233226</v>
      </c>
      <c r="W29" s="333"/>
      <c r="X29" s="1654" t="s">
        <v>724</v>
      </c>
      <c r="Y29" s="1657">
        <v>5.8137439398645414E-2</v>
      </c>
      <c r="Z29" s="460"/>
    </row>
    <row r="30" spans="1:26" ht="13.5">
      <c r="A30" s="356"/>
      <c r="C30" s="356"/>
      <c r="D30" s="330" t="str">
        <f t="shared" si="0"/>
        <v>TG8</v>
      </c>
      <c r="E30" s="364" t="s">
        <v>39</v>
      </c>
      <c r="F30" s="365">
        <f t="shared" si="2"/>
        <v>20</v>
      </c>
      <c r="G30" s="364" t="s">
        <v>624</v>
      </c>
      <c r="H30" s="333" t="s">
        <v>637</v>
      </c>
      <c r="I30" s="366"/>
      <c r="J30" s="1628">
        <v>199.82990000000001</v>
      </c>
      <c r="K30" s="1625">
        <v>199.32797127260983</v>
      </c>
      <c r="L30" s="367">
        <f t="shared" si="3"/>
        <v>5.8137439398645414E-2</v>
      </c>
      <c r="M30" s="368" t="s">
        <v>638</v>
      </c>
      <c r="N30" s="1348"/>
      <c r="O30" s="1652">
        <v>1</v>
      </c>
      <c r="P30" s="334"/>
      <c r="Q30" s="334"/>
      <c r="R30" s="369">
        <f>+U63</f>
        <v>5.8137439398645414E-2</v>
      </c>
      <c r="S30" s="363"/>
      <c r="T30" s="384" t="s">
        <v>616</v>
      </c>
      <c r="U30" s="388">
        <f t="shared" si="1"/>
        <v>1.1344524044808051</v>
      </c>
      <c r="W30" s="333"/>
      <c r="X30" s="1654" t="s">
        <v>769</v>
      </c>
      <c r="Y30" s="1657">
        <v>5.9336542132242584E-2</v>
      </c>
      <c r="Z30" s="460"/>
    </row>
    <row r="31" spans="1:26" ht="13.5">
      <c r="A31" s="356"/>
      <c r="C31" s="356"/>
      <c r="D31" s="330" t="str">
        <f t="shared" si="0"/>
        <v>VENT_C</v>
      </c>
      <c r="E31" s="364" t="s">
        <v>39</v>
      </c>
      <c r="F31" s="365">
        <f t="shared" si="2"/>
        <v>21</v>
      </c>
      <c r="G31" s="364" t="s">
        <v>640</v>
      </c>
      <c r="H31" s="333" t="s">
        <v>641</v>
      </c>
      <c r="I31" s="375"/>
      <c r="J31" s="1628">
        <v>492.745</v>
      </c>
      <c r="K31" s="1625">
        <v>489.67139427907512</v>
      </c>
      <c r="L31" s="367">
        <f t="shared" si="3"/>
        <v>4.5240595858105831E-2</v>
      </c>
      <c r="M31" s="368" t="s">
        <v>642</v>
      </c>
      <c r="N31" s="1353"/>
      <c r="O31" s="1353">
        <v>1</v>
      </c>
      <c r="P31" s="333"/>
      <c r="Q31" s="333"/>
      <c r="R31" s="377">
        <f>+U56</f>
        <v>4.5240595858105831E-2</v>
      </c>
      <c r="S31" s="363"/>
      <c r="T31" s="384" t="s">
        <v>612</v>
      </c>
      <c r="U31" s="388">
        <f t="shared" si="1"/>
        <v>1.2196739469501443</v>
      </c>
      <c r="W31" s="333"/>
      <c r="X31" s="1654" t="s">
        <v>727</v>
      </c>
      <c r="Y31" s="1657">
        <v>6.4912291775668485E-2</v>
      </c>
      <c r="Z31" s="460"/>
    </row>
    <row r="32" spans="1:26">
      <c r="A32" s="356"/>
      <c r="C32" s="356"/>
      <c r="D32" s="330" t="str">
        <f t="shared" si="0"/>
        <v>MALACAS</v>
      </c>
      <c r="E32" s="357" t="s">
        <v>99</v>
      </c>
      <c r="F32" s="371">
        <f t="shared" si="2"/>
        <v>22</v>
      </c>
      <c r="G32" s="357" t="s">
        <v>644</v>
      </c>
      <c r="H32" s="372" t="s">
        <v>567</v>
      </c>
      <c r="I32" s="339"/>
      <c r="J32" s="1624">
        <v>13.135</v>
      </c>
      <c r="K32" s="1624">
        <v>12.956518645976148</v>
      </c>
      <c r="L32" s="360">
        <f t="shared" si="3"/>
        <v>0.68406368908470427</v>
      </c>
      <c r="M32" s="385" t="s">
        <v>644</v>
      </c>
      <c r="N32" s="1649" t="s">
        <v>551</v>
      </c>
      <c r="O32" s="1353">
        <v>1</v>
      </c>
      <c r="P32" s="334"/>
      <c r="Q32" s="334"/>
      <c r="R32" s="369">
        <f>+U15</f>
        <v>0.68406368908470427</v>
      </c>
      <c r="S32" s="363"/>
      <c r="T32" s="440" t="s">
        <v>645</v>
      </c>
      <c r="U32" s="388">
        <f t="shared" si="1"/>
        <v>0.9815714835649737</v>
      </c>
      <c r="W32" s="333"/>
      <c r="X32" s="1654" t="s">
        <v>615</v>
      </c>
      <c r="Y32" s="1657">
        <v>6.6980350510032718E-2</v>
      </c>
      <c r="Z32" s="460"/>
    </row>
    <row r="33" spans="1:26">
      <c r="A33" s="356"/>
      <c r="C33" s="356"/>
      <c r="D33" s="330" t="e">
        <f>+#REF!&amp;#REF!</f>
        <v>#REF!</v>
      </c>
      <c r="E33" s="349" t="s">
        <v>99</v>
      </c>
      <c r="F33" s="379">
        <f>+F32+1</f>
        <v>23</v>
      </c>
      <c r="G33" s="349" t="s">
        <v>644</v>
      </c>
      <c r="H33" s="381" t="s">
        <v>647</v>
      </c>
      <c r="I33" s="353"/>
      <c r="J33" s="1626">
        <v>102.739</v>
      </c>
      <c r="K33" s="1626">
        <v>102.50827059963521</v>
      </c>
      <c r="L33" s="380">
        <f t="shared" si="3"/>
        <v>0.27377897217993652</v>
      </c>
      <c r="M33" s="352" t="s">
        <v>648</v>
      </c>
      <c r="N33" s="1348"/>
      <c r="O33" s="1353">
        <v>1</v>
      </c>
      <c r="P33" s="334"/>
      <c r="Q33" s="334"/>
      <c r="R33" s="369">
        <f>+U13</f>
        <v>0.27377897217993652</v>
      </c>
      <c r="S33" s="363"/>
      <c r="T33" s="440" t="s">
        <v>643</v>
      </c>
      <c r="U33" s="388">
        <f t="shared" si="1"/>
        <v>0.55174709236427522</v>
      </c>
      <c r="W33" s="333"/>
      <c r="X33" s="1654" t="s">
        <v>627</v>
      </c>
      <c r="Y33" s="1657">
        <v>6.8427312111733293E-2</v>
      </c>
      <c r="Z33" s="460"/>
    </row>
    <row r="34" spans="1:26">
      <c r="A34" s="356"/>
      <c r="C34" s="356"/>
      <c r="D34" s="330" t="str">
        <f t="shared" ref="D34:D58" si="4">+M33&amp;I33</f>
        <v>TALA10</v>
      </c>
      <c r="E34" s="364" t="s">
        <v>132</v>
      </c>
      <c r="F34" s="365">
        <f t="shared" ref="F34:F67" si="5">+F33+1</f>
        <v>24</v>
      </c>
      <c r="G34" s="364" t="s">
        <v>650</v>
      </c>
      <c r="H34" s="333" t="s">
        <v>575</v>
      </c>
      <c r="I34" s="366"/>
      <c r="J34" s="1628">
        <v>95.11</v>
      </c>
      <c r="K34" s="1625">
        <v>87.722999999999999</v>
      </c>
      <c r="L34" s="367">
        <f>+U4</f>
        <v>9.8711859999999992E-4</v>
      </c>
      <c r="M34" s="368" t="s">
        <v>651</v>
      </c>
      <c r="N34" s="1348"/>
      <c r="O34" s="1353">
        <v>1</v>
      </c>
      <c r="P34" s="334"/>
      <c r="Q34" s="334"/>
      <c r="R34" s="362">
        <v>0</v>
      </c>
      <c r="S34" s="363"/>
      <c r="T34" s="440" t="s">
        <v>652</v>
      </c>
      <c r="U34" s="388">
        <f t="shared" si="1"/>
        <v>0.12760926983236473</v>
      </c>
      <c r="W34" s="333"/>
      <c r="X34" s="1654" t="s">
        <v>631</v>
      </c>
      <c r="Y34" s="1657">
        <v>7.3003913471366186E-2</v>
      </c>
      <c r="Z34" s="460"/>
    </row>
    <row r="35" spans="1:26">
      <c r="A35" s="356"/>
      <c r="C35" s="356"/>
      <c r="D35" s="330" t="str">
        <f t="shared" si="4"/>
        <v>CARHU10</v>
      </c>
      <c r="E35" s="364" t="s">
        <v>132</v>
      </c>
      <c r="F35" s="365">
        <f t="shared" si="5"/>
        <v>25</v>
      </c>
      <c r="G35" s="364" t="s">
        <v>653</v>
      </c>
      <c r="H35" s="333" t="s">
        <v>575</v>
      </c>
      <c r="I35" s="366"/>
      <c r="J35" s="1628">
        <v>9.98</v>
      </c>
      <c r="K35" s="1625">
        <v>0</v>
      </c>
      <c r="L35" s="367">
        <v>0</v>
      </c>
      <c r="M35" s="368" t="s">
        <v>651</v>
      </c>
      <c r="N35" s="1354"/>
      <c r="O35" s="1353">
        <v>1</v>
      </c>
      <c r="P35" s="333" t="s">
        <v>654</v>
      </c>
      <c r="Q35" s="333"/>
      <c r="R35" s="369"/>
      <c r="S35" s="363"/>
      <c r="T35" s="440" t="s">
        <v>646</v>
      </c>
      <c r="U35" s="388">
        <f t="shared" si="1"/>
        <v>0.51975622242064912</v>
      </c>
      <c r="W35" s="333"/>
      <c r="X35" s="1654" t="s">
        <v>667</v>
      </c>
      <c r="Y35" s="1657">
        <v>9.0576861474447365E-2</v>
      </c>
      <c r="Z35" s="460"/>
    </row>
    <row r="36" spans="1:26">
      <c r="A36" s="356"/>
      <c r="C36" s="356"/>
      <c r="D36" s="330" t="str">
        <f t="shared" si="4"/>
        <v>CARHU10</v>
      </c>
      <c r="E36" s="364" t="s">
        <v>132</v>
      </c>
      <c r="F36" s="365">
        <f t="shared" si="5"/>
        <v>26</v>
      </c>
      <c r="G36" s="364" t="s">
        <v>656</v>
      </c>
      <c r="H36" s="333" t="s">
        <v>575</v>
      </c>
      <c r="I36" s="366"/>
      <c r="J36" s="1628">
        <v>5.7110000000000003</v>
      </c>
      <c r="K36" s="1625">
        <v>5.7110000000000003</v>
      </c>
      <c r="L36" s="367">
        <v>0</v>
      </c>
      <c r="M36" s="368" t="s">
        <v>657</v>
      </c>
      <c r="N36" s="1348"/>
      <c r="O36" s="1353">
        <v>1</v>
      </c>
      <c r="P36" s="333" t="s">
        <v>654</v>
      </c>
      <c r="Q36" s="333"/>
      <c r="R36" s="369">
        <v>0</v>
      </c>
      <c r="S36" s="363"/>
      <c r="T36" s="440" t="s">
        <v>649</v>
      </c>
      <c r="U36" s="388">
        <f t="shared" si="1"/>
        <v>0.54833780894880868</v>
      </c>
      <c r="W36" s="333"/>
      <c r="X36" s="1654" t="s">
        <v>570</v>
      </c>
      <c r="Y36" s="1657">
        <v>0.112638332806849</v>
      </c>
      <c r="Z36" s="460"/>
    </row>
    <row r="37" spans="1:26">
      <c r="A37" s="356"/>
      <c r="C37" s="356"/>
      <c r="D37" s="330" t="str">
        <f t="shared" si="4"/>
        <v>CBRAVA</v>
      </c>
      <c r="E37" s="364" t="s">
        <v>132</v>
      </c>
      <c r="F37" s="365">
        <f t="shared" si="5"/>
        <v>27</v>
      </c>
      <c r="G37" s="364" t="s">
        <v>659</v>
      </c>
      <c r="H37" s="333" t="s">
        <v>575</v>
      </c>
      <c r="I37" s="366"/>
      <c r="J37" s="1628">
        <v>263.49099999999999</v>
      </c>
      <c r="K37" s="1625">
        <v>259.334</v>
      </c>
      <c r="L37" s="367">
        <f>+U52</f>
        <v>1.1716832803E-3</v>
      </c>
      <c r="M37" s="368" t="s">
        <v>660</v>
      </c>
      <c r="N37" s="1348"/>
      <c r="O37" s="1353">
        <v>1</v>
      </c>
      <c r="P37" s="334"/>
      <c r="Q37" s="334"/>
      <c r="R37" s="369">
        <v>0</v>
      </c>
      <c r="S37" s="363"/>
      <c r="T37" s="330" t="s">
        <v>1616</v>
      </c>
      <c r="U37" s="388">
        <f t="shared" si="1"/>
        <v>0.5290948907726577</v>
      </c>
      <c r="W37" s="333"/>
      <c r="X37" s="1654" t="s">
        <v>573</v>
      </c>
      <c r="Y37" s="1657">
        <v>0.11353027440047173</v>
      </c>
      <c r="Z37" s="460"/>
    </row>
    <row r="38" spans="1:26">
      <c r="A38" s="356"/>
      <c r="C38" s="356"/>
      <c r="D38" s="330" t="str">
        <f t="shared" si="4"/>
        <v>C.PATO</v>
      </c>
      <c r="E38" s="364" t="s">
        <v>132</v>
      </c>
      <c r="F38" s="365">
        <f t="shared" si="5"/>
        <v>28</v>
      </c>
      <c r="G38" s="364" t="s">
        <v>662</v>
      </c>
      <c r="H38" s="333" t="s">
        <v>663</v>
      </c>
      <c r="I38" s="366"/>
      <c r="J38" s="1628">
        <v>3.6890999999999998</v>
      </c>
      <c r="K38" s="1625">
        <v>3.1943735122681778</v>
      </c>
      <c r="L38" s="367">
        <f t="shared" ref="L38:L49" si="6">+R38</f>
        <v>0.59894207934550747</v>
      </c>
      <c r="M38" s="368" t="s">
        <v>664</v>
      </c>
      <c r="N38" s="1354"/>
      <c r="O38" s="1353">
        <v>1</v>
      </c>
      <c r="P38" s="386"/>
      <c r="Q38" s="386"/>
      <c r="R38" s="369">
        <f>+U26</f>
        <v>0.59894207934550747</v>
      </c>
      <c r="S38" s="363"/>
      <c r="T38" s="330" t="s">
        <v>1617</v>
      </c>
      <c r="U38" s="388">
        <f t="shared" si="1"/>
        <v>0.5342047991714437</v>
      </c>
      <c r="W38" s="333"/>
      <c r="X38" s="1654" t="s">
        <v>652</v>
      </c>
      <c r="Y38" s="1657">
        <v>0.12760926983236473</v>
      </c>
      <c r="Z38" s="460"/>
    </row>
    <row r="39" spans="1:26">
      <c r="A39" s="356"/>
      <c r="C39" s="356"/>
      <c r="D39" s="330" t="str">
        <f t="shared" si="4"/>
        <v>CHICL10</v>
      </c>
      <c r="E39" s="364" t="s">
        <v>132</v>
      </c>
      <c r="F39" s="365">
        <f t="shared" si="5"/>
        <v>29</v>
      </c>
      <c r="G39" s="364" t="s">
        <v>662</v>
      </c>
      <c r="H39" s="333" t="s">
        <v>666</v>
      </c>
      <c r="I39" s="366"/>
      <c r="J39" s="1628">
        <v>3.3420000000000001</v>
      </c>
      <c r="K39" s="1625">
        <v>3.1231354289196491</v>
      </c>
      <c r="L39" s="367">
        <f t="shared" si="6"/>
        <v>0.59894207934550747</v>
      </c>
      <c r="M39" s="368" t="s">
        <v>664</v>
      </c>
      <c r="N39" s="1649" t="s">
        <v>551</v>
      </c>
      <c r="O39" s="1353">
        <v>1</v>
      </c>
      <c r="P39" s="334"/>
      <c r="Q39" s="334"/>
      <c r="R39" s="369">
        <f>+U26</f>
        <v>0.59894207934550747</v>
      </c>
      <c r="S39" s="363"/>
      <c r="T39" s="440" t="s">
        <v>600</v>
      </c>
      <c r="U39" s="388">
        <f t="shared" si="1"/>
        <v>0.4726708592965993</v>
      </c>
      <c r="W39" s="333"/>
      <c r="X39" s="1654" t="s">
        <v>569</v>
      </c>
      <c r="Y39" s="1657">
        <v>0.20735649903501122</v>
      </c>
      <c r="Z39" s="460"/>
    </row>
    <row r="40" spans="1:26">
      <c r="A40" s="356"/>
      <c r="C40" s="356"/>
      <c r="D40" s="330" t="str">
        <f t="shared" si="4"/>
        <v>CHICL10</v>
      </c>
      <c r="E40" s="364" t="s">
        <v>132</v>
      </c>
      <c r="F40" s="365">
        <f t="shared" si="5"/>
        <v>30</v>
      </c>
      <c r="G40" s="364" t="s">
        <v>662</v>
      </c>
      <c r="H40" s="333" t="s">
        <v>668</v>
      </c>
      <c r="I40" s="366"/>
      <c r="J40" s="1557">
        <v>2.5266999999999999</v>
      </c>
      <c r="K40" s="1556">
        <v>2.4569056868995642</v>
      </c>
      <c r="L40" s="367">
        <f t="shared" si="6"/>
        <v>0.59894207934550747</v>
      </c>
      <c r="M40" s="368" t="s">
        <v>664</v>
      </c>
      <c r="N40" s="1649" t="s">
        <v>551</v>
      </c>
      <c r="O40" s="1353">
        <v>1</v>
      </c>
      <c r="P40" s="386"/>
      <c r="Q40" s="386"/>
      <c r="R40" s="369">
        <f>+U26</f>
        <v>0.59894207934550747</v>
      </c>
      <c r="S40" s="363"/>
      <c r="T40" s="440" t="s">
        <v>669</v>
      </c>
      <c r="U40" s="388">
        <f t="shared" si="1"/>
        <v>0.40790078683625619</v>
      </c>
      <c r="W40" s="333"/>
      <c r="X40" s="1654" t="s">
        <v>577</v>
      </c>
      <c r="Y40" s="1657">
        <v>0.27377897217993652</v>
      </c>
      <c r="Z40" s="460"/>
    </row>
    <row r="41" spans="1:26">
      <c r="A41" s="356"/>
      <c r="C41" s="356"/>
      <c r="D41" s="330" t="str">
        <f t="shared" si="4"/>
        <v>CHICL10</v>
      </c>
      <c r="E41" s="364" t="s">
        <v>132</v>
      </c>
      <c r="F41" s="365">
        <f t="shared" si="5"/>
        <v>31</v>
      </c>
      <c r="G41" s="364" t="s">
        <v>662</v>
      </c>
      <c r="H41" s="333" t="s">
        <v>670</v>
      </c>
      <c r="I41" s="366"/>
      <c r="J41" s="1557">
        <v>4.1890000000000001</v>
      </c>
      <c r="K41" s="1556">
        <v>4.1786360842791561</v>
      </c>
      <c r="L41" s="367">
        <f t="shared" si="6"/>
        <v>0.59894207934550747</v>
      </c>
      <c r="M41" s="368" t="s">
        <v>664</v>
      </c>
      <c r="N41" s="1649" t="s">
        <v>551</v>
      </c>
      <c r="O41" s="1353">
        <v>1</v>
      </c>
      <c r="P41" s="378"/>
      <c r="Q41" s="378"/>
      <c r="R41" s="369">
        <f>+U26</f>
        <v>0.59894207934550747</v>
      </c>
      <c r="S41" s="363"/>
      <c r="T41" s="440" t="s">
        <v>620</v>
      </c>
      <c r="U41" s="388">
        <f t="shared" si="1"/>
        <v>0.94523675535765117</v>
      </c>
      <c r="W41" s="333"/>
      <c r="X41" s="1654" t="s">
        <v>669</v>
      </c>
      <c r="Y41" s="1657">
        <v>0.40790078683625619</v>
      </c>
      <c r="Z41" s="460"/>
    </row>
    <row r="42" spans="1:26">
      <c r="A42" s="356"/>
      <c r="C42" s="356"/>
      <c r="D42" s="330" t="str">
        <f t="shared" si="4"/>
        <v>CHICL10</v>
      </c>
      <c r="E42" s="364" t="s">
        <v>132</v>
      </c>
      <c r="F42" s="365">
        <f t="shared" si="5"/>
        <v>32</v>
      </c>
      <c r="G42" s="364" t="s">
        <v>662</v>
      </c>
      <c r="H42" s="333" t="s">
        <v>671</v>
      </c>
      <c r="I42" s="366"/>
      <c r="J42" s="1628">
        <v>3.1684999999999999</v>
      </c>
      <c r="K42" s="1625">
        <v>2.7823055392792417</v>
      </c>
      <c r="L42" s="367">
        <f t="shared" si="6"/>
        <v>0.59894207934550747</v>
      </c>
      <c r="M42" s="368" t="s">
        <v>664</v>
      </c>
      <c r="N42" s="1355"/>
      <c r="O42" s="1353">
        <v>1</v>
      </c>
      <c r="P42" s="334"/>
      <c r="Q42" s="334"/>
      <c r="R42" s="369">
        <f>+U26</f>
        <v>0.59894207934550747</v>
      </c>
      <c r="S42" s="363"/>
      <c r="T42" s="440" t="s">
        <v>608</v>
      </c>
      <c r="U42" s="388">
        <f t="shared" si="1"/>
        <v>0.77476171291973506</v>
      </c>
      <c r="W42" s="333"/>
      <c r="X42" s="1654" t="s">
        <v>716</v>
      </c>
      <c r="Y42" s="1657">
        <v>0.45741719487354848</v>
      </c>
      <c r="Z42" s="460"/>
    </row>
    <row r="43" spans="1:26">
      <c r="A43" s="356"/>
      <c r="C43" s="356"/>
      <c r="D43" s="330" t="str">
        <f t="shared" si="4"/>
        <v>CHICL10</v>
      </c>
      <c r="E43" s="364" t="s">
        <v>132</v>
      </c>
      <c r="F43" s="365">
        <f t="shared" si="5"/>
        <v>33</v>
      </c>
      <c r="G43" s="364" t="s">
        <v>672</v>
      </c>
      <c r="H43" s="333" t="s">
        <v>670</v>
      </c>
      <c r="I43" s="366"/>
      <c r="J43" s="1628">
        <v>3.1238999999999999</v>
      </c>
      <c r="K43" s="1625">
        <v>2.7478132732165821</v>
      </c>
      <c r="L43" s="367">
        <f t="shared" si="6"/>
        <v>0.63174916287144056</v>
      </c>
      <c r="M43" s="368" t="s">
        <v>673</v>
      </c>
      <c r="N43" s="1648" t="s">
        <v>551</v>
      </c>
      <c r="O43" s="1353">
        <v>1</v>
      </c>
      <c r="P43" s="334"/>
      <c r="Q43" s="334"/>
      <c r="R43" s="369">
        <f>+U25</f>
        <v>0.63174916287144056</v>
      </c>
      <c r="S43" s="363"/>
      <c r="T43" s="370" t="s">
        <v>674</v>
      </c>
      <c r="U43" s="388">
        <f t="shared" si="1"/>
        <v>2.3843588417784542E-2</v>
      </c>
      <c r="W43" s="333"/>
      <c r="X43" s="1654" t="s">
        <v>600</v>
      </c>
      <c r="Y43" s="1657">
        <v>0.4726708592965993</v>
      </c>
      <c r="Z43" s="460"/>
    </row>
    <row r="44" spans="1:26">
      <c r="A44" s="356"/>
      <c r="C44" s="356"/>
      <c r="D44" s="330" t="str">
        <f t="shared" si="4"/>
        <v>PIURTG10</v>
      </c>
      <c r="E44" s="364" t="s">
        <v>132</v>
      </c>
      <c r="F44" s="365">
        <f t="shared" si="5"/>
        <v>34</v>
      </c>
      <c r="G44" s="364" t="s">
        <v>672</v>
      </c>
      <c r="H44" s="333" t="s">
        <v>671</v>
      </c>
      <c r="I44" s="366"/>
      <c r="J44" s="1628">
        <v>3.1074999999999999</v>
      </c>
      <c r="K44" s="1625">
        <v>2.759186163215912</v>
      </c>
      <c r="L44" s="367">
        <f t="shared" si="6"/>
        <v>0.63174916287144056</v>
      </c>
      <c r="M44" s="368" t="s">
        <v>673</v>
      </c>
      <c r="N44" s="1648" t="s">
        <v>551</v>
      </c>
      <c r="O44" s="1353">
        <v>1</v>
      </c>
      <c r="P44" s="386"/>
      <c r="Q44" s="386"/>
      <c r="R44" s="369">
        <f>+U25</f>
        <v>0.63174916287144056</v>
      </c>
      <c r="S44" s="363"/>
      <c r="T44" s="440" t="s">
        <v>628</v>
      </c>
      <c r="U44" s="388">
        <f t="shared" si="1"/>
        <v>0.72220206911208995</v>
      </c>
      <c r="W44" s="333"/>
      <c r="X44" s="1654" t="s">
        <v>639</v>
      </c>
      <c r="Y44" s="1657">
        <v>0.49576794122897422</v>
      </c>
      <c r="Z44" s="460"/>
    </row>
    <row r="45" spans="1:26">
      <c r="A45" s="356"/>
      <c r="C45" s="356"/>
      <c r="D45" s="330" t="str">
        <f t="shared" si="4"/>
        <v>PIURTG10</v>
      </c>
      <c r="E45" s="364" t="s">
        <v>132</v>
      </c>
      <c r="F45" s="365">
        <f t="shared" si="5"/>
        <v>35</v>
      </c>
      <c r="G45" s="364" t="s">
        <v>672</v>
      </c>
      <c r="H45" s="333" t="s">
        <v>675</v>
      </c>
      <c r="I45" s="366"/>
      <c r="J45" s="1628">
        <v>16.815000000000001</v>
      </c>
      <c r="K45" s="1625">
        <v>16.266638538242194</v>
      </c>
      <c r="L45" s="367">
        <f t="shared" si="6"/>
        <v>0.9815714835649737</v>
      </c>
      <c r="M45" s="368" t="s">
        <v>673</v>
      </c>
      <c r="N45" s="1355"/>
      <c r="O45" s="1353">
        <v>1</v>
      </c>
      <c r="P45" s="334"/>
      <c r="Q45" s="334"/>
      <c r="R45" s="369">
        <f>+U32</f>
        <v>0.9815714835649737</v>
      </c>
      <c r="S45" s="363"/>
      <c r="T45" s="440"/>
      <c r="U45" s="388"/>
      <c r="W45" s="333"/>
      <c r="X45" s="1654" t="s">
        <v>646</v>
      </c>
      <c r="Y45" s="1657">
        <v>0.51975622242064912</v>
      </c>
      <c r="Z45" s="460"/>
    </row>
    <row r="46" spans="1:26">
      <c r="A46" s="356"/>
      <c r="C46" s="356"/>
      <c r="D46" s="330" t="str">
        <f t="shared" si="4"/>
        <v>PIURTG10</v>
      </c>
      <c r="E46" s="364" t="s">
        <v>132</v>
      </c>
      <c r="F46" s="365">
        <f t="shared" si="5"/>
        <v>36</v>
      </c>
      <c r="G46" s="364" t="s">
        <v>672</v>
      </c>
      <c r="H46" s="333" t="s">
        <v>677</v>
      </c>
      <c r="I46" s="366"/>
      <c r="J46" s="1628">
        <v>0.6845</v>
      </c>
      <c r="K46" s="1625">
        <v>0.56773391577447208</v>
      </c>
      <c r="L46" s="367">
        <f t="shared" si="6"/>
        <v>0.6249566946233226</v>
      </c>
      <c r="M46" s="368" t="s">
        <v>678</v>
      </c>
      <c r="N46" s="1648" t="s">
        <v>551</v>
      </c>
      <c r="O46" s="1353">
        <v>1</v>
      </c>
      <c r="P46" s="387"/>
      <c r="Q46" s="387"/>
      <c r="R46" s="369">
        <f>+U29</f>
        <v>0.6249566946233226</v>
      </c>
      <c r="S46" s="363"/>
      <c r="T46" s="440" t="s">
        <v>581</v>
      </c>
      <c r="U46" s="388">
        <f t="shared" si="1"/>
        <v>0.73727817858701783</v>
      </c>
      <c r="W46" s="333"/>
      <c r="X46" s="1654" t="s">
        <v>1616</v>
      </c>
      <c r="Y46" s="1657">
        <v>0.5290948907726577</v>
      </c>
      <c r="Z46" s="460"/>
    </row>
    <row r="47" spans="1:26">
      <c r="A47" s="356"/>
      <c r="C47" s="356"/>
      <c r="D47" s="330" t="str">
        <f t="shared" si="4"/>
        <v>PIUR4.8</v>
      </c>
      <c r="E47" s="364" t="s">
        <v>132</v>
      </c>
      <c r="F47" s="365">
        <f t="shared" si="5"/>
        <v>37</v>
      </c>
      <c r="G47" s="364" t="s">
        <v>672</v>
      </c>
      <c r="H47" s="333" t="s">
        <v>680</v>
      </c>
      <c r="I47" s="366"/>
      <c r="J47" s="1628">
        <v>1.1220000000000001</v>
      </c>
      <c r="K47" s="1625">
        <v>0.91801988308897886</v>
      </c>
      <c r="L47" s="367">
        <f t="shared" si="6"/>
        <v>0.6249566946233226</v>
      </c>
      <c r="M47" s="368" t="s">
        <v>678</v>
      </c>
      <c r="N47" s="1648" t="s">
        <v>551</v>
      </c>
      <c r="O47" s="1353">
        <v>1</v>
      </c>
      <c r="P47" s="334"/>
      <c r="Q47" s="334"/>
      <c r="R47" s="369">
        <f>+U29</f>
        <v>0.6249566946233226</v>
      </c>
      <c r="S47" s="363"/>
      <c r="T47" s="440" t="s">
        <v>578</v>
      </c>
      <c r="U47" s="388">
        <f t="shared" si="1"/>
        <v>0.89822546949695148</v>
      </c>
      <c r="W47" s="333"/>
      <c r="X47" s="1654" t="s">
        <v>1617</v>
      </c>
      <c r="Y47" s="1657">
        <v>0.5342047991714437</v>
      </c>
      <c r="Z47" s="460"/>
    </row>
    <row r="48" spans="1:26">
      <c r="A48" s="356"/>
      <c r="C48" s="356"/>
      <c r="D48" s="330" t="str">
        <f t="shared" si="4"/>
        <v>PIUR4.8</v>
      </c>
      <c r="E48" s="364" t="s">
        <v>132</v>
      </c>
      <c r="F48" s="365">
        <f t="shared" si="5"/>
        <v>38</v>
      </c>
      <c r="G48" s="364" t="s">
        <v>681</v>
      </c>
      <c r="H48" s="333" t="s">
        <v>682</v>
      </c>
      <c r="I48" s="366"/>
      <c r="J48" s="1628">
        <v>20.201899999999998</v>
      </c>
      <c r="K48" s="1625">
        <v>19.885007450980392</v>
      </c>
      <c r="L48" s="367">
        <f t="shared" si="6"/>
        <v>1.1344524044808051</v>
      </c>
      <c r="M48" s="368" t="s">
        <v>683</v>
      </c>
      <c r="N48" s="1648" t="s">
        <v>551</v>
      </c>
      <c r="O48" s="1353">
        <v>1</v>
      </c>
      <c r="P48" s="334"/>
      <c r="Q48" s="334"/>
      <c r="R48" s="369">
        <f>+U30</f>
        <v>1.1344524044808051</v>
      </c>
      <c r="S48" s="363"/>
      <c r="T48" s="440" t="s">
        <v>636</v>
      </c>
      <c r="U48" s="388">
        <f t="shared" si="1"/>
        <v>0.8923717559646771</v>
      </c>
      <c r="W48" s="333"/>
      <c r="X48" s="1654" t="s">
        <v>649</v>
      </c>
      <c r="Y48" s="1657">
        <v>0.54833780894880868</v>
      </c>
      <c r="Z48" s="460"/>
    </row>
    <row r="49" spans="1:26">
      <c r="A49" s="356"/>
      <c r="C49" s="356"/>
      <c r="D49" s="330" t="str">
        <f t="shared" si="4"/>
        <v>SIDSUR13</v>
      </c>
      <c r="E49" s="364" t="s">
        <v>132</v>
      </c>
      <c r="F49" s="365">
        <f t="shared" si="5"/>
        <v>39</v>
      </c>
      <c r="G49" s="364" t="s">
        <v>685</v>
      </c>
      <c r="H49" s="333" t="s">
        <v>686</v>
      </c>
      <c r="I49" s="366"/>
      <c r="J49" s="1628">
        <v>198.44380000000001</v>
      </c>
      <c r="K49" s="1629">
        <v>197.46072045453715</v>
      </c>
      <c r="L49" s="367">
        <f t="shared" si="6"/>
        <v>9.0576861474447365E-2</v>
      </c>
      <c r="M49" s="368" t="s">
        <v>687</v>
      </c>
      <c r="N49" s="1356"/>
      <c r="O49" s="1653">
        <v>1</v>
      </c>
      <c r="P49" s="334"/>
      <c r="Q49" s="334"/>
      <c r="R49" s="369">
        <f>+U65</f>
        <v>9.0576861474447365E-2</v>
      </c>
      <c r="S49" s="363"/>
      <c r="T49" s="440" t="s">
        <v>688</v>
      </c>
      <c r="U49" s="388">
        <f t="shared" si="1"/>
        <v>0.79575380450394928</v>
      </c>
      <c r="W49" s="333"/>
      <c r="X49" s="1654" t="s">
        <v>643</v>
      </c>
      <c r="Y49" s="1657">
        <v>0.55174709236427522</v>
      </c>
      <c r="Z49" s="460"/>
    </row>
    <row r="50" spans="1:26">
      <c r="A50" s="356"/>
      <c r="C50" s="356"/>
      <c r="D50" s="330" t="str">
        <f t="shared" si="4"/>
        <v>FLORES</v>
      </c>
      <c r="E50" s="357" t="s">
        <v>433</v>
      </c>
      <c r="F50" s="358">
        <f t="shared" si="5"/>
        <v>40</v>
      </c>
      <c r="G50" s="357" t="s">
        <v>689</v>
      </c>
      <c r="H50" s="359" t="s">
        <v>575</v>
      </c>
      <c r="I50" s="345"/>
      <c r="J50" s="1624">
        <v>48.021000000000001</v>
      </c>
      <c r="K50" s="1630">
        <v>48.020879999999998</v>
      </c>
      <c r="L50" s="360">
        <f>+U4</f>
        <v>9.8711859999999992E-4</v>
      </c>
      <c r="M50" s="385" t="s">
        <v>690</v>
      </c>
      <c r="N50" s="1357"/>
      <c r="O50" s="1353">
        <v>1</v>
      </c>
      <c r="P50" s="333"/>
      <c r="Q50" s="333"/>
      <c r="R50" s="362">
        <v>0</v>
      </c>
      <c r="S50" s="363"/>
      <c r="T50" s="440" t="s">
        <v>604</v>
      </c>
      <c r="U50" s="388">
        <f t="shared" si="1"/>
        <v>0.83429188854833214</v>
      </c>
      <c r="W50" s="333"/>
      <c r="X50" s="1654" t="s">
        <v>591</v>
      </c>
      <c r="Y50" s="1657">
        <v>0.59656133031250702</v>
      </c>
      <c r="Z50" s="460"/>
    </row>
    <row r="51" spans="1:26">
      <c r="A51" s="356"/>
      <c r="C51" s="356"/>
      <c r="D51" s="330" t="str">
        <f t="shared" si="4"/>
        <v>MALPA6.9</v>
      </c>
      <c r="E51" s="364" t="s">
        <v>433</v>
      </c>
      <c r="F51" s="365">
        <f t="shared" si="5"/>
        <v>41</v>
      </c>
      <c r="G51" s="364" t="s">
        <v>692</v>
      </c>
      <c r="H51" s="333" t="s">
        <v>575</v>
      </c>
      <c r="I51" s="366"/>
      <c r="J51" s="1628">
        <v>9.48</v>
      </c>
      <c r="K51" s="1629">
        <v>9.48</v>
      </c>
      <c r="L51" s="367">
        <f>+U4</f>
        <v>9.8711859999999992E-4</v>
      </c>
      <c r="M51" s="368" t="s">
        <v>693</v>
      </c>
      <c r="N51" s="1357"/>
      <c r="O51" s="1353">
        <v>1</v>
      </c>
      <c r="P51" s="333"/>
      <c r="Q51" s="333"/>
      <c r="R51" s="369">
        <v>0</v>
      </c>
      <c r="S51" s="363"/>
      <c r="T51" s="440" t="s">
        <v>632</v>
      </c>
      <c r="U51" s="388">
        <f t="shared" si="1"/>
        <v>0.95607441954707317</v>
      </c>
      <c r="W51" s="333"/>
      <c r="X51" s="1654" t="s">
        <v>589</v>
      </c>
      <c r="Y51" s="1657">
        <v>0.59894207934550747</v>
      </c>
      <c r="Z51" s="460"/>
    </row>
    <row r="52" spans="1:26">
      <c r="A52" s="356"/>
      <c r="C52" s="356"/>
      <c r="D52" s="330" t="str">
        <f t="shared" si="4"/>
        <v>OROY2.3</v>
      </c>
      <c r="E52" s="364" t="s">
        <v>433</v>
      </c>
      <c r="F52" s="365">
        <f t="shared" si="5"/>
        <v>42</v>
      </c>
      <c r="G52" s="364" t="s">
        <v>694</v>
      </c>
      <c r="H52" s="333" t="s">
        <v>575</v>
      </c>
      <c r="I52" s="366"/>
      <c r="J52" s="1628">
        <v>9.65</v>
      </c>
      <c r="K52" s="1629">
        <v>9.65</v>
      </c>
      <c r="L52" s="367">
        <f>+U4</f>
        <v>9.8711859999999992E-4</v>
      </c>
      <c r="M52" s="368" t="s">
        <v>695</v>
      </c>
      <c r="N52" s="1357"/>
      <c r="O52" s="1353">
        <v>1</v>
      </c>
      <c r="P52" s="333"/>
      <c r="Q52" s="333"/>
      <c r="R52" s="369">
        <v>0</v>
      </c>
      <c r="S52" s="363"/>
      <c r="T52" s="1545" t="s">
        <v>1652</v>
      </c>
      <c r="U52" s="388">
        <f t="shared" si="1"/>
        <v>1.1716832803E-3</v>
      </c>
      <c r="V52" s="1546"/>
      <c r="W52" s="333"/>
      <c r="X52" s="1654" t="s">
        <v>603</v>
      </c>
      <c r="Y52" s="1657">
        <v>0.61339179491236118</v>
      </c>
      <c r="Z52" s="460"/>
    </row>
    <row r="53" spans="1:26">
      <c r="A53" s="356"/>
      <c r="C53" s="356"/>
      <c r="D53" s="330" t="str">
        <f t="shared" si="4"/>
        <v>PACHA23</v>
      </c>
      <c r="E53" s="349" t="s">
        <v>433</v>
      </c>
      <c r="F53" s="389">
        <f t="shared" si="5"/>
        <v>43</v>
      </c>
      <c r="G53" s="349" t="s">
        <v>697</v>
      </c>
      <c r="H53" s="351" t="s">
        <v>575</v>
      </c>
      <c r="I53" s="350"/>
      <c r="J53" s="1626">
        <v>112.679</v>
      </c>
      <c r="K53" s="1631">
        <v>112.679</v>
      </c>
      <c r="L53" s="380">
        <f>+U4</f>
        <v>9.8711859999999992E-4</v>
      </c>
      <c r="M53" s="352" t="s">
        <v>698</v>
      </c>
      <c r="N53" s="1358"/>
      <c r="O53" s="1353">
        <v>1</v>
      </c>
      <c r="P53" s="390"/>
      <c r="Q53" s="390"/>
      <c r="R53" s="369">
        <v>0</v>
      </c>
      <c r="S53" s="363"/>
      <c r="T53" s="440" t="s">
        <v>699</v>
      </c>
      <c r="U53" s="388">
        <f t="shared" si="1"/>
        <v>0.75629031145598713</v>
      </c>
      <c r="W53" s="333"/>
      <c r="X53" s="1654" t="s">
        <v>588</v>
      </c>
      <c r="Y53" s="1657">
        <v>0.61418573564308532</v>
      </c>
      <c r="Z53" s="460"/>
    </row>
    <row r="54" spans="1:26">
      <c r="A54" s="356"/>
      <c r="C54" s="356"/>
      <c r="D54" s="330" t="str">
        <f t="shared" si="4"/>
        <v>YAU13A</v>
      </c>
      <c r="E54" s="364" t="s">
        <v>224</v>
      </c>
      <c r="F54" s="365">
        <f t="shared" si="5"/>
        <v>44</v>
      </c>
      <c r="G54" s="364" t="s">
        <v>700</v>
      </c>
      <c r="H54" s="333" t="s">
        <v>701</v>
      </c>
      <c r="I54" s="366"/>
      <c r="J54" s="1628">
        <v>670.65700000000004</v>
      </c>
      <c r="K54" s="1628">
        <v>670.65699999999993</v>
      </c>
      <c r="L54" s="367">
        <f>+U4</f>
        <v>9.8711859999999992E-4</v>
      </c>
      <c r="M54" s="368" t="s">
        <v>702</v>
      </c>
      <c r="N54" s="1359"/>
      <c r="O54" s="1353">
        <v>1</v>
      </c>
      <c r="P54" s="391"/>
      <c r="Q54" s="391"/>
      <c r="R54" s="369">
        <v>0</v>
      </c>
      <c r="S54" s="363"/>
      <c r="T54" s="440" t="s">
        <v>703</v>
      </c>
      <c r="U54" s="388">
        <f t="shared" si="1"/>
        <v>4.3820441378276412E-2</v>
      </c>
      <c r="W54" s="333"/>
      <c r="X54" s="1655" t="s">
        <v>599</v>
      </c>
      <c r="Y54" s="1655">
        <v>0.62374590076825864</v>
      </c>
      <c r="Z54" s="460"/>
    </row>
    <row r="55" spans="1:26">
      <c r="A55" s="356"/>
      <c r="C55" s="356"/>
      <c r="D55" s="330" t="str">
        <f t="shared" si="4"/>
        <v>MAN13B</v>
      </c>
      <c r="E55" s="364" t="s">
        <v>224</v>
      </c>
      <c r="F55" s="365">
        <f t="shared" si="5"/>
        <v>45</v>
      </c>
      <c r="G55" s="364" t="s">
        <v>700</v>
      </c>
      <c r="H55" s="333" t="s">
        <v>704</v>
      </c>
      <c r="I55" s="366"/>
      <c r="J55" s="1628">
        <v>215.35900000000001</v>
      </c>
      <c r="K55" s="1628">
        <v>215.35849999999996</v>
      </c>
      <c r="L55" s="367">
        <f>+U4</f>
        <v>9.8711859999999992E-4</v>
      </c>
      <c r="M55" s="368" t="s">
        <v>705</v>
      </c>
      <c r="N55" s="1357"/>
      <c r="O55" s="1353">
        <v>1</v>
      </c>
      <c r="P55" s="333"/>
      <c r="Q55" s="333"/>
      <c r="R55" s="369">
        <v>0</v>
      </c>
      <c r="S55" s="363"/>
      <c r="T55" s="440" t="s">
        <v>592</v>
      </c>
      <c r="U55" s="388">
        <f t="shared" si="1"/>
        <v>1.1814800399999999E-2</v>
      </c>
      <c r="W55" s="333"/>
      <c r="X55" s="1655" t="s">
        <v>635</v>
      </c>
      <c r="Y55" s="1655">
        <v>0.6249566946233226</v>
      </c>
      <c r="Z55" s="460"/>
    </row>
    <row r="56" spans="1:26" ht="13.5">
      <c r="A56" s="356"/>
      <c r="C56" s="356"/>
      <c r="D56" s="330" t="str">
        <f t="shared" si="4"/>
        <v>RESTI13</v>
      </c>
      <c r="E56" s="364" t="s">
        <v>224</v>
      </c>
      <c r="F56" s="365">
        <f t="shared" si="5"/>
        <v>46</v>
      </c>
      <c r="G56" s="364" t="s">
        <v>706</v>
      </c>
      <c r="H56" s="333" t="s">
        <v>707</v>
      </c>
      <c r="I56" s="375"/>
      <c r="J56" s="1628">
        <v>8.0355000000000008</v>
      </c>
      <c r="K56" s="1629">
        <v>7.2167822302800149</v>
      </c>
      <c r="L56" s="367">
        <f t="shared" ref="L56:L63" si="7">+R56</f>
        <v>0.45741719487354848</v>
      </c>
      <c r="M56" s="368" t="s">
        <v>708</v>
      </c>
      <c r="N56" s="1650" t="s">
        <v>551</v>
      </c>
      <c r="O56" s="1353">
        <v>1</v>
      </c>
      <c r="P56" s="333"/>
      <c r="Q56" s="333"/>
      <c r="R56" s="369">
        <f>+U59</f>
        <v>0.45741719487354848</v>
      </c>
      <c r="S56" s="363"/>
      <c r="T56" s="392" t="s">
        <v>709</v>
      </c>
      <c r="U56" s="388">
        <f t="shared" si="1"/>
        <v>4.5240595858105831E-2</v>
      </c>
      <c r="V56" s="393"/>
      <c r="W56" s="333"/>
      <c r="X56" s="1654" t="s">
        <v>619</v>
      </c>
      <c r="Y56" s="1657">
        <v>0.63174916287144056</v>
      </c>
      <c r="Z56" s="460"/>
    </row>
    <row r="57" spans="1:26">
      <c r="A57" s="356"/>
      <c r="C57" s="356"/>
      <c r="D57" s="330" t="str">
        <f t="shared" si="4"/>
        <v>ZORRI10</v>
      </c>
      <c r="E57" s="364" t="s">
        <v>224</v>
      </c>
      <c r="F57" s="374">
        <f t="shared" si="5"/>
        <v>47</v>
      </c>
      <c r="G57" s="364" t="s">
        <v>706</v>
      </c>
      <c r="H57" s="333" t="s">
        <v>710</v>
      </c>
      <c r="I57" s="375"/>
      <c r="J57" s="1628">
        <v>8.3115000000000006</v>
      </c>
      <c r="K57" s="1628">
        <v>8.0267092189146698</v>
      </c>
      <c r="L57" s="367">
        <f t="shared" si="7"/>
        <v>0.45741719487354848</v>
      </c>
      <c r="M57" s="368" t="s">
        <v>708</v>
      </c>
      <c r="N57" s="1650" t="s">
        <v>551</v>
      </c>
      <c r="O57" s="1353">
        <v>1</v>
      </c>
      <c r="P57" s="333"/>
      <c r="Q57" s="333"/>
      <c r="R57" s="369">
        <f>+U59</f>
        <v>0.45741719487354848</v>
      </c>
      <c r="S57" s="363"/>
      <c r="T57" s="440" t="s">
        <v>658</v>
      </c>
      <c r="U57" s="388">
        <f t="shared" si="1"/>
        <v>1.19784262E-2</v>
      </c>
      <c r="W57" s="333"/>
      <c r="X57" s="1655" t="s">
        <v>584</v>
      </c>
      <c r="Y57" s="1655">
        <v>0.68406368908470427</v>
      </c>
      <c r="Z57" s="460"/>
    </row>
    <row r="58" spans="1:26">
      <c r="A58" s="356"/>
      <c r="C58" s="356"/>
      <c r="D58" s="330" t="str">
        <f t="shared" si="4"/>
        <v>ZORRI10</v>
      </c>
      <c r="E58" s="364" t="s">
        <v>224</v>
      </c>
      <c r="F58" s="374">
        <f>+F57+1</f>
        <v>48</v>
      </c>
      <c r="G58" s="364" t="s">
        <v>1655</v>
      </c>
      <c r="H58" s="333" t="s">
        <v>575</v>
      </c>
      <c r="I58" s="375"/>
      <c r="J58" s="1628">
        <v>60</v>
      </c>
      <c r="K58" s="1628">
        <v>58.199999999999996</v>
      </c>
      <c r="L58" s="367">
        <f>+U68</f>
        <v>0.69813999999999998</v>
      </c>
      <c r="M58" s="1345" t="s">
        <v>1687</v>
      </c>
      <c r="N58" s="1360"/>
      <c r="O58" s="1353">
        <v>1</v>
      </c>
      <c r="P58" s="333"/>
      <c r="Q58" s="333"/>
      <c r="R58" s="369">
        <f>+U68</f>
        <v>0.69813999999999998</v>
      </c>
      <c r="S58" s="363"/>
      <c r="T58" s="440" t="s">
        <v>594</v>
      </c>
      <c r="U58" s="388">
        <f t="shared" si="1"/>
        <v>1.2017257199999999E-2</v>
      </c>
      <c r="W58" s="333"/>
      <c r="X58" s="1654" t="s">
        <v>1651</v>
      </c>
      <c r="Y58" s="2197">
        <v>0.69813999999999998</v>
      </c>
      <c r="Z58" s="2196" t="s">
        <v>1728</v>
      </c>
    </row>
    <row r="59" spans="1:26">
      <c r="A59" s="356"/>
      <c r="C59" s="356"/>
      <c r="D59" s="330" t="e">
        <f>+#REF!&amp;#REF!</f>
        <v>#REF!</v>
      </c>
      <c r="E59" s="364" t="s">
        <v>224</v>
      </c>
      <c r="F59" s="374">
        <f>+F58+1</f>
        <v>49</v>
      </c>
      <c r="G59" s="364" t="s">
        <v>1665</v>
      </c>
      <c r="H59" s="333" t="s">
        <v>575</v>
      </c>
      <c r="I59" s="375"/>
      <c r="J59" s="1628">
        <v>80</v>
      </c>
      <c r="K59" s="1628">
        <v>77.599999999999994</v>
      </c>
      <c r="L59" s="367">
        <f>+U69</f>
        <v>0.77510000000000001</v>
      </c>
      <c r="M59" s="1345" t="s">
        <v>1686</v>
      </c>
      <c r="N59" s="1360"/>
      <c r="O59" s="1353">
        <v>1</v>
      </c>
      <c r="P59" s="333"/>
      <c r="Q59" s="333"/>
      <c r="R59" s="369">
        <f>+U69</f>
        <v>0.77510000000000001</v>
      </c>
      <c r="S59" s="363"/>
      <c r="T59" s="440" t="s">
        <v>716</v>
      </c>
      <c r="U59" s="388">
        <f t="shared" si="1"/>
        <v>0.45741719487354848</v>
      </c>
      <c r="W59" s="333"/>
      <c r="X59" s="1654" t="s">
        <v>628</v>
      </c>
      <c r="Y59" s="1657">
        <v>0.72220206911208995</v>
      </c>
      <c r="Z59" s="460"/>
    </row>
    <row r="60" spans="1:26">
      <c r="A60" s="356"/>
      <c r="C60" s="356"/>
      <c r="D60" s="330" t="str">
        <f t="shared" ref="D60:D80" si="8">+M60&amp;I60</f>
        <v>SNICO13</v>
      </c>
      <c r="E60" s="357" t="s">
        <v>92</v>
      </c>
      <c r="F60" s="358">
        <f>+F59+1</f>
        <v>50</v>
      </c>
      <c r="G60" s="357" t="s">
        <v>711</v>
      </c>
      <c r="H60" s="359" t="s">
        <v>712</v>
      </c>
      <c r="I60" s="345"/>
      <c r="J60" s="1624">
        <v>18.707999999999998</v>
      </c>
      <c r="K60" s="1630">
        <v>18.524730482629039</v>
      </c>
      <c r="L60" s="360">
        <f>+R60</f>
        <v>0.62374590076825864</v>
      </c>
      <c r="M60" s="385" t="s">
        <v>713</v>
      </c>
      <c r="N60" s="1360"/>
      <c r="O60" s="1353">
        <v>1</v>
      </c>
      <c r="P60" s="386"/>
      <c r="Q60" s="386"/>
      <c r="R60" s="369">
        <f>+U20</f>
        <v>0.62374590076825864</v>
      </c>
      <c r="S60" s="363"/>
      <c r="T60" s="440" t="s">
        <v>661</v>
      </c>
      <c r="U60" s="388">
        <f t="shared" si="1"/>
        <v>1.07955536E-2</v>
      </c>
      <c r="W60" s="333"/>
      <c r="X60" s="1654" t="s">
        <v>581</v>
      </c>
      <c r="Y60" s="1657">
        <v>0.73727817858701783</v>
      </c>
      <c r="Z60" s="460"/>
    </row>
    <row r="61" spans="1:26">
      <c r="A61" s="356"/>
      <c r="C61" s="356"/>
      <c r="D61" s="330" t="str">
        <f t="shared" si="8"/>
        <v>SNICO13</v>
      </c>
      <c r="E61" s="364" t="s">
        <v>92</v>
      </c>
      <c r="F61" s="365">
        <f t="shared" si="5"/>
        <v>51</v>
      </c>
      <c r="G61" s="364" t="s">
        <v>711</v>
      </c>
      <c r="H61" s="333" t="s">
        <v>715</v>
      </c>
      <c r="I61" s="366"/>
      <c r="J61" s="1628">
        <v>17.082000000000001</v>
      </c>
      <c r="K61" s="1629">
        <v>16.870025642426246</v>
      </c>
      <c r="L61" s="367">
        <f>+R61</f>
        <v>0.61339179491236118</v>
      </c>
      <c r="M61" s="368" t="s">
        <v>713</v>
      </c>
      <c r="N61" s="1650" t="s">
        <v>551</v>
      </c>
      <c r="O61" s="1353">
        <v>1</v>
      </c>
      <c r="P61" s="333"/>
      <c r="Q61" s="333"/>
      <c r="R61" s="369">
        <f>+U21</f>
        <v>0.61339179491236118</v>
      </c>
      <c r="S61" s="363"/>
      <c r="T61" s="421"/>
      <c r="U61" s="388"/>
      <c r="W61" s="333"/>
      <c r="X61" s="1654" t="s">
        <v>699</v>
      </c>
      <c r="Y61" s="1657">
        <v>0.75629031145598713</v>
      </c>
      <c r="Z61" s="460"/>
    </row>
    <row r="62" spans="1:26">
      <c r="A62" s="356"/>
      <c r="C62" s="356"/>
      <c r="D62" s="330" t="str">
        <f t="shared" si="8"/>
        <v>SNICO13</v>
      </c>
      <c r="E62" s="364" t="s">
        <v>92</v>
      </c>
      <c r="F62" s="365">
        <f t="shared" si="5"/>
        <v>52</v>
      </c>
      <c r="G62" s="364" t="s">
        <v>711</v>
      </c>
      <c r="H62" s="333" t="s">
        <v>717</v>
      </c>
      <c r="I62" s="366"/>
      <c r="J62" s="1628">
        <v>25.923999999999999</v>
      </c>
      <c r="K62" s="1629">
        <v>25.44339856077324</v>
      </c>
      <c r="L62" s="367">
        <f>+R62</f>
        <v>0.59656133031250702</v>
      </c>
      <c r="M62" s="368" t="s">
        <v>713</v>
      </c>
      <c r="N62" s="1357"/>
      <c r="O62" s="1353">
        <v>1</v>
      </c>
      <c r="P62" s="394"/>
      <c r="Q62" s="394"/>
      <c r="R62" s="369">
        <f>+U17</f>
        <v>0.59656133031250702</v>
      </c>
      <c r="S62" s="363"/>
      <c r="T62" s="330" t="s">
        <v>596</v>
      </c>
      <c r="U62" s="388">
        <f t="shared" si="1"/>
        <v>9.1410851999999994E-3</v>
      </c>
      <c r="W62" s="333"/>
      <c r="X62" s="1654" t="s">
        <v>684</v>
      </c>
      <c r="Y62" s="1657">
        <v>0.7727731356211297</v>
      </c>
      <c r="Z62" s="460"/>
    </row>
    <row r="63" spans="1:26">
      <c r="A63" s="356"/>
      <c r="C63" s="356"/>
      <c r="D63" s="330" t="str">
        <f t="shared" si="8"/>
        <v>SNICO13</v>
      </c>
      <c r="E63" s="364" t="s">
        <v>92</v>
      </c>
      <c r="F63" s="365">
        <f t="shared" si="5"/>
        <v>53</v>
      </c>
      <c r="G63" s="364" t="s">
        <v>711</v>
      </c>
      <c r="H63" s="333" t="s">
        <v>719</v>
      </c>
      <c r="I63" s="366"/>
      <c r="J63" s="1628">
        <v>1.2410000000000001</v>
      </c>
      <c r="K63" s="1629">
        <v>1.2351418807377998</v>
      </c>
      <c r="L63" s="367">
        <f t="shared" si="7"/>
        <v>0.75629031145598713</v>
      </c>
      <c r="M63" s="368" t="s">
        <v>713</v>
      </c>
      <c r="N63" s="1360"/>
      <c r="O63" s="1353">
        <v>1</v>
      </c>
      <c r="P63" s="395"/>
      <c r="Q63" s="395"/>
      <c r="R63" s="377">
        <f>+U53</f>
        <v>0.75629031145598713</v>
      </c>
      <c r="S63" s="363"/>
      <c r="T63" s="330" t="s">
        <v>724</v>
      </c>
      <c r="U63" s="388">
        <f t="shared" si="1"/>
        <v>5.8137439398645414E-2</v>
      </c>
      <c r="W63" s="333"/>
      <c r="X63" s="1654" t="s">
        <v>608</v>
      </c>
      <c r="Y63" s="1657">
        <v>0.77476171291973506</v>
      </c>
      <c r="Z63" s="460"/>
    </row>
    <row r="64" spans="1:26">
      <c r="A64" s="356"/>
      <c r="C64" s="356"/>
      <c r="D64" s="330" t="str">
        <f t="shared" si="8"/>
        <v>CHA123</v>
      </c>
      <c r="E64" s="396" t="s">
        <v>173</v>
      </c>
      <c r="F64" s="397">
        <f t="shared" si="5"/>
        <v>54</v>
      </c>
      <c r="G64" s="398" t="s">
        <v>720</v>
      </c>
      <c r="H64" s="359" t="s">
        <v>575</v>
      </c>
      <c r="I64" s="399"/>
      <c r="J64" s="1632">
        <v>1.7290000000000001</v>
      </c>
      <c r="K64" s="1632">
        <v>1.4910000000000001</v>
      </c>
      <c r="L64" s="400">
        <f>+U4</f>
        <v>9.8711859999999992E-4</v>
      </c>
      <c r="M64" s="401" t="s">
        <v>721</v>
      </c>
      <c r="N64" s="1361"/>
      <c r="O64" s="1353">
        <v>1</v>
      </c>
      <c r="P64" s="395"/>
      <c r="Q64" s="395"/>
      <c r="R64" s="362">
        <v>0</v>
      </c>
      <c r="S64" s="363"/>
      <c r="T64" s="330" t="s">
        <v>665</v>
      </c>
      <c r="U64" s="388">
        <f t="shared" si="1"/>
        <v>1.0464820600000001E-2</v>
      </c>
      <c r="W64" s="333"/>
      <c r="X64" s="1654" t="s">
        <v>762</v>
      </c>
      <c r="Y64" s="1657">
        <v>0.77526494436275628</v>
      </c>
      <c r="Z64" s="460"/>
    </row>
    <row r="65" spans="1:26">
      <c r="A65" s="356"/>
      <c r="C65" s="356"/>
      <c r="D65" s="330" t="str">
        <f t="shared" si="8"/>
        <v>CHA123</v>
      </c>
      <c r="E65" s="402" t="s">
        <v>173</v>
      </c>
      <c r="F65" s="365">
        <f t="shared" si="5"/>
        <v>55</v>
      </c>
      <c r="G65" s="403" t="s">
        <v>723</v>
      </c>
      <c r="H65" s="333" t="s">
        <v>575</v>
      </c>
      <c r="I65" s="366"/>
      <c r="J65" s="1633">
        <v>0.6</v>
      </c>
      <c r="K65" s="1633">
        <v>0.59899999999999998</v>
      </c>
      <c r="L65" s="404">
        <f>+U4</f>
        <v>9.8711859999999992E-4</v>
      </c>
      <c r="M65" s="405" t="s">
        <v>721</v>
      </c>
      <c r="N65" s="1361"/>
      <c r="O65" s="1353">
        <v>1</v>
      </c>
      <c r="P65" s="395"/>
      <c r="Q65" s="395"/>
      <c r="R65" s="369">
        <v>0</v>
      </c>
      <c r="S65" s="363"/>
      <c r="T65" s="330" t="s">
        <v>667</v>
      </c>
      <c r="U65" s="388">
        <f t="shared" si="1"/>
        <v>9.0576861474447365E-2</v>
      </c>
      <c r="W65" s="333"/>
      <c r="X65" s="1654" t="s">
        <v>753</v>
      </c>
      <c r="Y65" s="1657">
        <v>0.78020248016223126</v>
      </c>
      <c r="Z65" s="460"/>
    </row>
    <row r="66" spans="1:26">
      <c r="A66" s="356"/>
      <c r="C66" s="356"/>
      <c r="D66" s="330" t="str">
        <f t="shared" si="8"/>
        <v>CHA123</v>
      </c>
      <c r="E66" s="402" t="s">
        <v>173</v>
      </c>
      <c r="F66" s="365">
        <f t="shared" si="5"/>
        <v>56</v>
      </c>
      <c r="G66" s="403" t="s">
        <v>726</v>
      </c>
      <c r="H66" s="333" t="s">
        <v>575</v>
      </c>
      <c r="I66" s="366"/>
      <c r="J66" s="1633">
        <v>4.58</v>
      </c>
      <c r="K66" s="1633">
        <v>4.4080000000000004</v>
      </c>
      <c r="L66" s="404">
        <f>+U4</f>
        <v>9.8711859999999992E-4</v>
      </c>
      <c r="M66" s="405" t="s">
        <v>721</v>
      </c>
      <c r="N66" s="1651" t="s">
        <v>551</v>
      </c>
      <c r="O66" s="1353">
        <v>1</v>
      </c>
      <c r="P66" s="395"/>
      <c r="Q66" s="395"/>
      <c r="R66" s="369">
        <v>0</v>
      </c>
      <c r="S66" s="363"/>
      <c r="T66" s="330" t="s">
        <v>679</v>
      </c>
      <c r="U66" s="388">
        <f t="shared" si="1"/>
        <v>2.3782798324012387E-2</v>
      </c>
      <c r="W66" s="333"/>
      <c r="X66" s="1654" t="s">
        <v>1670</v>
      </c>
      <c r="Y66" s="2197">
        <v>0.77510000000000001</v>
      </c>
      <c r="Z66" s="2196" t="s">
        <v>1728</v>
      </c>
    </row>
    <row r="67" spans="1:26">
      <c r="A67" s="356"/>
      <c r="C67" s="356"/>
      <c r="D67" s="330" t="str">
        <f t="shared" si="8"/>
        <v>CHARIV</v>
      </c>
      <c r="E67" s="402" t="s">
        <v>173</v>
      </c>
      <c r="F67" s="406">
        <f t="shared" si="5"/>
        <v>57</v>
      </c>
      <c r="G67" s="403" t="s">
        <v>728</v>
      </c>
      <c r="H67" s="333" t="s">
        <v>575</v>
      </c>
      <c r="I67" s="407"/>
      <c r="J67" s="1633">
        <v>15.301</v>
      </c>
      <c r="K67" s="1633">
        <v>15.301</v>
      </c>
      <c r="L67" s="404">
        <f>+U4</f>
        <v>9.8711859999999992E-4</v>
      </c>
      <c r="M67" s="405" t="s">
        <v>729</v>
      </c>
      <c r="N67" s="1361"/>
      <c r="O67" s="1353">
        <v>1</v>
      </c>
      <c r="P67" s="408"/>
      <c r="Q67" s="408"/>
      <c r="R67" s="369">
        <v>0</v>
      </c>
      <c r="S67" s="363"/>
      <c r="T67" s="330" t="s">
        <v>655</v>
      </c>
      <c r="U67" s="388">
        <f t="shared" si="1"/>
        <v>2.2100601688376735E-2</v>
      </c>
      <c r="W67" s="333"/>
      <c r="X67" s="1654" t="s">
        <v>585</v>
      </c>
      <c r="Y67" s="1657">
        <v>0.79026173717232273</v>
      </c>
      <c r="Z67" s="460"/>
    </row>
    <row r="68" spans="1:26">
      <c r="A68" s="356"/>
      <c r="C68" s="356"/>
      <c r="D68" s="330" t="str">
        <f t="shared" si="8"/>
        <v>CHAVG3</v>
      </c>
      <c r="E68" s="402" t="s">
        <v>173</v>
      </c>
      <c r="F68" s="406">
        <f t="shared" ref="F68:F99" si="9">+F67+1</f>
        <v>58</v>
      </c>
      <c r="G68" s="403" t="s">
        <v>730</v>
      </c>
      <c r="H68" s="333" t="s">
        <v>575</v>
      </c>
      <c r="I68" s="407"/>
      <c r="J68" s="1633">
        <v>144.62200000000001</v>
      </c>
      <c r="K68" s="1633">
        <v>144.62200000000001</v>
      </c>
      <c r="L68" s="404">
        <f>+U4</f>
        <v>9.8711859999999992E-4</v>
      </c>
      <c r="M68" s="405" t="s">
        <v>731</v>
      </c>
      <c r="N68" s="1362"/>
      <c r="O68" s="1353">
        <v>1</v>
      </c>
      <c r="P68" s="395"/>
      <c r="Q68" s="395"/>
      <c r="R68" s="369">
        <v>0</v>
      </c>
      <c r="S68" s="363"/>
      <c r="T68" s="421" t="s">
        <v>1651</v>
      </c>
      <c r="U68" s="388">
        <f t="shared" si="1"/>
        <v>0.69813999999999998</v>
      </c>
      <c r="W68" s="333"/>
      <c r="X68" s="1654" t="s">
        <v>766</v>
      </c>
      <c r="Y68" s="1657">
        <v>0.79311385938062728</v>
      </c>
      <c r="Z68" s="460"/>
    </row>
    <row r="69" spans="1:26">
      <c r="A69" s="356"/>
      <c r="C69" s="356"/>
      <c r="D69" s="330" t="str">
        <f t="shared" si="8"/>
        <v>CHAVI</v>
      </c>
      <c r="E69" s="402" t="s">
        <v>173</v>
      </c>
      <c r="F69" s="406">
        <f t="shared" si="9"/>
        <v>59</v>
      </c>
      <c r="G69" s="403" t="s">
        <v>732</v>
      </c>
      <c r="H69" s="333" t="s">
        <v>575</v>
      </c>
      <c r="I69" s="407"/>
      <c r="J69" s="1633">
        <v>8.9469999999999992</v>
      </c>
      <c r="K69" s="1633">
        <v>8.9469999999999992</v>
      </c>
      <c r="L69" s="404">
        <f>+U4</f>
        <v>9.8711859999999992E-4</v>
      </c>
      <c r="M69" s="405" t="s">
        <v>733</v>
      </c>
      <c r="N69" s="1361"/>
      <c r="O69" s="1353">
        <v>1</v>
      </c>
      <c r="P69" s="395"/>
      <c r="Q69" s="395"/>
      <c r="R69" s="369">
        <v>0</v>
      </c>
      <c r="S69" s="363"/>
      <c r="T69" s="421" t="s">
        <v>1670</v>
      </c>
      <c r="U69" s="388">
        <f t="shared" si="1"/>
        <v>0.77510000000000001</v>
      </c>
      <c r="W69" s="333"/>
      <c r="X69" s="1654" t="s">
        <v>688</v>
      </c>
      <c r="Y69" s="1657">
        <v>0.79575380450394928</v>
      </c>
      <c r="Z69" s="460"/>
    </row>
    <row r="70" spans="1:26">
      <c r="A70" s="356"/>
      <c r="C70" s="356"/>
      <c r="D70" s="330" t="str">
        <f t="shared" si="8"/>
        <v>GDMOLL</v>
      </c>
      <c r="E70" s="402" t="s">
        <v>173</v>
      </c>
      <c r="F70" s="406">
        <f t="shared" si="9"/>
        <v>60</v>
      </c>
      <c r="G70" s="403" t="s">
        <v>734</v>
      </c>
      <c r="H70" s="333" t="s">
        <v>735</v>
      </c>
      <c r="I70" s="407"/>
      <c r="J70" s="1633">
        <v>8.9139999999999997</v>
      </c>
      <c r="K70" s="1633">
        <v>8.8702361757105948</v>
      </c>
      <c r="L70" s="404">
        <f t="shared" ref="L70:L79" si="10">+R70</f>
        <v>0.40790078683625619</v>
      </c>
      <c r="M70" s="368" t="s">
        <v>736</v>
      </c>
      <c r="N70" s="1651" t="s">
        <v>551</v>
      </c>
      <c r="O70" s="1353">
        <v>1</v>
      </c>
      <c r="P70" s="386"/>
      <c r="Q70" s="386"/>
      <c r="R70" s="369">
        <f>+U40</f>
        <v>0.40790078683625619</v>
      </c>
      <c r="S70" s="363"/>
      <c r="W70" s="333"/>
      <c r="X70" s="1654" t="s">
        <v>756</v>
      </c>
      <c r="Y70" s="1657">
        <v>0.79597796302268475</v>
      </c>
      <c r="Z70" s="460"/>
    </row>
    <row r="71" spans="1:26">
      <c r="A71" s="356"/>
      <c r="C71" s="356"/>
      <c r="D71" s="330" t="str">
        <f t="shared" si="8"/>
        <v>GDMOLL</v>
      </c>
      <c r="E71" s="402" t="s">
        <v>173</v>
      </c>
      <c r="F71" s="406">
        <f t="shared" si="9"/>
        <v>61</v>
      </c>
      <c r="G71" s="403" t="s">
        <v>734</v>
      </c>
      <c r="H71" s="333" t="s">
        <v>737</v>
      </c>
      <c r="I71" s="407"/>
      <c r="J71" s="1633">
        <v>10.676</v>
      </c>
      <c r="K71" s="1633">
        <v>10.346448784009729</v>
      </c>
      <c r="L71" s="404">
        <f t="shared" si="10"/>
        <v>0.40790078683625619</v>
      </c>
      <c r="M71" s="368" t="s">
        <v>736</v>
      </c>
      <c r="N71" s="1650" t="s">
        <v>551</v>
      </c>
      <c r="O71" s="1353">
        <v>1</v>
      </c>
      <c r="P71" s="395"/>
      <c r="Q71" s="395"/>
      <c r="R71" s="369">
        <f>+U40</f>
        <v>0.40790078683625619</v>
      </c>
      <c r="S71" s="363"/>
      <c r="W71" s="333"/>
      <c r="X71" s="1654" t="s">
        <v>604</v>
      </c>
      <c r="Y71" s="1657">
        <v>0.83429188854833214</v>
      </c>
      <c r="Z71" s="460"/>
    </row>
    <row r="72" spans="1:26">
      <c r="A72" s="356"/>
      <c r="C72" s="356"/>
      <c r="D72" s="330" t="str">
        <f t="shared" si="8"/>
        <v>GDMOLL</v>
      </c>
      <c r="E72" s="402" t="s">
        <v>173</v>
      </c>
      <c r="F72" s="406">
        <f t="shared" si="9"/>
        <v>62</v>
      </c>
      <c r="G72" s="403" t="s">
        <v>734</v>
      </c>
      <c r="H72" s="333" t="s">
        <v>738</v>
      </c>
      <c r="I72" s="407"/>
      <c r="J72" s="1633">
        <v>10.218999999999999</v>
      </c>
      <c r="K72" s="1633">
        <v>9.9448886019654186</v>
      </c>
      <c r="L72" s="404">
        <f t="shared" si="10"/>
        <v>0.40790078683625619</v>
      </c>
      <c r="M72" s="368" t="s">
        <v>736</v>
      </c>
      <c r="N72" s="1650" t="s">
        <v>551</v>
      </c>
      <c r="O72" s="1353">
        <v>1</v>
      </c>
      <c r="P72" s="395"/>
      <c r="Q72" s="395"/>
      <c r="R72" s="369">
        <f>+U40</f>
        <v>0.40790078683625619</v>
      </c>
      <c r="S72" s="363"/>
      <c r="W72" s="333"/>
      <c r="X72" s="1654" t="s">
        <v>722</v>
      </c>
      <c r="Y72" s="1657">
        <v>0.86549576835799458</v>
      </c>
      <c r="Z72" s="460"/>
    </row>
    <row r="73" spans="1:26">
      <c r="A73" s="356"/>
      <c r="C73" s="356"/>
      <c r="D73" s="330" t="str">
        <f t="shared" si="8"/>
        <v>CTPISCO</v>
      </c>
      <c r="E73" s="402" t="s">
        <v>173</v>
      </c>
      <c r="F73" s="406">
        <f t="shared" si="9"/>
        <v>63</v>
      </c>
      <c r="G73" s="403" t="s">
        <v>740</v>
      </c>
      <c r="H73" s="333" t="s">
        <v>686</v>
      </c>
      <c r="I73" s="407"/>
      <c r="J73" s="1633">
        <v>35.375999999999998</v>
      </c>
      <c r="K73" s="1633">
        <v>33.771985919665113</v>
      </c>
      <c r="L73" s="404">
        <f t="shared" si="10"/>
        <v>2.3782798324012387E-2</v>
      </c>
      <c r="M73" s="368" t="s">
        <v>741</v>
      </c>
      <c r="N73" s="1360"/>
      <c r="O73" s="1353">
        <v>1</v>
      </c>
      <c r="P73" s="395"/>
      <c r="Q73" s="395"/>
      <c r="R73" s="369">
        <f>+U66</f>
        <v>2.3782798324012387E-2</v>
      </c>
      <c r="S73" s="363"/>
      <c r="T73" s="409">
        <f>600*2+600*23/30</f>
        <v>1660</v>
      </c>
      <c r="W73" s="333"/>
      <c r="X73" s="1654" t="s">
        <v>725</v>
      </c>
      <c r="Y73" s="1657">
        <v>0.87230220728232455</v>
      </c>
      <c r="Z73" s="460"/>
    </row>
    <row r="74" spans="1:26">
      <c r="A74" s="356"/>
      <c r="C74" s="356"/>
      <c r="D74" s="330" t="str">
        <f t="shared" si="8"/>
        <v>CTPISCO</v>
      </c>
      <c r="E74" s="402" t="s">
        <v>173</v>
      </c>
      <c r="F74" s="406">
        <f t="shared" si="9"/>
        <v>64</v>
      </c>
      <c r="G74" s="403" t="s">
        <v>740</v>
      </c>
      <c r="H74" s="333" t="s">
        <v>742</v>
      </c>
      <c r="I74" s="407"/>
      <c r="J74" s="1633">
        <v>35.284999999999997</v>
      </c>
      <c r="K74" s="1633">
        <v>34.754054157056508</v>
      </c>
      <c r="L74" s="404">
        <f t="shared" si="10"/>
        <v>2.3843588417784542E-2</v>
      </c>
      <c r="M74" s="368" t="s">
        <v>741</v>
      </c>
      <c r="N74" s="1360"/>
      <c r="O74" s="1353">
        <v>1</v>
      </c>
      <c r="P74" s="395"/>
      <c r="Q74" s="395"/>
      <c r="R74" s="369">
        <f>+U43</f>
        <v>2.3843588417784542E-2</v>
      </c>
      <c r="S74" s="363"/>
      <c r="W74" s="333"/>
      <c r="X74" s="1654" t="s">
        <v>636</v>
      </c>
      <c r="Y74" s="1657">
        <v>0.8923717559646771</v>
      </c>
      <c r="Z74" s="460"/>
    </row>
    <row r="75" spans="1:26">
      <c r="A75" s="356"/>
      <c r="C75" s="356"/>
      <c r="D75" s="330" t="str">
        <f t="shared" si="8"/>
        <v>TV2CHIL</v>
      </c>
      <c r="E75" s="402" t="s">
        <v>173</v>
      </c>
      <c r="F75" s="406">
        <f t="shared" si="9"/>
        <v>65</v>
      </c>
      <c r="G75" s="403" t="s">
        <v>743</v>
      </c>
      <c r="H75" s="333" t="s">
        <v>744</v>
      </c>
      <c r="I75" s="407"/>
      <c r="J75" s="1633">
        <v>6.1989999999999998</v>
      </c>
      <c r="K75" s="1633">
        <v>5.848745664234686</v>
      </c>
      <c r="L75" s="404">
        <f t="shared" si="10"/>
        <v>0.83429188854833214</v>
      </c>
      <c r="M75" s="368" t="s">
        <v>745</v>
      </c>
      <c r="N75" s="1360"/>
      <c r="O75" s="1353">
        <v>1</v>
      </c>
      <c r="P75" s="395"/>
      <c r="Q75" s="395"/>
      <c r="R75" s="369">
        <f>+U50</f>
        <v>0.83429188854833214</v>
      </c>
      <c r="S75" s="363"/>
      <c r="W75" s="333"/>
      <c r="X75" s="1654" t="s">
        <v>578</v>
      </c>
      <c r="Y75" s="1657">
        <v>0.89822546949695148</v>
      </c>
      <c r="Z75" s="460"/>
    </row>
    <row r="76" spans="1:26">
      <c r="A76" s="356"/>
      <c r="C76" s="356"/>
      <c r="D76" s="330" t="str">
        <f t="shared" si="8"/>
        <v>TV3CHIL</v>
      </c>
      <c r="E76" s="402" t="s">
        <v>173</v>
      </c>
      <c r="F76" s="406">
        <f t="shared" si="9"/>
        <v>66</v>
      </c>
      <c r="G76" s="403" t="s">
        <v>743</v>
      </c>
      <c r="H76" s="333" t="s">
        <v>746</v>
      </c>
      <c r="I76" s="407"/>
      <c r="J76" s="1633">
        <v>10.2052</v>
      </c>
      <c r="K76" s="1633">
        <v>9.7131010126394202</v>
      </c>
      <c r="L76" s="404">
        <f t="shared" si="10"/>
        <v>0.77476171291973506</v>
      </c>
      <c r="M76" s="368" t="s">
        <v>747</v>
      </c>
      <c r="N76" s="1360"/>
      <c r="O76" s="2198">
        <v>0.97</v>
      </c>
      <c r="P76" s="408"/>
      <c r="Q76" s="408"/>
      <c r="R76" s="369">
        <f>+U42</f>
        <v>0.77476171291973506</v>
      </c>
      <c r="S76" s="363"/>
      <c r="W76" s="333"/>
      <c r="X76" s="1654" t="s">
        <v>691</v>
      </c>
      <c r="Y76" s="1657">
        <v>0.90776880757786316</v>
      </c>
      <c r="Z76" s="460"/>
    </row>
    <row r="77" spans="1:26">
      <c r="A77" s="356"/>
      <c r="C77" s="356"/>
      <c r="D77" s="330" t="str">
        <f t="shared" si="8"/>
        <v>CCCHIL</v>
      </c>
      <c r="E77" s="402" t="s">
        <v>173</v>
      </c>
      <c r="F77" s="406">
        <f t="shared" si="9"/>
        <v>67</v>
      </c>
      <c r="G77" s="403" t="s">
        <v>743</v>
      </c>
      <c r="H77" s="333" t="s">
        <v>748</v>
      </c>
      <c r="I77" s="407"/>
      <c r="J77" s="1633">
        <v>15.7537</v>
      </c>
      <c r="K77" s="1633">
        <v>15.382648257640907</v>
      </c>
      <c r="L77" s="404">
        <f t="shared" si="10"/>
        <v>0.94523675535765117</v>
      </c>
      <c r="M77" s="368" t="s">
        <v>749</v>
      </c>
      <c r="N77" s="1360"/>
      <c r="O77" s="1353">
        <v>1</v>
      </c>
      <c r="P77" s="386"/>
      <c r="Q77" s="386"/>
      <c r="R77" s="369">
        <f>+U41</f>
        <v>0.94523675535765117</v>
      </c>
      <c r="S77" s="363"/>
      <c r="W77" s="333"/>
      <c r="X77" s="1654" t="s">
        <v>718</v>
      </c>
      <c r="Y77" s="1657">
        <v>0.94358928468928005</v>
      </c>
      <c r="Z77" s="460"/>
    </row>
    <row r="78" spans="1:26">
      <c r="A78" s="356"/>
      <c r="C78" s="356"/>
      <c r="D78" s="330" t="str">
        <f t="shared" si="8"/>
        <v>GD1CHIL</v>
      </c>
      <c r="E78" s="402" t="s">
        <v>173</v>
      </c>
      <c r="F78" s="406">
        <f t="shared" si="9"/>
        <v>68</v>
      </c>
      <c r="G78" s="403" t="s">
        <v>743</v>
      </c>
      <c r="H78" s="333" t="s">
        <v>751</v>
      </c>
      <c r="I78" s="407"/>
      <c r="J78" s="1633">
        <v>5.1310000000000002</v>
      </c>
      <c r="K78" s="1633">
        <v>5.0373275079799358</v>
      </c>
      <c r="L78" s="404">
        <f t="shared" si="10"/>
        <v>0.4726708592965993</v>
      </c>
      <c r="M78" s="368" t="s">
        <v>752</v>
      </c>
      <c r="N78" s="1650" t="s">
        <v>551</v>
      </c>
      <c r="O78" s="1353">
        <v>1</v>
      </c>
      <c r="P78" s="386"/>
      <c r="Q78" s="386"/>
      <c r="R78" s="369">
        <f>+U39</f>
        <v>0.4726708592965993</v>
      </c>
      <c r="S78" s="363"/>
      <c r="W78" s="333"/>
      <c r="X78" s="1654" t="s">
        <v>620</v>
      </c>
      <c r="Y78" s="1657">
        <v>0.94523675535765117</v>
      </c>
      <c r="Z78" s="460"/>
    </row>
    <row r="79" spans="1:26">
      <c r="A79" s="356"/>
      <c r="C79" s="356"/>
      <c r="D79" s="330" t="str">
        <f t="shared" si="8"/>
        <v>GD2CHIL</v>
      </c>
      <c r="E79" s="410" t="s">
        <v>173</v>
      </c>
      <c r="F79" s="406">
        <f t="shared" si="9"/>
        <v>69</v>
      </c>
      <c r="G79" s="411" t="s">
        <v>743</v>
      </c>
      <c r="H79" s="351" t="s">
        <v>754</v>
      </c>
      <c r="I79" s="412"/>
      <c r="J79" s="1634">
        <v>4.9805999999999999</v>
      </c>
      <c r="K79" s="1634">
        <v>4.860954804418455</v>
      </c>
      <c r="L79" s="413">
        <f t="shared" si="10"/>
        <v>0.4726708592965993</v>
      </c>
      <c r="M79" s="352" t="s">
        <v>755</v>
      </c>
      <c r="N79" s="1650" t="s">
        <v>551</v>
      </c>
      <c r="O79" s="1353">
        <v>1</v>
      </c>
      <c r="P79" s="395"/>
      <c r="Q79" s="395"/>
      <c r="R79" s="377">
        <f>+U39</f>
        <v>0.4726708592965993</v>
      </c>
      <c r="S79" s="363"/>
      <c r="W79" s="333"/>
      <c r="X79" s="1654" t="s">
        <v>632</v>
      </c>
      <c r="Y79" s="1657">
        <v>0.95607441954707317</v>
      </c>
      <c r="Z79" s="460"/>
    </row>
    <row r="80" spans="1:26">
      <c r="A80" s="356"/>
      <c r="C80" s="356"/>
      <c r="D80" s="330" t="str">
        <f t="shared" si="8"/>
        <v>MACH13.8</v>
      </c>
      <c r="E80" s="402" t="s">
        <v>186</v>
      </c>
      <c r="F80" s="414">
        <f t="shared" si="9"/>
        <v>70</v>
      </c>
      <c r="G80" s="382" t="s">
        <v>757</v>
      </c>
      <c r="H80" s="415" t="s">
        <v>575</v>
      </c>
      <c r="I80" s="416"/>
      <c r="J80" s="1628">
        <v>88.800399999999996</v>
      </c>
      <c r="K80" s="1629">
        <v>88.8</v>
      </c>
      <c r="L80" s="404">
        <f>+U4</f>
        <v>9.8711859999999992E-4</v>
      </c>
      <c r="M80" s="368" t="s">
        <v>758</v>
      </c>
      <c r="N80" s="1361"/>
      <c r="O80" s="1353">
        <v>1</v>
      </c>
      <c r="P80" s="395"/>
      <c r="Q80" s="395"/>
      <c r="R80" s="369">
        <v>0</v>
      </c>
      <c r="S80" s="363"/>
      <c r="W80" s="333"/>
      <c r="X80" s="1654" t="s">
        <v>714</v>
      </c>
      <c r="Y80" s="1657">
        <v>0.96749349109420002</v>
      </c>
      <c r="Z80" s="460"/>
    </row>
    <row r="81" spans="1:26">
      <c r="A81" s="356"/>
      <c r="C81" s="356"/>
      <c r="D81" s="330" t="str">
        <f>+M81&amp;I81</f>
        <v>SGAB10</v>
      </c>
      <c r="E81" s="396" t="s">
        <v>206</v>
      </c>
      <c r="F81" s="414">
        <f>+F80+1</f>
        <v>71</v>
      </c>
      <c r="G81" s="417" t="s">
        <v>760</v>
      </c>
      <c r="H81" s="372" t="s">
        <v>575</v>
      </c>
      <c r="I81" s="418"/>
      <c r="J81" s="1624">
        <v>113.098</v>
      </c>
      <c r="K81" s="1630">
        <v>113.098</v>
      </c>
      <c r="L81" s="400">
        <f>+U4</f>
        <v>9.8711859999999992E-4</v>
      </c>
      <c r="M81" s="385" t="s">
        <v>761</v>
      </c>
      <c r="N81" s="1354"/>
      <c r="O81" s="1353">
        <v>1</v>
      </c>
      <c r="P81" s="378"/>
      <c r="Q81" s="378"/>
      <c r="R81" s="362">
        <v>0</v>
      </c>
      <c r="S81" s="363"/>
      <c r="W81" s="333"/>
      <c r="X81" s="1654" t="s">
        <v>645</v>
      </c>
      <c r="Y81" s="1657">
        <v>0.9815714835649737</v>
      </c>
      <c r="Z81" s="460"/>
    </row>
    <row r="82" spans="1:26">
      <c r="A82" s="356"/>
      <c r="C82" s="356"/>
      <c r="D82" s="330" t="str">
        <f>+M82&amp;I82</f>
        <v>PUNO10</v>
      </c>
      <c r="E82" s="402" t="s">
        <v>206</v>
      </c>
      <c r="F82" s="419">
        <f t="shared" si="9"/>
        <v>72</v>
      </c>
      <c r="G82" s="403" t="s">
        <v>763</v>
      </c>
      <c r="H82" s="415" t="s">
        <v>764</v>
      </c>
      <c r="I82" s="416"/>
      <c r="J82" s="1557">
        <v>1.756</v>
      </c>
      <c r="K82" s="1557">
        <v>1.7558189694482444</v>
      </c>
      <c r="L82" s="404">
        <f t="shared" ref="L82:L87" si="11">+R82</f>
        <v>0.73727817858701783</v>
      </c>
      <c r="M82" s="368" t="s">
        <v>765</v>
      </c>
      <c r="N82" s="1650" t="s">
        <v>551</v>
      </c>
      <c r="O82" s="2198">
        <v>0</v>
      </c>
      <c r="P82" s="378"/>
      <c r="Q82" s="378"/>
      <c r="R82" s="369">
        <f>+U46</f>
        <v>0.73727817858701783</v>
      </c>
      <c r="S82" s="363"/>
      <c r="W82" s="333"/>
      <c r="X82" s="1654" t="s">
        <v>616</v>
      </c>
      <c r="Y82" s="1657">
        <v>1.1344524044808051</v>
      </c>
      <c r="Z82" s="460"/>
    </row>
    <row r="83" spans="1:26">
      <c r="A83" s="356"/>
      <c r="C83" s="356"/>
      <c r="E83" s="402" t="s">
        <v>206</v>
      </c>
      <c r="F83" s="419">
        <f t="shared" si="9"/>
        <v>73</v>
      </c>
      <c r="G83" s="403" t="s">
        <v>763</v>
      </c>
      <c r="H83" s="415" t="s">
        <v>767</v>
      </c>
      <c r="I83" s="416"/>
      <c r="J83" s="1628">
        <v>1.7405999999999999</v>
      </c>
      <c r="K83" s="1628">
        <v>1.6816734848406345</v>
      </c>
      <c r="L83" s="404">
        <f t="shared" si="11"/>
        <v>0.89822546949695148</v>
      </c>
      <c r="M83" s="368" t="s">
        <v>768</v>
      </c>
      <c r="N83" s="1650" t="s">
        <v>551</v>
      </c>
      <c r="O83" s="1353">
        <v>1</v>
      </c>
      <c r="P83" s="420"/>
      <c r="Q83" s="420"/>
      <c r="R83" s="369">
        <f>+U47</f>
        <v>0.89822546949695148</v>
      </c>
      <c r="S83" s="363"/>
      <c r="W83" s="333"/>
      <c r="X83" s="1654" t="s">
        <v>612</v>
      </c>
      <c r="Y83" s="1657">
        <v>1.2196739469501443</v>
      </c>
      <c r="Z83" s="460"/>
    </row>
    <row r="84" spans="1:26">
      <c r="A84" s="356"/>
      <c r="C84" s="356"/>
      <c r="E84" s="402" t="s">
        <v>206</v>
      </c>
      <c r="F84" s="419">
        <f t="shared" si="9"/>
        <v>74</v>
      </c>
      <c r="G84" s="403" t="s">
        <v>770</v>
      </c>
      <c r="H84" s="415" t="s">
        <v>771</v>
      </c>
      <c r="I84" s="416"/>
      <c r="J84" s="1628">
        <v>0.49180000000000001</v>
      </c>
      <c r="K84" s="1628">
        <v>0.48571150898081744</v>
      </c>
      <c r="L84" s="404">
        <f t="shared" si="11"/>
        <v>0.79575380450394928</v>
      </c>
      <c r="M84" s="368" t="s">
        <v>772</v>
      </c>
      <c r="N84" s="1363"/>
      <c r="O84" s="1353">
        <v>1</v>
      </c>
      <c r="P84" s="395"/>
      <c r="Q84" s="395"/>
      <c r="R84" s="369">
        <f>+U49</f>
        <v>0.79575380450394928</v>
      </c>
      <c r="S84" s="363"/>
      <c r="W84" s="333"/>
      <c r="X84" s="1656" t="s">
        <v>696</v>
      </c>
      <c r="Y84" s="1657">
        <v>1.3868872115127922</v>
      </c>
      <c r="Z84" s="460"/>
    </row>
    <row r="85" spans="1:26">
      <c r="A85" s="356"/>
      <c r="C85" s="356"/>
      <c r="D85" s="330" t="str">
        <f t="shared" ref="D85:D93" si="12">+M83&amp;I83</f>
        <v>ALCO2.4</v>
      </c>
      <c r="E85" s="402" t="s">
        <v>206</v>
      </c>
      <c r="F85" s="419">
        <f t="shared" si="9"/>
        <v>75</v>
      </c>
      <c r="G85" s="403" t="s">
        <v>770</v>
      </c>
      <c r="H85" s="415" t="s">
        <v>764</v>
      </c>
      <c r="I85" s="416"/>
      <c r="J85" s="1628">
        <v>0.61890000000000001</v>
      </c>
      <c r="K85" s="1628">
        <v>0.60198693987717067</v>
      </c>
      <c r="L85" s="404">
        <f t="shared" si="11"/>
        <v>0.79575380450394928</v>
      </c>
      <c r="M85" s="368" t="s">
        <v>773</v>
      </c>
      <c r="N85" s="1650" t="s">
        <v>551</v>
      </c>
      <c r="O85" s="1353">
        <v>1</v>
      </c>
      <c r="P85" s="378"/>
      <c r="Q85" s="378"/>
      <c r="R85" s="369">
        <f>+U49</f>
        <v>0.79575380450394928</v>
      </c>
      <c r="S85" s="363"/>
      <c r="W85" s="333"/>
      <c r="X85" s="1654" t="s">
        <v>1652</v>
      </c>
      <c r="Y85" s="1657">
        <v>1.1716832803E-3</v>
      </c>
      <c r="Z85" s="460"/>
    </row>
    <row r="86" spans="1:26">
      <c r="A86" s="356"/>
      <c r="C86" s="356"/>
      <c r="D86" s="330" t="str">
        <f t="shared" si="12"/>
        <v>SKD2.16</v>
      </c>
      <c r="E86" s="402" t="s">
        <v>206</v>
      </c>
      <c r="F86" s="419">
        <f t="shared" si="9"/>
        <v>76</v>
      </c>
      <c r="G86" s="403" t="s">
        <v>770</v>
      </c>
      <c r="H86" s="415" t="s">
        <v>774</v>
      </c>
      <c r="I86" s="416"/>
      <c r="J86" s="1628">
        <v>1.6022000000000001</v>
      </c>
      <c r="K86" s="1628">
        <v>1.5563489575696969</v>
      </c>
      <c r="L86" s="404">
        <f t="shared" si="11"/>
        <v>0.79575380450394928</v>
      </c>
      <c r="M86" s="368" t="s">
        <v>775</v>
      </c>
      <c r="N86" s="1364"/>
      <c r="O86" s="1353">
        <v>1</v>
      </c>
      <c r="P86" s="378"/>
      <c r="Q86" s="378"/>
      <c r="R86" s="369">
        <f>+U49</f>
        <v>0.79575380450394928</v>
      </c>
      <c r="S86" s="363"/>
      <c r="W86" s="333"/>
      <c r="X86" s="421"/>
      <c r="Y86" s="422"/>
      <c r="Z86" s="460"/>
    </row>
    <row r="87" spans="1:26">
      <c r="A87" s="356"/>
      <c r="C87" s="356"/>
      <c r="D87" s="330" t="str">
        <f t="shared" si="12"/>
        <v>TAPAR2.3</v>
      </c>
      <c r="E87" s="410" t="s">
        <v>206</v>
      </c>
      <c r="F87" s="419">
        <f t="shared" si="9"/>
        <v>77</v>
      </c>
      <c r="G87" s="411" t="s">
        <v>770</v>
      </c>
      <c r="H87" s="423" t="s">
        <v>776</v>
      </c>
      <c r="I87" s="416"/>
      <c r="J87" s="1626">
        <v>1.6027</v>
      </c>
      <c r="K87" s="1626">
        <v>1.5170081411708363</v>
      </c>
      <c r="L87" s="404">
        <f t="shared" si="11"/>
        <v>0.79575380450394928</v>
      </c>
      <c r="M87" s="352" t="s">
        <v>775</v>
      </c>
      <c r="N87" s="1364"/>
      <c r="O87" s="1353">
        <v>1</v>
      </c>
      <c r="P87" s="395"/>
      <c r="Q87" s="395"/>
      <c r="R87" s="377">
        <f>+U49</f>
        <v>0.79575380450394928</v>
      </c>
      <c r="S87" s="363"/>
      <c r="W87" s="333"/>
      <c r="X87" s="425"/>
      <c r="Y87" s="426"/>
      <c r="Z87" s="460"/>
    </row>
    <row r="88" spans="1:26" ht="13.5">
      <c r="A88" s="356"/>
      <c r="C88" s="356"/>
      <c r="D88" s="330" t="str">
        <f t="shared" si="12"/>
        <v>JULIA10</v>
      </c>
      <c r="E88" s="396" t="s">
        <v>217</v>
      </c>
      <c r="F88" s="414">
        <f t="shared" si="9"/>
        <v>78</v>
      </c>
      <c r="G88" s="417" t="s">
        <v>777</v>
      </c>
      <c r="H88" s="372" t="s">
        <v>575</v>
      </c>
      <c r="I88" s="418"/>
      <c r="J88" s="1630">
        <v>22.5</v>
      </c>
      <c r="K88" s="1624">
        <v>22.5</v>
      </c>
      <c r="L88" s="424">
        <f>+U4</f>
        <v>9.8711859999999992E-4</v>
      </c>
      <c r="M88" s="385" t="s">
        <v>778</v>
      </c>
      <c r="N88" s="1361"/>
      <c r="O88" s="1353">
        <v>1</v>
      </c>
      <c r="P88" s="395"/>
      <c r="Q88" s="395"/>
      <c r="R88" s="362">
        <v>0</v>
      </c>
      <c r="S88" s="363"/>
      <c r="W88" s="333"/>
      <c r="X88" s="384"/>
      <c r="Y88" s="428"/>
      <c r="Z88" s="460"/>
    </row>
    <row r="89" spans="1:26" ht="13.5">
      <c r="A89" s="356"/>
      <c r="C89" s="356"/>
      <c r="D89" s="330" t="str">
        <f t="shared" si="12"/>
        <v>JULIA10</v>
      </c>
      <c r="E89" s="402" t="s">
        <v>217</v>
      </c>
      <c r="F89" s="419">
        <f t="shared" si="9"/>
        <v>79</v>
      </c>
      <c r="G89" s="382" t="s">
        <v>779</v>
      </c>
      <c r="H89" s="376" t="s">
        <v>575</v>
      </c>
      <c r="I89" s="416"/>
      <c r="J89" s="1628">
        <v>12.4</v>
      </c>
      <c r="K89" s="1625">
        <v>12.4</v>
      </c>
      <c r="L89" s="427">
        <f>+U4</f>
        <v>9.8711859999999992E-4</v>
      </c>
      <c r="M89" s="368" t="s">
        <v>780</v>
      </c>
      <c r="N89" s="1361"/>
      <c r="O89" s="1353">
        <v>1</v>
      </c>
      <c r="P89" s="386"/>
      <c r="Q89" s="386"/>
      <c r="R89" s="369">
        <v>0</v>
      </c>
      <c r="S89" s="363"/>
      <c r="W89" s="333"/>
      <c r="X89" s="384"/>
      <c r="Y89" s="428"/>
      <c r="Z89" s="460"/>
    </row>
    <row r="90" spans="1:26">
      <c r="A90" s="356"/>
      <c r="C90" s="356"/>
      <c r="D90" s="330" t="str">
        <f t="shared" si="12"/>
        <v>ARIC1</v>
      </c>
      <c r="E90" s="402" t="s">
        <v>217</v>
      </c>
      <c r="F90" s="419">
        <f t="shared" si="9"/>
        <v>80</v>
      </c>
      <c r="G90" s="382" t="s">
        <v>781</v>
      </c>
      <c r="H90" s="376" t="s">
        <v>782</v>
      </c>
      <c r="I90" s="416"/>
      <c r="J90" s="1628">
        <v>5.742</v>
      </c>
      <c r="K90" s="1625">
        <v>5.6741607696836436</v>
      </c>
      <c r="L90" s="427">
        <f t="shared" ref="L90:L100" si="13">+R90</f>
        <v>2.2100601688376735E-2</v>
      </c>
      <c r="M90" s="368" t="s">
        <v>783</v>
      </c>
      <c r="N90" s="1361"/>
      <c r="O90" s="1353">
        <v>1</v>
      </c>
      <c r="P90" s="386"/>
      <c r="Q90" s="386"/>
      <c r="R90" s="369">
        <f>+U67</f>
        <v>2.2100601688376735E-2</v>
      </c>
      <c r="S90" s="363"/>
      <c r="W90" s="333"/>
      <c r="X90" s="333"/>
      <c r="Y90" s="333"/>
      <c r="Z90" s="460"/>
    </row>
    <row r="91" spans="1:26">
      <c r="A91" s="356"/>
      <c r="C91" s="356"/>
      <c r="D91" s="330" t="str">
        <f t="shared" si="12"/>
        <v>ARIC2</v>
      </c>
      <c r="E91" s="402" t="s">
        <v>217</v>
      </c>
      <c r="F91" s="419">
        <f t="shared" si="9"/>
        <v>81</v>
      </c>
      <c r="G91" s="382" t="s">
        <v>781</v>
      </c>
      <c r="H91" s="376" t="s">
        <v>784</v>
      </c>
      <c r="I91" s="416"/>
      <c r="J91" s="1628">
        <v>5.75</v>
      </c>
      <c r="K91" s="1625">
        <v>5.6047733239879278</v>
      </c>
      <c r="L91" s="427">
        <f t="shared" si="13"/>
        <v>2.2100601688376735E-2</v>
      </c>
      <c r="M91" s="368" t="s">
        <v>783</v>
      </c>
      <c r="N91" s="1361"/>
      <c r="O91" s="1653">
        <v>1</v>
      </c>
      <c r="P91" s="386"/>
      <c r="Q91" s="386"/>
      <c r="R91" s="369">
        <f>+U67</f>
        <v>2.2100601688376735E-2</v>
      </c>
      <c r="S91" s="363"/>
      <c r="W91" s="333"/>
      <c r="X91" s="333"/>
      <c r="Y91" s="333"/>
      <c r="Z91" s="460"/>
    </row>
    <row r="92" spans="1:26">
      <c r="A92" s="356"/>
      <c r="C92" s="356"/>
      <c r="D92" s="330" t="str">
        <f t="shared" si="12"/>
        <v>CTINDEP</v>
      </c>
      <c r="E92" s="402" t="s">
        <v>217</v>
      </c>
      <c r="F92" s="419">
        <f t="shared" si="9"/>
        <v>82</v>
      </c>
      <c r="G92" s="382" t="s">
        <v>781</v>
      </c>
      <c r="H92" s="376" t="s">
        <v>785</v>
      </c>
      <c r="I92" s="416"/>
      <c r="J92" s="1628">
        <v>5.7409999999999997</v>
      </c>
      <c r="K92" s="1625">
        <v>5.6654404549785173</v>
      </c>
      <c r="L92" s="427">
        <f t="shared" si="13"/>
        <v>2.2100601688376735E-2</v>
      </c>
      <c r="M92" s="368" t="s">
        <v>783</v>
      </c>
      <c r="N92" s="1361"/>
      <c r="O92" s="1653">
        <v>1</v>
      </c>
      <c r="P92" s="386"/>
      <c r="Q92" s="386"/>
      <c r="R92" s="369">
        <f>+U67</f>
        <v>2.2100601688376735E-2</v>
      </c>
      <c r="S92" s="363"/>
      <c r="W92" s="333"/>
      <c r="X92" s="333"/>
      <c r="Y92" s="333"/>
      <c r="Z92" s="460"/>
    </row>
    <row r="93" spans="1:26">
      <c r="A93" s="356"/>
      <c r="C93" s="356"/>
      <c r="D93" s="330" t="str">
        <f t="shared" si="12"/>
        <v>CTINDEP</v>
      </c>
      <c r="E93" s="402" t="s">
        <v>217</v>
      </c>
      <c r="F93" s="419">
        <f t="shared" si="9"/>
        <v>83</v>
      </c>
      <c r="G93" s="382" t="s">
        <v>781</v>
      </c>
      <c r="H93" s="376" t="s">
        <v>786</v>
      </c>
      <c r="I93" s="416"/>
      <c r="J93" s="1628">
        <v>5.734</v>
      </c>
      <c r="K93" s="1625">
        <v>5.6345207637549191</v>
      </c>
      <c r="L93" s="427">
        <f t="shared" si="13"/>
        <v>2.2100601688376735E-2</v>
      </c>
      <c r="M93" s="368" t="s">
        <v>783</v>
      </c>
      <c r="N93" s="1361"/>
      <c r="O93" s="1353">
        <v>1</v>
      </c>
      <c r="P93" s="386"/>
      <c r="Q93" s="386"/>
      <c r="R93" s="369">
        <f>+U67</f>
        <v>2.2100601688376735E-2</v>
      </c>
      <c r="S93" s="333"/>
      <c r="W93" s="333"/>
      <c r="X93" s="333"/>
      <c r="Y93" s="333"/>
      <c r="Z93" s="460"/>
    </row>
    <row r="94" spans="1:26">
      <c r="A94" s="356"/>
      <c r="C94" s="356"/>
      <c r="D94" s="330" t="str">
        <f t="shared" ref="D94:D118" si="14">+M92&amp;I92</f>
        <v>CTINDEP</v>
      </c>
      <c r="E94" s="396" t="s">
        <v>314</v>
      </c>
      <c r="F94" s="371">
        <f t="shared" si="9"/>
        <v>84</v>
      </c>
      <c r="G94" s="359" t="s">
        <v>787</v>
      </c>
      <c r="H94" s="429" t="s">
        <v>788</v>
      </c>
      <c r="I94" s="339"/>
      <c r="J94" s="1624">
        <v>0</v>
      </c>
      <c r="K94" s="1635">
        <v>0</v>
      </c>
      <c r="L94" s="424">
        <f t="shared" si="13"/>
        <v>0.55174709236427522</v>
      </c>
      <c r="M94" s="385" t="s">
        <v>789</v>
      </c>
      <c r="N94" s="1360"/>
      <c r="O94" s="2198">
        <v>0</v>
      </c>
      <c r="P94" s="395"/>
      <c r="Q94" s="395"/>
      <c r="R94" s="362">
        <f>+U33</f>
        <v>0.55174709236427522</v>
      </c>
      <c r="S94" s="333"/>
      <c r="W94" s="333"/>
      <c r="X94" s="333"/>
      <c r="Y94" s="333"/>
      <c r="Z94" s="460"/>
    </row>
    <row r="95" spans="1:26">
      <c r="A95" s="356"/>
      <c r="C95" s="356"/>
      <c r="D95" s="330" t="str">
        <f t="shared" si="14"/>
        <v>CTINDEP</v>
      </c>
      <c r="E95" s="402" t="s">
        <v>314</v>
      </c>
      <c r="F95" s="374">
        <f t="shared" si="9"/>
        <v>85</v>
      </c>
      <c r="G95" s="333" t="s">
        <v>787</v>
      </c>
      <c r="H95" s="415" t="s">
        <v>746</v>
      </c>
      <c r="I95" s="375"/>
      <c r="J95" s="1628">
        <v>67.639700000000005</v>
      </c>
      <c r="K95" s="2190">
        <v>67.036453397552819</v>
      </c>
      <c r="L95" s="427">
        <f t="shared" si="13"/>
        <v>0.51975622242064912</v>
      </c>
      <c r="M95" s="368" t="s">
        <v>790</v>
      </c>
      <c r="N95" s="1361"/>
      <c r="O95" s="1353">
        <v>1</v>
      </c>
      <c r="P95" s="395"/>
      <c r="Q95" s="395"/>
      <c r="R95" s="369">
        <f>+U35</f>
        <v>0.51975622242064912</v>
      </c>
      <c r="S95" s="333"/>
      <c r="W95" s="333"/>
      <c r="X95" s="333"/>
      <c r="Y95" s="333"/>
      <c r="Z95" s="460"/>
    </row>
    <row r="96" spans="1:26">
      <c r="A96" s="356"/>
      <c r="C96" s="356"/>
      <c r="D96" s="330" t="str">
        <f t="shared" si="14"/>
        <v>ILOTV2</v>
      </c>
      <c r="E96" s="402" t="s">
        <v>314</v>
      </c>
      <c r="F96" s="374">
        <f t="shared" si="9"/>
        <v>86</v>
      </c>
      <c r="G96" s="333" t="s">
        <v>787</v>
      </c>
      <c r="H96" s="415" t="s">
        <v>791</v>
      </c>
      <c r="I96" s="375"/>
      <c r="J96" s="1628">
        <v>61.430700000000002</v>
      </c>
      <c r="K96" s="2190">
        <v>61.221775860693121</v>
      </c>
      <c r="L96" s="427">
        <f t="shared" si="13"/>
        <v>0.54833780894880868</v>
      </c>
      <c r="M96" s="368" t="s">
        <v>792</v>
      </c>
      <c r="N96" s="1361"/>
      <c r="O96" s="1353">
        <v>1</v>
      </c>
      <c r="P96" s="395"/>
      <c r="Q96" s="395"/>
      <c r="R96" s="369">
        <f>+U36</f>
        <v>0.54833780894880868</v>
      </c>
      <c r="W96" s="333"/>
      <c r="X96" s="333"/>
      <c r="Y96" s="333"/>
      <c r="Z96" s="460"/>
    </row>
    <row r="97" spans="1:26">
      <c r="A97" s="356"/>
      <c r="C97" s="356"/>
      <c r="D97" s="330" t="str">
        <f t="shared" si="14"/>
        <v>ILOTV3</v>
      </c>
      <c r="E97" s="402" t="s">
        <v>314</v>
      </c>
      <c r="F97" s="374">
        <f t="shared" si="9"/>
        <v>87</v>
      </c>
      <c r="G97" s="333" t="s">
        <v>787</v>
      </c>
      <c r="H97" s="415" t="s">
        <v>567</v>
      </c>
      <c r="I97" s="375"/>
      <c r="J97" s="1628">
        <v>34.928899999999999</v>
      </c>
      <c r="K97" s="1625">
        <v>34.928899999999999</v>
      </c>
      <c r="L97" s="427">
        <f t="shared" si="13"/>
        <v>0.95607441954707317</v>
      </c>
      <c r="M97" s="368" t="s">
        <v>793</v>
      </c>
      <c r="N97" s="1361"/>
      <c r="O97" s="1353">
        <v>1</v>
      </c>
      <c r="P97" s="395"/>
      <c r="Q97" s="395"/>
      <c r="R97" s="369">
        <f>+U51</f>
        <v>0.95607441954707317</v>
      </c>
      <c r="W97" s="333"/>
      <c r="X97" s="333"/>
      <c r="Y97" s="333"/>
      <c r="Z97" s="460"/>
    </row>
    <row r="98" spans="1:26">
      <c r="A98" s="356"/>
      <c r="C98" s="356"/>
      <c r="D98" s="330" t="str">
        <f t="shared" si="14"/>
        <v>ILOTV4</v>
      </c>
      <c r="E98" s="402" t="s">
        <v>314</v>
      </c>
      <c r="F98" s="374">
        <f t="shared" si="9"/>
        <v>88</v>
      </c>
      <c r="G98" s="333" t="s">
        <v>787</v>
      </c>
      <c r="H98" s="415" t="s">
        <v>571</v>
      </c>
      <c r="I98" s="375"/>
      <c r="J98" s="1628">
        <v>30.724799999999998</v>
      </c>
      <c r="K98" s="1625">
        <v>29.944420902872778</v>
      </c>
      <c r="L98" s="427">
        <f t="shared" si="13"/>
        <v>0.8923717559646771</v>
      </c>
      <c r="M98" s="368" t="s">
        <v>794</v>
      </c>
      <c r="N98" s="1361"/>
      <c r="O98" s="1353">
        <v>1</v>
      </c>
      <c r="P98" s="378"/>
      <c r="Q98" s="378"/>
      <c r="R98" s="369">
        <f>+U48</f>
        <v>0.8923717559646771</v>
      </c>
      <c r="W98" s="333"/>
      <c r="X98" s="333"/>
      <c r="Y98" s="333"/>
      <c r="Z98" s="460"/>
    </row>
    <row r="99" spans="1:26">
      <c r="A99" s="356"/>
      <c r="C99" s="356"/>
      <c r="D99" s="330" t="str">
        <f t="shared" si="14"/>
        <v>ILOTG1</v>
      </c>
      <c r="E99" s="402" t="s">
        <v>314</v>
      </c>
      <c r="F99" s="374">
        <f t="shared" si="9"/>
        <v>89</v>
      </c>
      <c r="G99" s="333" t="s">
        <v>787</v>
      </c>
      <c r="H99" s="415" t="s">
        <v>795</v>
      </c>
      <c r="I99" s="375"/>
      <c r="J99" s="1628">
        <v>3.2797000000000001</v>
      </c>
      <c r="K99" s="1625">
        <v>3.272757567259462</v>
      </c>
      <c r="L99" s="427">
        <f t="shared" si="13"/>
        <v>0.72220206911208995</v>
      </c>
      <c r="M99" s="368" t="s">
        <v>796</v>
      </c>
      <c r="N99" s="1360"/>
      <c r="O99" s="1353">
        <v>1</v>
      </c>
      <c r="P99" s="333"/>
      <c r="Q99" s="333"/>
      <c r="R99" s="369">
        <f>+U44</f>
        <v>0.72220206911208995</v>
      </c>
      <c r="W99" s="333"/>
      <c r="X99" s="333"/>
      <c r="Y99" s="333"/>
      <c r="Z99" s="460"/>
    </row>
    <row r="100" spans="1:26">
      <c r="A100" s="356"/>
      <c r="C100" s="356"/>
      <c r="D100" s="330" t="str">
        <f t="shared" si="14"/>
        <v>ILOTG2</v>
      </c>
      <c r="E100" s="364" t="s">
        <v>314</v>
      </c>
      <c r="F100" s="374">
        <f t="shared" ref="F100:F123" si="15">+F99+1</f>
        <v>90</v>
      </c>
      <c r="G100" s="333" t="s">
        <v>787</v>
      </c>
      <c r="H100" s="415" t="s">
        <v>797</v>
      </c>
      <c r="I100" s="375"/>
      <c r="J100" s="1628">
        <v>140.63900000000001</v>
      </c>
      <c r="K100" s="1625">
        <v>140.52157853960529</v>
      </c>
      <c r="L100" s="430">
        <f t="shared" si="13"/>
        <v>0.12760926983236473</v>
      </c>
      <c r="M100" s="368" t="s">
        <v>798</v>
      </c>
      <c r="N100" s="1357"/>
      <c r="O100" s="1353">
        <v>1</v>
      </c>
      <c r="P100" s="333"/>
      <c r="Q100" s="333"/>
      <c r="R100" s="369">
        <f>+U34</f>
        <v>0.12760926983236473</v>
      </c>
      <c r="W100" s="333"/>
      <c r="Z100" s="460"/>
    </row>
    <row r="101" spans="1:26">
      <c r="A101" s="356"/>
      <c r="C101" s="356"/>
      <c r="D101" s="330" t="str">
        <f t="shared" si="14"/>
        <v>CATKAT</v>
      </c>
      <c r="E101" s="364" t="s">
        <v>314</v>
      </c>
      <c r="F101" s="374">
        <f t="shared" si="15"/>
        <v>91</v>
      </c>
      <c r="G101" s="333" t="s">
        <v>799</v>
      </c>
      <c r="H101" s="415" t="s">
        <v>575</v>
      </c>
      <c r="I101" s="375"/>
      <c r="J101" s="1628">
        <v>136.76</v>
      </c>
      <c r="K101" s="1625">
        <v>136.76</v>
      </c>
      <c r="L101" s="430">
        <f>+U4</f>
        <v>9.8711859999999992E-4</v>
      </c>
      <c r="M101" s="368" t="s">
        <v>800</v>
      </c>
      <c r="N101" s="1353"/>
      <c r="O101" s="1353">
        <v>1</v>
      </c>
      <c r="P101" s="333"/>
      <c r="Q101" s="333"/>
      <c r="R101" s="369">
        <v>0</v>
      </c>
      <c r="W101" s="333"/>
      <c r="Z101" s="460"/>
    </row>
    <row r="102" spans="1:26">
      <c r="A102" s="356"/>
      <c r="C102" s="356"/>
      <c r="D102" s="330" t="str">
        <f t="shared" si="14"/>
        <v>TVCARB</v>
      </c>
      <c r="E102" s="364" t="s">
        <v>314</v>
      </c>
      <c r="F102" s="374">
        <f t="shared" si="15"/>
        <v>92</v>
      </c>
      <c r="G102" s="333" t="s">
        <v>801</v>
      </c>
      <c r="H102" s="431" t="s">
        <v>686</v>
      </c>
      <c r="I102" s="375"/>
      <c r="J102" s="1628">
        <v>171.46379999999999</v>
      </c>
      <c r="K102" s="1625">
        <v>171.22923939808479</v>
      </c>
      <c r="L102" s="430">
        <f>+R102</f>
        <v>1.1814800399999999E-2</v>
      </c>
      <c r="M102" s="368" t="s">
        <v>802</v>
      </c>
      <c r="N102" s="1353"/>
      <c r="O102" s="1353">
        <v>1</v>
      </c>
      <c r="P102" s="333"/>
      <c r="Q102" s="333"/>
      <c r="R102" s="367">
        <f>+U55</f>
        <v>1.1814800399999999E-2</v>
      </c>
      <c r="W102" s="333"/>
      <c r="Z102" s="460"/>
    </row>
    <row r="103" spans="1:26">
      <c r="A103" s="356"/>
      <c r="C103" s="356"/>
      <c r="D103" s="330" t="str">
        <f t="shared" si="14"/>
        <v>YUNC13.8</v>
      </c>
      <c r="E103" s="364" t="s">
        <v>314</v>
      </c>
      <c r="F103" s="374">
        <f t="shared" si="15"/>
        <v>93</v>
      </c>
      <c r="G103" s="333" t="s">
        <v>801</v>
      </c>
      <c r="H103" s="431" t="s">
        <v>742</v>
      </c>
      <c r="I103" s="375"/>
      <c r="J103" s="1628">
        <v>170.27699999999999</v>
      </c>
      <c r="K103" s="1625">
        <v>169.44360291837665</v>
      </c>
      <c r="L103" s="430">
        <f>+R103</f>
        <v>1.2017257199999999E-2</v>
      </c>
      <c r="M103" s="368" t="s">
        <v>803</v>
      </c>
      <c r="N103" s="1353"/>
      <c r="O103" s="1653">
        <v>1</v>
      </c>
      <c r="P103" s="333"/>
      <c r="Q103" s="333"/>
      <c r="R103" s="380">
        <f>+U58</f>
        <v>1.2017257199999999E-2</v>
      </c>
      <c r="W103" s="333"/>
      <c r="Z103" s="460"/>
    </row>
    <row r="104" spans="1:26">
      <c r="A104" s="356"/>
      <c r="C104" s="356"/>
      <c r="D104" s="330" t="str">
        <f t="shared" si="14"/>
        <v>CHIL_TG1</v>
      </c>
      <c r="E104" s="352" t="s">
        <v>314</v>
      </c>
      <c r="F104" s="379">
        <f t="shared" si="15"/>
        <v>94</v>
      </c>
      <c r="G104" s="351" t="s">
        <v>801</v>
      </c>
      <c r="H104" s="432" t="s">
        <v>804</v>
      </c>
      <c r="I104" s="353"/>
      <c r="J104" s="1626">
        <v>194.19460000000001</v>
      </c>
      <c r="K104" s="1627">
        <v>189.69394311673508</v>
      </c>
      <c r="L104" s="433">
        <f>+R104</f>
        <v>9.1410851999999994E-3</v>
      </c>
      <c r="M104" s="352" t="s">
        <v>805</v>
      </c>
      <c r="N104" s="1353"/>
      <c r="O104" s="1653">
        <v>1</v>
      </c>
      <c r="P104" s="333"/>
      <c r="Q104" s="333"/>
      <c r="R104" s="380">
        <f>+U62</f>
        <v>9.1410851999999994E-3</v>
      </c>
      <c r="W104" s="333"/>
      <c r="Z104" s="460"/>
    </row>
    <row r="105" spans="1:26">
      <c r="D105" s="330" t="str">
        <f t="shared" si="14"/>
        <v>CHIL_TG2</v>
      </c>
      <c r="E105" s="349" t="s">
        <v>806</v>
      </c>
      <c r="F105" s="379">
        <f t="shared" si="15"/>
        <v>95</v>
      </c>
      <c r="G105" s="349" t="s">
        <v>807</v>
      </c>
      <c r="H105" s="381" t="s">
        <v>575</v>
      </c>
      <c r="I105" s="353"/>
      <c r="J105" s="1626">
        <v>19.632000000000001</v>
      </c>
      <c r="K105" s="1627">
        <v>19.632000000000001</v>
      </c>
      <c r="L105" s="380">
        <f>+U4</f>
        <v>9.8711859999999992E-4</v>
      </c>
      <c r="M105" s="352" t="s">
        <v>808</v>
      </c>
      <c r="N105" s="1353"/>
      <c r="O105" s="1353">
        <v>1</v>
      </c>
      <c r="P105" s="333"/>
      <c r="Q105" s="333"/>
      <c r="R105" s="434">
        <v>0</v>
      </c>
      <c r="W105" s="333"/>
      <c r="Z105" s="460"/>
    </row>
    <row r="106" spans="1:26">
      <c r="D106" s="330" t="str">
        <f t="shared" si="14"/>
        <v>CHIL_TG3</v>
      </c>
      <c r="E106" s="357" t="s">
        <v>279</v>
      </c>
      <c r="F106" s="374">
        <f t="shared" si="15"/>
        <v>96</v>
      </c>
      <c r="G106" s="357" t="s">
        <v>420</v>
      </c>
      <c r="H106" s="359" t="s">
        <v>686</v>
      </c>
      <c r="I106" s="375"/>
      <c r="J106" s="1624">
        <v>189.86799999999999</v>
      </c>
      <c r="K106" s="1635">
        <v>188.61353145396646</v>
      </c>
      <c r="L106" s="360">
        <f>+R106</f>
        <v>1.19784262E-2</v>
      </c>
      <c r="M106" s="385" t="s">
        <v>809</v>
      </c>
      <c r="N106" s="1353"/>
      <c r="O106" s="1653">
        <v>1</v>
      </c>
      <c r="P106" s="333"/>
      <c r="Q106" s="333"/>
      <c r="R106" s="360">
        <f>+U57</f>
        <v>1.19784262E-2</v>
      </c>
      <c r="W106" s="333"/>
      <c r="Z106" s="460"/>
    </row>
    <row r="107" spans="1:26">
      <c r="D107" s="330" t="str">
        <f t="shared" si="14"/>
        <v>HUANCH10</v>
      </c>
      <c r="E107" s="368" t="s">
        <v>279</v>
      </c>
      <c r="F107" s="374">
        <f t="shared" si="15"/>
        <v>97</v>
      </c>
      <c r="G107" s="364" t="s">
        <v>420</v>
      </c>
      <c r="H107" s="376" t="s">
        <v>742</v>
      </c>
      <c r="I107" s="375"/>
      <c r="J107" s="1628">
        <v>193.51589999999999</v>
      </c>
      <c r="K107" s="1625">
        <v>192.98644473324214</v>
      </c>
      <c r="L107" s="367">
        <f>+R107</f>
        <v>1.07955536E-2</v>
      </c>
      <c r="M107" s="368" t="s">
        <v>810</v>
      </c>
      <c r="N107" s="1353"/>
      <c r="O107" s="1353">
        <v>1</v>
      </c>
      <c r="P107" s="333"/>
      <c r="Q107" s="333"/>
      <c r="R107" s="380">
        <f>+U60</f>
        <v>1.07955536E-2</v>
      </c>
      <c r="W107" s="333"/>
      <c r="Z107" s="460"/>
    </row>
    <row r="108" spans="1:26">
      <c r="D108" s="330" t="str">
        <f t="shared" si="14"/>
        <v>KALL_TG1</v>
      </c>
      <c r="E108" s="349" t="s">
        <v>279</v>
      </c>
      <c r="F108" s="379">
        <f t="shared" si="15"/>
        <v>98</v>
      </c>
      <c r="G108" s="349" t="s">
        <v>420</v>
      </c>
      <c r="H108" s="351" t="s">
        <v>804</v>
      </c>
      <c r="I108" s="353"/>
      <c r="J108" s="1626">
        <v>197.84399999999999</v>
      </c>
      <c r="K108" s="1627">
        <v>195.70136662106702</v>
      </c>
      <c r="L108" s="380">
        <f>+R108</f>
        <v>1.0464820600000001E-2</v>
      </c>
      <c r="M108" s="368" t="s">
        <v>811</v>
      </c>
      <c r="N108" s="1353"/>
      <c r="O108" s="1353">
        <v>1</v>
      </c>
      <c r="P108" s="333"/>
      <c r="Q108" s="333"/>
      <c r="R108" s="380">
        <f>+U64</f>
        <v>1.0464820600000001E-2</v>
      </c>
      <c r="W108" s="333"/>
    </row>
    <row r="109" spans="1:26">
      <c r="D109" s="330" t="str">
        <f t="shared" si="14"/>
        <v>KALL_TG2</v>
      </c>
      <c r="E109" s="357" t="s">
        <v>371</v>
      </c>
      <c r="F109" s="371">
        <f t="shared" si="15"/>
        <v>99</v>
      </c>
      <c r="G109" s="364" t="s">
        <v>812</v>
      </c>
      <c r="H109" s="333" t="s">
        <v>575</v>
      </c>
      <c r="I109" s="339"/>
      <c r="J109" s="1628">
        <v>6.9588000000000001</v>
      </c>
      <c r="K109" s="1625">
        <v>2.2360000000000002</v>
      </c>
      <c r="L109" s="360">
        <v>0</v>
      </c>
      <c r="M109" s="385" t="s">
        <v>813</v>
      </c>
      <c r="N109" s="1353"/>
      <c r="O109" s="1353">
        <v>1</v>
      </c>
      <c r="P109" s="333" t="s">
        <v>654</v>
      </c>
      <c r="Q109" s="333"/>
      <c r="R109" s="385">
        <v>0</v>
      </c>
      <c r="W109" s="333"/>
    </row>
    <row r="110" spans="1:26">
      <c r="D110" s="330" t="str">
        <f t="shared" si="14"/>
        <v>KALL_TG3</v>
      </c>
      <c r="E110" s="349" t="s">
        <v>371</v>
      </c>
      <c r="F110" s="379">
        <f t="shared" si="15"/>
        <v>100</v>
      </c>
      <c r="G110" s="349" t="s">
        <v>814</v>
      </c>
      <c r="H110" s="351" t="s">
        <v>575</v>
      </c>
      <c r="I110" s="353"/>
      <c r="J110" s="1626">
        <v>7.4245999999999999</v>
      </c>
      <c r="K110" s="1627">
        <v>2.5950000000000002</v>
      </c>
      <c r="L110" s="380">
        <v>0</v>
      </c>
      <c r="M110" s="352" t="s">
        <v>813</v>
      </c>
      <c r="N110" s="1353"/>
      <c r="O110" s="1353">
        <v>1</v>
      </c>
      <c r="P110" s="333" t="s">
        <v>654</v>
      </c>
      <c r="Q110" s="333"/>
      <c r="R110" s="352">
        <v>0</v>
      </c>
      <c r="W110" s="333"/>
    </row>
    <row r="111" spans="1:26">
      <c r="D111" s="330" t="str">
        <f t="shared" si="14"/>
        <v>STCRUZ2.3</v>
      </c>
      <c r="E111" s="357" t="s">
        <v>815</v>
      </c>
      <c r="F111" s="379">
        <f t="shared" si="15"/>
        <v>101</v>
      </c>
      <c r="G111" s="349" t="s">
        <v>816</v>
      </c>
      <c r="H111" s="351" t="s">
        <v>686</v>
      </c>
      <c r="I111" s="353"/>
      <c r="J111" s="1626">
        <v>30.31</v>
      </c>
      <c r="K111" s="1627">
        <v>27.827370125515351</v>
      </c>
      <c r="L111" s="435">
        <v>0</v>
      </c>
      <c r="M111" s="436" t="s">
        <v>817</v>
      </c>
      <c r="N111" s="1353"/>
      <c r="O111" s="1353">
        <v>1</v>
      </c>
      <c r="P111" s="437"/>
      <c r="Q111" s="437"/>
      <c r="R111" s="436">
        <v>0</v>
      </c>
      <c r="W111" s="333"/>
    </row>
    <row r="112" spans="1:26">
      <c r="D112" s="330" t="str">
        <f t="shared" si="14"/>
        <v>STCRUZ2.3</v>
      </c>
      <c r="E112" s="438" t="s">
        <v>372</v>
      </c>
      <c r="F112" s="439">
        <f t="shared" si="15"/>
        <v>102</v>
      </c>
      <c r="G112" s="349" t="s">
        <v>818</v>
      </c>
      <c r="H112" s="351" t="s">
        <v>575</v>
      </c>
      <c r="I112" s="353"/>
      <c r="J112" s="1626">
        <v>9.9969999999999999</v>
      </c>
      <c r="K112" s="1627">
        <v>4.3099999999999996</v>
      </c>
      <c r="L112" s="435">
        <v>0</v>
      </c>
      <c r="M112" s="436" t="s">
        <v>819</v>
      </c>
      <c r="N112" s="1353"/>
      <c r="O112" s="1353">
        <v>1</v>
      </c>
      <c r="P112" s="437" t="s">
        <v>654</v>
      </c>
      <c r="Q112" s="437"/>
      <c r="R112" s="436">
        <v>0</v>
      </c>
      <c r="W112" s="333"/>
    </row>
    <row r="113" spans="1:23">
      <c r="D113" s="330" t="str">
        <f t="shared" si="14"/>
        <v>CHAVA60</v>
      </c>
      <c r="E113" s="436" t="s">
        <v>350</v>
      </c>
      <c r="F113" s="439">
        <f t="shared" si="15"/>
        <v>103</v>
      </c>
      <c r="G113" s="349" t="s">
        <v>820</v>
      </c>
      <c r="H113" s="351" t="s">
        <v>575</v>
      </c>
      <c r="I113" s="353"/>
      <c r="J113" s="1626">
        <v>217.38341</v>
      </c>
      <c r="K113" s="1627">
        <v>217.38300000000001</v>
      </c>
      <c r="L113" s="435">
        <f>+U4</f>
        <v>9.8711859999999992E-4</v>
      </c>
      <c r="M113" s="436" t="s">
        <v>821</v>
      </c>
      <c r="N113" s="1353"/>
      <c r="O113" s="1353">
        <v>1</v>
      </c>
      <c r="P113" s="437"/>
      <c r="Q113" s="437"/>
      <c r="R113" s="436">
        <v>0</v>
      </c>
      <c r="W113" s="333"/>
    </row>
    <row r="114" spans="1:23">
      <c r="A114" s="431"/>
      <c r="C114" s="431"/>
      <c r="D114" s="330" t="str">
        <f t="shared" si="14"/>
        <v>LAJOYA10</v>
      </c>
      <c r="E114" s="436" t="s">
        <v>373</v>
      </c>
      <c r="F114" s="439">
        <f t="shared" si="15"/>
        <v>104</v>
      </c>
      <c r="G114" s="349" t="s">
        <v>451</v>
      </c>
      <c r="H114" s="351" t="s">
        <v>822</v>
      </c>
      <c r="I114" s="353"/>
      <c r="J114" s="1626">
        <v>20</v>
      </c>
      <c r="K114" s="1627">
        <v>10.805851372915287</v>
      </c>
      <c r="L114" s="435">
        <v>0</v>
      </c>
      <c r="M114" s="436" t="s">
        <v>823</v>
      </c>
      <c r="N114" s="1353"/>
      <c r="O114" s="1353">
        <v>1</v>
      </c>
      <c r="P114" s="437" t="s">
        <v>654</v>
      </c>
      <c r="Q114" s="437"/>
      <c r="R114" s="436">
        <v>0</v>
      </c>
      <c r="W114" s="333"/>
    </row>
    <row r="115" spans="1:23">
      <c r="C115" s="440"/>
      <c r="D115" s="330" t="str">
        <f t="shared" si="14"/>
        <v>PLAT13</v>
      </c>
      <c r="E115" s="436" t="s">
        <v>374</v>
      </c>
      <c r="F115" s="439">
        <f t="shared" si="15"/>
        <v>105</v>
      </c>
      <c r="G115" s="349" t="s">
        <v>824</v>
      </c>
      <c r="H115" s="351" t="s">
        <v>575</v>
      </c>
      <c r="I115" s="353"/>
      <c r="J115" s="1626">
        <v>3.48</v>
      </c>
      <c r="K115" s="1627">
        <v>1.615</v>
      </c>
      <c r="L115" s="441">
        <v>0</v>
      </c>
      <c r="M115" s="436" t="s">
        <v>825</v>
      </c>
      <c r="N115" s="1353"/>
      <c r="O115" s="1353">
        <v>1</v>
      </c>
      <c r="P115" s="437" t="s">
        <v>654</v>
      </c>
      <c r="Q115" s="437"/>
      <c r="R115" s="442">
        <v>0</v>
      </c>
      <c r="W115" s="333"/>
    </row>
    <row r="116" spans="1:23">
      <c r="C116" s="440"/>
      <c r="D116" s="330" t="str">
        <f t="shared" si="14"/>
        <v>P_EXIS</v>
      </c>
      <c r="E116" s="436" t="s">
        <v>375</v>
      </c>
      <c r="F116" s="439">
        <f t="shared" si="15"/>
        <v>106</v>
      </c>
      <c r="G116" s="349" t="s">
        <v>826</v>
      </c>
      <c r="H116" s="351" t="s">
        <v>575</v>
      </c>
      <c r="I116" s="353"/>
      <c r="J116" s="1626">
        <v>10.003259999999999</v>
      </c>
      <c r="K116" s="1627">
        <v>5.3390000000000004</v>
      </c>
      <c r="L116" s="441">
        <v>0</v>
      </c>
      <c r="M116" s="436" t="s">
        <v>827</v>
      </c>
      <c r="N116" s="1353"/>
      <c r="O116" s="1353">
        <v>1</v>
      </c>
      <c r="P116" s="437" t="s">
        <v>654</v>
      </c>
      <c r="Q116" s="437"/>
      <c r="R116" s="442">
        <v>0</v>
      </c>
      <c r="W116" s="333"/>
    </row>
    <row r="117" spans="1:23">
      <c r="C117" s="344"/>
      <c r="D117" s="330" t="str">
        <f t="shared" si="14"/>
        <v>PARAM138</v>
      </c>
      <c r="E117" s="436" t="s">
        <v>828</v>
      </c>
      <c r="F117" s="439">
        <f t="shared" si="15"/>
        <v>107</v>
      </c>
      <c r="G117" s="349" t="s">
        <v>829</v>
      </c>
      <c r="H117" s="351" t="s">
        <v>575</v>
      </c>
      <c r="I117" s="353"/>
      <c r="J117" s="1626">
        <v>1.79</v>
      </c>
      <c r="K117" s="1627">
        <v>0.35799999999999998</v>
      </c>
      <c r="L117" s="441">
        <v>0</v>
      </c>
      <c r="M117" s="436" t="s">
        <v>825</v>
      </c>
      <c r="N117" s="1353"/>
      <c r="O117" s="1353">
        <v>1</v>
      </c>
      <c r="P117" s="330" t="s">
        <v>654</v>
      </c>
      <c r="R117" s="436">
        <v>0</v>
      </c>
      <c r="W117" s="333"/>
    </row>
    <row r="118" spans="1:23">
      <c r="C118" s="344"/>
      <c r="D118" s="330" t="str">
        <f t="shared" si="14"/>
        <v>POECH10</v>
      </c>
      <c r="E118" s="436" t="s">
        <v>371</v>
      </c>
      <c r="F118" s="439">
        <f t="shared" si="15"/>
        <v>108</v>
      </c>
      <c r="G118" s="349" t="s">
        <v>830</v>
      </c>
      <c r="H118" s="351" t="s">
        <v>575</v>
      </c>
      <c r="I118" s="353"/>
      <c r="J118" s="1626">
        <v>10</v>
      </c>
      <c r="K118" s="1627">
        <v>2.5920000000000001</v>
      </c>
      <c r="L118" s="441">
        <v>0</v>
      </c>
      <c r="M118" s="436" t="s">
        <v>831</v>
      </c>
      <c r="N118" s="1353"/>
      <c r="O118" s="1353">
        <v>1</v>
      </c>
      <c r="P118" s="330" t="s">
        <v>654</v>
      </c>
      <c r="R118" s="436">
        <v>0</v>
      </c>
      <c r="W118" s="333"/>
    </row>
    <row r="119" spans="1:23">
      <c r="C119" s="344"/>
      <c r="D119" s="330" t="str">
        <f>+M125&amp;I125</f>
        <v/>
      </c>
      <c r="E119" s="436" t="s">
        <v>371</v>
      </c>
      <c r="F119" s="439">
        <f t="shared" si="15"/>
        <v>109</v>
      </c>
      <c r="G119" s="364" t="s">
        <v>1620</v>
      </c>
      <c r="H119" s="333" t="s">
        <v>575</v>
      </c>
      <c r="I119" s="353"/>
      <c r="J119" s="1626">
        <v>10</v>
      </c>
      <c r="K119" s="1627">
        <v>2.6190000000000002</v>
      </c>
      <c r="L119" s="441">
        <v>0</v>
      </c>
      <c r="M119" s="436" t="s">
        <v>831</v>
      </c>
      <c r="N119" s="1353"/>
      <c r="O119" s="1353">
        <v>1</v>
      </c>
      <c r="P119" s="330" t="s">
        <v>654</v>
      </c>
      <c r="R119" s="333">
        <v>0</v>
      </c>
      <c r="W119" s="333"/>
    </row>
    <row r="120" spans="1:23">
      <c r="C120" s="344"/>
      <c r="E120" s="459" t="s">
        <v>359</v>
      </c>
      <c r="F120" s="1645">
        <f>+F119+1</f>
        <v>110</v>
      </c>
      <c r="G120" s="1646" t="s">
        <v>832</v>
      </c>
      <c r="H120" s="1647" t="s">
        <v>575</v>
      </c>
      <c r="I120" s="885"/>
      <c r="J120" s="1626">
        <v>12.6</v>
      </c>
      <c r="K120" s="1627">
        <v>12.6</v>
      </c>
      <c r="L120" s="441">
        <f>+U4</f>
        <v>9.8711859999999992E-4</v>
      </c>
      <c r="M120" s="436" t="s">
        <v>833</v>
      </c>
      <c r="N120" s="1353"/>
      <c r="O120" s="1353">
        <v>1</v>
      </c>
      <c r="R120" s="333">
        <v>0</v>
      </c>
      <c r="W120" s="333"/>
    </row>
    <row r="121" spans="1:23">
      <c r="C121" s="440"/>
      <c r="E121" s="1636" t="s">
        <v>377</v>
      </c>
      <c r="F121" s="358">
        <f t="shared" si="15"/>
        <v>111</v>
      </c>
      <c r="G121" s="1642" t="s">
        <v>834</v>
      </c>
      <c r="H121" s="1643" t="s">
        <v>1666</v>
      </c>
      <c r="I121" s="1641"/>
      <c r="J121" s="1624">
        <v>1.6779999999999999</v>
      </c>
      <c r="K121" s="1635">
        <v>1.6362285377716979</v>
      </c>
      <c r="L121" s="1637">
        <f>+U6</f>
        <v>0</v>
      </c>
      <c r="M121" s="385" t="s">
        <v>835</v>
      </c>
      <c r="N121" s="1353"/>
      <c r="O121" s="1353">
        <v>1</v>
      </c>
      <c r="P121" s="330" t="s">
        <v>654</v>
      </c>
      <c r="R121" s="333">
        <v>0</v>
      </c>
      <c r="W121" s="333"/>
    </row>
    <row r="122" spans="1:23">
      <c r="C122" s="440"/>
      <c r="E122" s="1638" t="s">
        <v>377</v>
      </c>
      <c r="F122" s="365">
        <f t="shared" si="15"/>
        <v>112</v>
      </c>
      <c r="G122" s="1642" t="s">
        <v>834</v>
      </c>
      <c r="H122" s="1643" t="s">
        <v>1667</v>
      </c>
      <c r="I122" s="886"/>
      <c r="J122" s="1628">
        <v>1.6919999999999999</v>
      </c>
      <c r="K122" s="1625">
        <v>1.6436819425444598</v>
      </c>
      <c r="L122" s="1639">
        <f t="shared" ref="L122:L123" si="16">+U7</f>
        <v>0</v>
      </c>
      <c r="M122" s="368" t="s">
        <v>835</v>
      </c>
      <c r="N122" s="1353"/>
      <c r="O122" s="1353">
        <v>1</v>
      </c>
      <c r="P122" s="330" t="s">
        <v>654</v>
      </c>
      <c r="R122" s="333">
        <v>0</v>
      </c>
      <c r="W122" s="333"/>
    </row>
    <row r="123" spans="1:23">
      <c r="C123" s="440"/>
      <c r="E123" s="459" t="s">
        <v>377</v>
      </c>
      <c r="F123" s="389">
        <f t="shared" si="15"/>
        <v>113</v>
      </c>
      <c r="G123" s="458" t="s">
        <v>834</v>
      </c>
      <c r="H123" s="1644" t="s">
        <v>1668</v>
      </c>
      <c r="I123" s="885"/>
      <c r="J123" s="1626">
        <v>1.6759999999999999</v>
      </c>
      <c r="K123" s="1627">
        <v>1.626674038607691</v>
      </c>
      <c r="L123" s="1640">
        <f t="shared" si="16"/>
        <v>0</v>
      </c>
      <c r="M123" s="352" t="s">
        <v>835</v>
      </c>
      <c r="N123" s="1353"/>
      <c r="O123" s="1353">
        <v>1</v>
      </c>
      <c r="P123" s="330" t="s">
        <v>654</v>
      </c>
      <c r="R123" s="333">
        <v>0</v>
      </c>
      <c r="W123" s="333"/>
    </row>
    <row r="124" spans="1:23">
      <c r="C124" s="440"/>
      <c r="E124" s="1453" t="s">
        <v>1623</v>
      </c>
      <c r="F124" s="439">
        <f>+F123+1</f>
        <v>114</v>
      </c>
      <c r="G124" s="1454" t="s">
        <v>1621</v>
      </c>
      <c r="H124" s="1454" t="s">
        <v>575</v>
      </c>
      <c r="I124" s="353"/>
      <c r="J124" s="1626">
        <v>3.97</v>
      </c>
      <c r="K124" s="1627">
        <v>2.64</v>
      </c>
      <c r="L124" s="441">
        <v>0</v>
      </c>
      <c r="M124" s="436" t="s">
        <v>1688</v>
      </c>
      <c r="N124" s="1353"/>
      <c r="O124" s="1353">
        <v>1</v>
      </c>
      <c r="P124" s="330" t="s">
        <v>654</v>
      </c>
      <c r="R124" s="333">
        <v>0</v>
      </c>
      <c r="W124" s="333"/>
    </row>
    <row r="125" spans="1:23">
      <c r="C125" s="344"/>
      <c r="D125" s="330" t="str">
        <f>+M126&amp;I126</f>
        <v/>
      </c>
      <c r="E125" s="359"/>
      <c r="G125" s="349" t="s">
        <v>378</v>
      </c>
      <c r="H125" s="351"/>
      <c r="I125" s="352"/>
      <c r="J125" s="443">
        <f>+SUM(J11:J124)</f>
        <v>6517.3696700000046</v>
      </c>
      <c r="K125" s="443">
        <f>SUM(K11:K124)</f>
        <v>6372.3664927887876</v>
      </c>
      <c r="L125" s="435"/>
      <c r="M125" s="436"/>
      <c r="W125" s="333"/>
    </row>
    <row r="126" spans="1:23">
      <c r="C126" s="344"/>
      <c r="D126" s="446"/>
      <c r="J126" s="444"/>
      <c r="K126" s="444"/>
      <c r="L126" s="444"/>
      <c r="V126" s="440"/>
      <c r="W126" s="333"/>
    </row>
    <row r="127" spans="1:23">
      <c r="C127" s="344"/>
      <c r="D127" s="446"/>
      <c r="G127" s="333"/>
      <c r="J127" s="445"/>
      <c r="K127" s="445"/>
      <c r="W127" s="333"/>
    </row>
    <row r="128" spans="1:23">
      <c r="C128" s="344"/>
      <c r="D128" s="446"/>
      <c r="G128" s="333"/>
      <c r="J128" s="445"/>
      <c r="K128" s="445"/>
      <c r="W128" s="333"/>
    </row>
    <row r="129" spans="1:23">
      <c r="C129" s="344"/>
      <c r="D129" s="447"/>
      <c r="J129" s="437"/>
      <c r="K129" s="437"/>
      <c r="W129" s="333"/>
    </row>
    <row r="130" spans="1:23">
      <c r="C130" s="344"/>
      <c r="D130" s="446"/>
      <c r="J130" s="437"/>
      <c r="K130" s="437"/>
      <c r="L130" s="437"/>
      <c r="W130" s="333"/>
    </row>
    <row r="131" spans="1:23">
      <c r="C131" s="344"/>
      <c r="J131" s="437"/>
      <c r="K131" s="437"/>
      <c r="L131" s="437"/>
      <c r="M131" s="391"/>
      <c r="N131" s="1353"/>
      <c r="O131" s="1353"/>
      <c r="W131" s="333"/>
    </row>
    <row r="132" spans="1:23">
      <c r="C132" s="344"/>
      <c r="J132" s="437"/>
      <c r="K132" s="437"/>
      <c r="L132" s="437"/>
      <c r="M132" s="437"/>
      <c r="W132" s="333"/>
    </row>
    <row r="133" spans="1:23">
      <c r="A133" s="332"/>
      <c r="J133" s="448"/>
      <c r="M133" s="449"/>
    </row>
    <row r="134" spans="1:23">
      <c r="A134" s="332"/>
      <c r="E134" s="333"/>
    </row>
    <row r="135" spans="1:23">
      <c r="A135" s="332"/>
      <c r="E135" s="335"/>
      <c r="F135" s="450"/>
      <c r="G135" s="450"/>
    </row>
    <row r="136" spans="1:23">
      <c r="A136" s="332"/>
    </row>
    <row r="137" spans="1:23">
      <c r="A137" s="332"/>
    </row>
    <row r="138" spans="1:23">
      <c r="A138" s="332"/>
    </row>
    <row r="139" spans="1:23">
      <c r="A139" s="332"/>
    </row>
    <row r="140" spans="1:23">
      <c r="A140" s="332"/>
    </row>
    <row r="141" spans="1:23">
      <c r="A141" s="332"/>
    </row>
    <row r="142" spans="1:23">
      <c r="A142" s="332"/>
    </row>
    <row r="143" spans="1:23">
      <c r="A143" s="332"/>
      <c r="I143" s="437"/>
    </row>
    <row r="144" spans="1:23" ht="14.25" customHeight="1">
      <c r="A144" s="332"/>
    </row>
    <row r="145" spans="1:17">
      <c r="A145" s="332"/>
    </row>
    <row r="146" spans="1:17">
      <c r="A146" s="332"/>
      <c r="Q146" s="437"/>
    </row>
    <row r="147" spans="1:17">
      <c r="A147" s="332"/>
      <c r="Q147" s="437"/>
    </row>
    <row r="148" spans="1:17">
      <c r="A148" s="332"/>
      <c r="G148" s="437"/>
      <c r="H148" s="437"/>
      <c r="P148" s="437"/>
      <c r="Q148" s="437"/>
    </row>
    <row r="149" spans="1:17">
      <c r="A149" s="332"/>
      <c r="N149" s="1353"/>
      <c r="O149" s="1353"/>
      <c r="P149" s="437"/>
      <c r="Q149" s="437"/>
    </row>
    <row r="150" spans="1:17">
      <c r="A150" s="332"/>
      <c r="M150" s="330"/>
      <c r="N150" s="1353"/>
      <c r="O150" s="1353"/>
      <c r="P150" s="437"/>
      <c r="Q150" s="451"/>
    </row>
    <row r="151" spans="1:17">
      <c r="A151" s="332"/>
      <c r="P151" s="437"/>
    </row>
    <row r="152" spans="1:17">
      <c r="A152" s="332"/>
      <c r="L152" s="348"/>
      <c r="P152" s="451"/>
      <c r="Q152" s="453"/>
    </row>
    <row r="153" spans="1:17" ht="20.25">
      <c r="A153" s="332"/>
      <c r="F153" s="452"/>
      <c r="G153" s="333"/>
      <c r="H153" s="333"/>
      <c r="I153" s="333"/>
      <c r="J153" s="333"/>
      <c r="K153" s="333"/>
      <c r="L153" s="348"/>
      <c r="N153" s="1353"/>
      <c r="O153" s="1353"/>
    </row>
    <row r="154" spans="1:17">
      <c r="A154" s="332"/>
      <c r="F154" s="348"/>
      <c r="G154" s="333"/>
      <c r="H154" s="333"/>
      <c r="I154" s="333"/>
      <c r="J154" s="333"/>
      <c r="K154" s="333"/>
      <c r="L154" s="348"/>
      <c r="N154" s="1353"/>
      <c r="O154" s="1353"/>
      <c r="P154" s="453"/>
    </row>
    <row r="155" spans="1:17">
      <c r="A155" s="332"/>
      <c r="F155" s="454"/>
      <c r="G155" s="333"/>
      <c r="H155" s="333"/>
      <c r="I155" s="333"/>
      <c r="J155" s="333"/>
      <c r="K155" s="333"/>
      <c r="L155" s="391"/>
      <c r="N155" s="1353"/>
      <c r="O155" s="1353"/>
    </row>
    <row r="156" spans="1:17">
      <c r="A156" s="332"/>
      <c r="F156" s="348"/>
      <c r="G156" s="333"/>
      <c r="H156" s="333"/>
      <c r="I156" s="333"/>
      <c r="J156" s="333"/>
      <c r="K156" s="333"/>
      <c r="L156" s="391"/>
      <c r="N156" s="1353"/>
      <c r="O156" s="1353"/>
    </row>
    <row r="157" spans="1:17">
      <c r="A157" s="332"/>
      <c r="F157" s="382"/>
      <c r="G157" s="348"/>
      <c r="H157" s="348"/>
      <c r="I157" s="348"/>
      <c r="J157" s="333"/>
      <c r="K157" s="333"/>
      <c r="L157" s="391"/>
      <c r="N157" s="1353"/>
      <c r="O157" s="1353"/>
    </row>
    <row r="158" spans="1:17">
      <c r="A158" s="332"/>
      <c r="F158" s="348"/>
      <c r="G158" s="348"/>
      <c r="H158" s="348"/>
      <c r="I158" s="348"/>
      <c r="J158" s="348"/>
      <c r="K158" s="348"/>
      <c r="L158" s="391"/>
      <c r="N158" s="1353"/>
      <c r="O158" s="1353"/>
    </row>
    <row r="159" spans="1:17">
      <c r="A159" s="332"/>
      <c r="F159" s="348"/>
      <c r="G159" s="348"/>
      <c r="H159" s="348"/>
      <c r="I159" s="348"/>
      <c r="J159" s="333"/>
      <c r="K159" s="333"/>
      <c r="L159" s="391"/>
      <c r="N159" s="1353"/>
      <c r="O159" s="1353"/>
    </row>
    <row r="160" spans="1:17">
      <c r="A160" s="332"/>
      <c r="F160" s="382"/>
      <c r="G160" s="430"/>
      <c r="H160" s="391"/>
      <c r="I160" s="391"/>
      <c r="L160" s="391"/>
      <c r="N160" s="1353"/>
      <c r="O160" s="1353"/>
    </row>
    <row r="161" spans="1:15">
      <c r="A161" s="332"/>
      <c r="F161" s="382"/>
      <c r="G161" s="430"/>
      <c r="H161" s="391"/>
      <c r="I161" s="391"/>
      <c r="J161" s="363"/>
      <c r="K161" s="363"/>
      <c r="L161" s="333"/>
      <c r="N161" s="1353"/>
      <c r="O161" s="1353"/>
    </row>
    <row r="162" spans="1:15">
      <c r="A162" s="332"/>
      <c r="F162" s="382"/>
      <c r="G162" s="430"/>
      <c r="H162" s="391"/>
      <c r="I162" s="391"/>
      <c r="J162" s="363"/>
      <c r="K162" s="363"/>
      <c r="L162" s="333"/>
      <c r="M162" s="391"/>
      <c r="N162" s="1353"/>
      <c r="O162" s="1353"/>
    </row>
    <row r="163" spans="1:15">
      <c r="A163" s="332"/>
      <c r="F163" s="382"/>
      <c r="G163" s="430"/>
      <c r="H163" s="391"/>
      <c r="I163" s="391"/>
      <c r="J163" s="363"/>
      <c r="K163" s="363"/>
      <c r="L163" s="333"/>
      <c r="N163" s="1353"/>
      <c r="O163" s="1353"/>
    </row>
    <row r="164" spans="1:15">
      <c r="A164" s="332"/>
      <c r="F164" s="382"/>
      <c r="G164" s="430"/>
      <c r="H164" s="391"/>
      <c r="I164" s="391"/>
      <c r="J164" s="363"/>
      <c r="K164" s="363"/>
      <c r="L164" s="333"/>
      <c r="N164" s="1353"/>
      <c r="O164" s="1353"/>
    </row>
    <row r="165" spans="1:15">
      <c r="A165" s="332"/>
      <c r="F165" s="348"/>
      <c r="G165" s="333"/>
      <c r="H165" s="391"/>
      <c r="I165" s="391"/>
      <c r="J165" s="333"/>
      <c r="K165" s="333"/>
      <c r="L165" s="333"/>
      <c r="N165" s="1353"/>
      <c r="O165" s="1353"/>
    </row>
    <row r="166" spans="1:15">
      <c r="A166" s="332"/>
      <c r="F166" s="382"/>
      <c r="G166" s="333"/>
      <c r="H166" s="391"/>
      <c r="I166" s="391"/>
      <c r="J166" s="333"/>
      <c r="K166" s="455"/>
      <c r="L166" s="333"/>
      <c r="N166" s="1353"/>
      <c r="O166" s="1353"/>
    </row>
    <row r="167" spans="1:15">
      <c r="A167" s="332"/>
      <c r="F167" s="382"/>
      <c r="G167" s="333"/>
      <c r="H167" s="456"/>
      <c r="I167" s="456"/>
      <c r="J167" s="333"/>
      <c r="K167" s="333"/>
      <c r="L167" s="333"/>
      <c r="N167" s="1353"/>
      <c r="O167" s="1353"/>
    </row>
    <row r="168" spans="1:15">
      <c r="A168" s="332"/>
      <c r="F168" s="348"/>
      <c r="G168" s="333"/>
      <c r="H168" s="333"/>
      <c r="I168" s="333"/>
      <c r="J168" s="333"/>
      <c r="K168" s="333"/>
      <c r="L168" s="333"/>
      <c r="N168" s="1353"/>
      <c r="O168" s="1353"/>
    </row>
    <row r="169" spans="1:15">
      <c r="A169" s="332"/>
      <c r="F169" s="382"/>
      <c r="G169" s="348"/>
      <c r="H169" s="348"/>
      <c r="I169" s="348"/>
      <c r="J169" s="333"/>
      <c r="K169" s="333"/>
      <c r="L169" s="333"/>
      <c r="N169" s="1353"/>
      <c r="O169" s="1353"/>
    </row>
    <row r="170" spans="1:15">
      <c r="A170" s="332"/>
      <c r="F170" s="348"/>
      <c r="G170" s="348"/>
      <c r="H170" s="348"/>
      <c r="I170" s="348"/>
      <c r="J170" s="348"/>
      <c r="K170" s="348"/>
      <c r="L170" s="333"/>
      <c r="N170" s="1353"/>
      <c r="O170" s="1353"/>
    </row>
    <row r="171" spans="1:15">
      <c r="A171" s="332"/>
      <c r="F171" s="348"/>
      <c r="G171" s="333"/>
      <c r="H171" s="333"/>
      <c r="I171" s="333"/>
      <c r="J171" s="333"/>
      <c r="K171" s="333"/>
      <c r="L171" s="333"/>
      <c r="N171" s="1353"/>
      <c r="O171" s="1353"/>
    </row>
    <row r="172" spans="1:15">
      <c r="A172" s="332"/>
      <c r="F172" s="382"/>
      <c r="G172" s="457"/>
      <c r="H172" s="333"/>
      <c r="I172" s="333"/>
      <c r="J172" s="333"/>
      <c r="K172" s="333"/>
      <c r="L172" s="333"/>
      <c r="N172" s="1353"/>
      <c r="O172" s="1353"/>
    </row>
    <row r="173" spans="1:15">
      <c r="A173" s="332"/>
      <c r="F173" s="382"/>
      <c r="G173" s="391"/>
      <c r="H173" s="333"/>
      <c r="I173" s="333"/>
      <c r="J173" s="333"/>
      <c r="K173" s="333"/>
      <c r="L173" s="333"/>
      <c r="N173" s="1353"/>
      <c r="O173" s="1353"/>
    </row>
    <row r="174" spans="1:15">
      <c r="A174" s="332"/>
      <c r="F174" s="382"/>
      <c r="G174" s="391"/>
      <c r="H174" s="333"/>
      <c r="I174" s="333"/>
      <c r="J174" s="333"/>
      <c r="K174" s="333"/>
      <c r="L174" s="333"/>
      <c r="N174" s="1353"/>
      <c r="O174" s="1353"/>
    </row>
    <row r="175" spans="1:15">
      <c r="A175" s="332"/>
      <c r="F175" s="382"/>
      <c r="G175" s="391"/>
      <c r="H175" s="333"/>
      <c r="I175" s="333"/>
      <c r="J175" s="333"/>
      <c r="K175" s="333"/>
      <c r="L175" s="333"/>
      <c r="N175" s="1353"/>
      <c r="O175" s="1353"/>
    </row>
    <row r="176" spans="1:15">
      <c r="A176" s="332"/>
      <c r="F176" s="382"/>
      <c r="G176" s="391"/>
      <c r="H176" s="333"/>
      <c r="I176" s="333"/>
      <c r="J176" s="333"/>
      <c r="K176" s="333"/>
      <c r="L176" s="333"/>
      <c r="N176" s="1353"/>
      <c r="O176" s="1353"/>
    </row>
    <row r="177" spans="1:15">
      <c r="A177" s="332"/>
      <c r="F177" s="382"/>
      <c r="G177" s="391"/>
      <c r="H177" s="333"/>
      <c r="I177" s="333"/>
      <c r="J177" s="333"/>
      <c r="K177" s="333"/>
      <c r="L177" s="333"/>
      <c r="N177" s="1353"/>
      <c r="O177" s="1353"/>
    </row>
    <row r="178" spans="1:15">
      <c r="A178" s="332"/>
      <c r="F178" s="382"/>
      <c r="G178" s="391"/>
      <c r="H178" s="333"/>
      <c r="I178" s="333"/>
      <c r="J178" s="333"/>
      <c r="K178" s="333"/>
      <c r="L178" s="333"/>
      <c r="N178" s="1353"/>
      <c r="O178" s="1353"/>
    </row>
    <row r="179" spans="1:15">
      <c r="A179" s="332"/>
      <c r="F179" s="348"/>
      <c r="G179" s="333"/>
      <c r="H179" s="333"/>
      <c r="I179" s="333"/>
      <c r="J179" s="333"/>
      <c r="K179" s="333"/>
      <c r="L179" s="333"/>
      <c r="N179" s="1353"/>
      <c r="O179" s="1353"/>
    </row>
    <row r="180" spans="1:15">
      <c r="A180" s="332"/>
      <c r="F180" s="348"/>
      <c r="G180" s="333"/>
      <c r="H180" s="333"/>
      <c r="I180" s="333"/>
      <c r="J180" s="333"/>
      <c r="K180" s="333"/>
      <c r="L180" s="333"/>
      <c r="N180" s="1353"/>
      <c r="O180" s="1353"/>
    </row>
    <row r="181" spans="1:15">
      <c r="A181" s="332"/>
      <c r="F181" s="348"/>
      <c r="G181" s="333"/>
      <c r="H181" s="333"/>
      <c r="I181" s="333"/>
      <c r="J181" s="333"/>
      <c r="K181" s="333"/>
      <c r="L181" s="333"/>
      <c r="N181" s="1353"/>
      <c r="O181" s="1353"/>
    </row>
    <row r="182" spans="1:15">
      <c r="A182" s="332"/>
    </row>
    <row r="183" spans="1:15">
      <c r="A183" s="332"/>
    </row>
    <row r="184" spans="1:15">
      <c r="A184" s="332"/>
    </row>
    <row r="185" spans="1:15">
      <c r="A185" s="332"/>
    </row>
    <row r="186" spans="1:15">
      <c r="A186" s="332"/>
    </row>
    <row r="187" spans="1:15">
      <c r="A187" s="332"/>
    </row>
    <row r="188" spans="1:15">
      <c r="A188" s="332"/>
    </row>
    <row r="189" spans="1:15">
      <c r="A189" s="332"/>
    </row>
    <row r="190" spans="1:15">
      <c r="A190" s="332"/>
    </row>
    <row r="191" spans="1:15">
      <c r="A191" s="332"/>
    </row>
    <row r="192" spans="1:15">
      <c r="A192" s="332"/>
    </row>
    <row r="193" spans="1:1">
      <c r="A193" s="332"/>
    </row>
    <row r="194" spans="1:1">
      <c r="A194" s="332"/>
    </row>
    <row r="195" spans="1:1">
      <c r="A195" s="332"/>
    </row>
    <row r="196" spans="1:1">
      <c r="A196" s="332"/>
    </row>
    <row r="197" spans="1:1">
      <c r="A197" s="332"/>
    </row>
    <row r="198" spans="1:1">
      <c r="A198" s="332"/>
    </row>
    <row r="199" spans="1:1">
      <c r="A199" s="332"/>
    </row>
    <row r="200" spans="1:1">
      <c r="A200" s="332"/>
    </row>
    <row r="201" spans="1:1">
      <c r="A201" s="332"/>
    </row>
    <row r="202" spans="1:1">
      <c r="A202" s="332"/>
    </row>
    <row r="203" spans="1:1">
      <c r="A203" s="332"/>
    </row>
    <row r="204" spans="1:1">
      <c r="A204" s="332"/>
    </row>
    <row r="205" spans="1:1">
      <c r="A205" s="332"/>
    </row>
    <row r="206" spans="1:1">
      <c r="A206" s="332"/>
    </row>
    <row r="207" spans="1:1">
      <c r="A207" s="332"/>
    </row>
    <row r="208" spans="1:1">
      <c r="A208" s="332"/>
    </row>
    <row r="209" spans="1:1">
      <c r="A209" s="332"/>
    </row>
    <row r="210" spans="1:1">
      <c r="A210" s="332"/>
    </row>
    <row r="211" spans="1:1">
      <c r="A211" s="332"/>
    </row>
    <row r="212" spans="1:1">
      <c r="A212" s="332"/>
    </row>
    <row r="213" spans="1:1">
      <c r="A213" s="332"/>
    </row>
    <row r="214" spans="1:1">
      <c r="A214" s="332"/>
    </row>
    <row r="215" spans="1:1">
      <c r="A215" s="332"/>
    </row>
    <row r="216" spans="1:1">
      <c r="A216" s="332"/>
    </row>
    <row r="217" spans="1:1">
      <c r="A217" s="332"/>
    </row>
    <row r="218" spans="1:1">
      <c r="A218" s="332"/>
    </row>
    <row r="219" spans="1:1">
      <c r="A219" s="332"/>
    </row>
    <row r="220" spans="1:1">
      <c r="A220" s="332"/>
    </row>
    <row r="221" spans="1:1">
      <c r="A221" s="332"/>
    </row>
    <row r="222" spans="1:1">
      <c r="A222" s="332"/>
    </row>
    <row r="223" spans="1:1">
      <c r="A223" s="332"/>
    </row>
    <row r="224" spans="1:1">
      <c r="A224" s="332"/>
    </row>
    <row r="225" spans="1:1">
      <c r="A225" s="332"/>
    </row>
    <row r="226" spans="1:1">
      <c r="A226" s="332"/>
    </row>
    <row r="227" spans="1:1">
      <c r="A227" s="332"/>
    </row>
    <row r="228" spans="1:1">
      <c r="A228" s="332"/>
    </row>
    <row r="229" spans="1:1">
      <c r="A229" s="332"/>
    </row>
    <row r="230" spans="1:1">
      <c r="A230" s="332"/>
    </row>
    <row r="231" spans="1:1">
      <c r="A231" s="332"/>
    </row>
    <row r="232" spans="1:1">
      <c r="A232" s="332"/>
    </row>
    <row r="233" spans="1:1">
      <c r="A233" s="332"/>
    </row>
    <row r="234" spans="1:1">
      <c r="A234" s="332"/>
    </row>
    <row r="235" spans="1:1">
      <c r="A235" s="332"/>
    </row>
    <row r="236" spans="1:1">
      <c r="A236" s="332"/>
    </row>
    <row r="237" spans="1:1">
      <c r="A237" s="332"/>
    </row>
    <row r="238" spans="1:1">
      <c r="A238" s="332"/>
    </row>
    <row r="239" spans="1:1">
      <c r="A239" s="332"/>
    </row>
    <row r="240" spans="1:1">
      <c r="A240" s="332"/>
    </row>
    <row r="241" spans="1:1">
      <c r="A241" s="332"/>
    </row>
    <row r="242" spans="1:1">
      <c r="A242" s="332"/>
    </row>
    <row r="243" spans="1:1">
      <c r="A243" s="332"/>
    </row>
    <row r="244" spans="1:1">
      <c r="A244" s="332"/>
    </row>
    <row r="245" spans="1:1">
      <c r="A245" s="332"/>
    </row>
    <row r="246" spans="1:1">
      <c r="A246" s="332"/>
    </row>
    <row r="247" spans="1:1">
      <c r="A247" s="332"/>
    </row>
    <row r="248" spans="1:1">
      <c r="A248" s="332"/>
    </row>
    <row r="249" spans="1:1">
      <c r="A249" s="332"/>
    </row>
    <row r="250" spans="1:1">
      <c r="A250" s="332"/>
    </row>
    <row r="251" spans="1:1">
      <c r="A251" s="332"/>
    </row>
    <row r="252" spans="1:1">
      <c r="A252" s="332"/>
    </row>
    <row r="253" spans="1:1">
      <c r="A253" s="332"/>
    </row>
    <row r="254" spans="1:1">
      <c r="A254" s="332"/>
    </row>
  </sheetData>
  <sortState ref="AA11:AB83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topLeftCell="A37" zoomScale="75" zoomScaleNormal="75" workbookViewId="0">
      <selection activeCell="F55" sqref="F55"/>
    </sheetView>
  </sheetViews>
  <sheetFormatPr defaultColWidth="11.42578125" defaultRowHeight="12.75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6">
      <c r="B1" s="244"/>
      <c r="C1" s="245"/>
      <c r="D1" s="245"/>
    </row>
    <row r="2" spans="1:16">
      <c r="C2" s="245"/>
      <c r="D2" s="245"/>
    </row>
    <row r="4" spans="1:16" ht="16.5" customHeight="1">
      <c r="B4" s="246" t="s">
        <v>497</v>
      </c>
      <c r="E4" s="179"/>
      <c r="F4" s="179"/>
    </row>
    <row r="6" spans="1:16">
      <c r="C6" s="280" t="s">
        <v>498</v>
      </c>
      <c r="D6" s="281" t="s">
        <v>498</v>
      </c>
      <c r="E6" s="285" t="s">
        <v>1636</v>
      </c>
      <c r="F6" s="125"/>
      <c r="G6" s="287"/>
    </row>
    <row r="7" spans="1:16">
      <c r="C7" s="282" t="s">
        <v>499</v>
      </c>
      <c r="D7" s="254" t="s">
        <v>500</v>
      </c>
      <c r="E7" s="286" t="s">
        <v>1659</v>
      </c>
      <c r="F7" s="282" t="s">
        <v>501</v>
      </c>
      <c r="G7" s="288" t="s">
        <v>502</v>
      </c>
      <c r="H7" s="247"/>
    </row>
    <row r="8" spans="1:16">
      <c r="B8" s="88" t="s">
        <v>503</v>
      </c>
      <c r="C8" s="283"/>
      <c r="D8" s="284"/>
      <c r="E8" s="286"/>
      <c r="F8" s="289"/>
      <c r="G8" s="290"/>
      <c r="H8" s="179"/>
    </row>
    <row r="9" spans="1:16">
      <c r="B9" s="88"/>
      <c r="C9" s="282"/>
      <c r="D9" s="254"/>
      <c r="E9" s="286"/>
      <c r="F9" s="119"/>
      <c r="G9" s="121"/>
      <c r="H9" s="179"/>
    </row>
    <row r="10" spans="1:16">
      <c r="A10" t="s">
        <v>504</v>
      </c>
      <c r="B10" s="248" t="s">
        <v>505</v>
      </c>
      <c r="C10" s="1534">
        <v>0.9899</v>
      </c>
      <c r="D10" s="1620">
        <v>0.9899</v>
      </c>
      <c r="E10" s="1615">
        <v>0.89</v>
      </c>
      <c r="F10" s="278">
        <f>+ROUND(C10*E10,2)</f>
        <v>0.88</v>
      </c>
      <c r="G10" s="254">
        <f t="shared" ref="G10:G36" si="0">+ROUND(E10*D10,2)</f>
        <v>0.88</v>
      </c>
      <c r="H10" s="252">
        <f>+(F10*3+G10*(RELACION!$C$71-3))/RELACION!$C$71</f>
        <v>0.88000000000000012</v>
      </c>
      <c r="J10" s="189"/>
    </row>
    <row r="11" spans="1:16">
      <c r="A11" t="s">
        <v>504</v>
      </c>
      <c r="B11" s="253" t="s">
        <v>506</v>
      </c>
      <c r="C11" s="1534">
        <v>0.99560000000000004</v>
      </c>
      <c r="D11" s="1620">
        <v>0.99560000000000004</v>
      </c>
      <c r="E11" s="1531">
        <v>0.01</v>
      </c>
      <c r="F11" s="278">
        <f t="shared" ref="F11:F42" si="1">+ROUND(C11*E11,2)</f>
        <v>0.01</v>
      </c>
      <c r="G11" s="254">
        <f t="shared" si="0"/>
        <v>0.01</v>
      </c>
      <c r="H11" s="252">
        <f>+(F11*3+G11*(RELACION!$C$71-3))/RELACION!$C$71</f>
        <v>1.0000000000000002E-2</v>
      </c>
      <c r="J11" s="189"/>
    </row>
    <row r="12" spans="1:16">
      <c r="A12" t="s">
        <v>504</v>
      </c>
      <c r="B12" s="2" t="s">
        <v>507</v>
      </c>
      <c r="C12" s="1534">
        <v>0.99650000000000005</v>
      </c>
      <c r="D12" s="1620">
        <v>0.99650000000000005</v>
      </c>
      <c r="E12" s="1531">
        <v>0.01</v>
      </c>
      <c r="F12" s="278">
        <f t="shared" si="1"/>
        <v>0.01</v>
      </c>
      <c r="G12" s="254">
        <f t="shared" si="0"/>
        <v>0.01</v>
      </c>
      <c r="H12" s="252">
        <f>+(F12*3+G12*(RELACION!$C$71-3))/RELACION!$C$71</f>
        <v>1.0000000000000002E-2</v>
      </c>
      <c r="J12" s="189"/>
    </row>
    <row r="13" spans="1:16">
      <c r="A13" t="s">
        <v>504</v>
      </c>
      <c r="B13" s="2" t="s">
        <v>508</v>
      </c>
      <c r="C13" s="1534">
        <v>1.1040000000000001</v>
      </c>
      <c r="D13" s="1620">
        <v>1.1040000000000001</v>
      </c>
      <c r="E13" s="1531">
        <v>0.12</v>
      </c>
      <c r="F13" s="278">
        <f t="shared" si="1"/>
        <v>0.13</v>
      </c>
      <c r="G13" s="254">
        <f t="shared" si="0"/>
        <v>0.13</v>
      </c>
      <c r="H13" s="252">
        <f>+(F13*3+G13*(RELACION!$C$71-3))/RELACION!$C$71</f>
        <v>0.13</v>
      </c>
      <c r="J13" s="189"/>
      <c r="K13" s="1713" t="s">
        <v>1682</v>
      </c>
      <c r="L13" s="1523"/>
      <c r="M13" s="1523"/>
      <c r="N13" s="1523"/>
      <c r="O13" s="1523"/>
      <c r="P13" s="1524"/>
    </row>
    <row r="14" spans="1:16">
      <c r="A14" t="s">
        <v>504</v>
      </c>
      <c r="B14" s="2" t="s">
        <v>509</v>
      </c>
      <c r="C14" s="1534">
        <v>0.9899</v>
      </c>
      <c r="D14" s="1620">
        <v>0.9899</v>
      </c>
      <c r="E14" s="1531">
        <v>0.55000000000000004</v>
      </c>
      <c r="F14" s="278">
        <f t="shared" si="1"/>
        <v>0.54</v>
      </c>
      <c r="G14" s="254">
        <f t="shared" si="0"/>
        <v>0.54</v>
      </c>
      <c r="H14" s="252">
        <f>+(F14*3+G14*(RELACION!$C$71-3))/RELACION!$C$71</f>
        <v>0.54000000000000015</v>
      </c>
      <c r="J14" s="189"/>
      <c r="K14" s="1525"/>
      <c r="L14" s="1526"/>
      <c r="M14" s="1526"/>
      <c r="N14" s="1526"/>
      <c r="O14" s="1526"/>
      <c r="P14" s="1527"/>
    </row>
    <row r="15" spans="1:16">
      <c r="A15" t="s">
        <v>504</v>
      </c>
      <c r="B15" s="2" t="s">
        <v>510</v>
      </c>
      <c r="C15" s="1534">
        <v>0.9899</v>
      </c>
      <c r="D15" s="1620">
        <v>0.9899</v>
      </c>
      <c r="E15" s="1531">
        <v>1.86</v>
      </c>
      <c r="F15" s="278">
        <f t="shared" si="1"/>
        <v>1.84</v>
      </c>
      <c r="G15" s="254">
        <f t="shared" si="0"/>
        <v>1.84</v>
      </c>
      <c r="H15" s="252">
        <f>+(F15*3+G15*(RELACION!$C$71-3))/RELACION!$C$71</f>
        <v>1.84</v>
      </c>
      <c r="J15" s="189"/>
      <c r="K15" s="1525" t="s">
        <v>1633</v>
      </c>
      <c r="L15" s="1526"/>
      <c r="M15" s="1526"/>
      <c r="N15" s="1526"/>
      <c r="O15" s="1526"/>
      <c r="P15" s="1527"/>
    </row>
    <row r="16" spans="1:16">
      <c r="A16" t="s">
        <v>504</v>
      </c>
      <c r="B16" s="2" t="s">
        <v>511</v>
      </c>
      <c r="C16" s="1534">
        <v>0.9899</v>
      </c>
      <c r="D16" s="1620">
        <v>0.9899</v>
      </c>
      <c r="E16" s="1531">
        <v>0.38</v>
      </c>
      <c r="F16" s="278">
        <f t="shared" si="1"/>
        <v>0.38</v>
      </c>
      <c r="G16" s="254">
        <f t="shared" si="0"/>
        <v>0.38</v>
      </c>
      <c r="H16" s="252">
        <f>+(F16*3+G16*(RELACION!$C$71-3))/RELACION!$C$71</f>
        <v>0.38</v>
      </c>
      <c r="K16" s="1525" t="s">
        <v>1634</v>
      </c>
      <c r="L16" s="1526"/>
      <c r="M16" s="1526"/>
      <c r="N16" s="1526"/>
      <c r="O16" s="1526"/>
      <c r="P16" s="1527"/>
    </row>
    <row r="17" spans="1:18">
      <c r="A17" t="s">
        <v>504</v>
      </c>
      <c r="B17" s="2" t="s">
        <v>512</v>
      </c>
      <c r="C17" s="1534">
        <v>0.99259999999999993</v>
      </c>
      <c r="D17" s="1620">
        <v>0.99259999999999993</v>
      </c>
      <c r="E17" s="1531">
        <v>0.2</v>
      </c>
      <c r="F17" s="278">
        <f t="shared" si="1"/>
        <v>0.2</v>
      </c>
      <c r="G17" s="254">
        <f t="shared" si="0"/>
        <v>0.2</v>
      </c>
      <c r="H17" s="1540">
        <f>+(F17*3+G17*(RELACION!$C$71-3))/RELACION!$C$71</f>
        <v>0.2</v>
      </c>
      <c r="J17" s="189"/>
      <c r="K17" s="1525" t="s">
        <v>1635</v>
      </c>
      <c r="L17" s="1526"/>
      <c r="M17" s="1526"/>
      <c r="N17" s="1526"/>
      <c r="O17" s="1526"/>
      <c r="P17" s="1527"/>
    </row>
    <row r="18" spans="1:18">
      <c r="A18" t="s">
        <v>504</v>
      </c>
      <c r="B18" s="2" t="s">
        <v>513</v>
      </c>
      <c r="C18" s="1534">
        <v>1</v>
      </c>
      <c r="D18" s="1533">
        <v>1</v>
      </c>
      <c r="E18" s="1531">
        <v>2.0099999999999998</v>
      </c>
      <c r="F18" s="278">
        <f t="shared" si="1"/>
        <v>2.0099999999999998</v>
      </c>
      <c r="G18" s="254">
        <f t="shared" si="0"/>
        <v>2.0099999999999998</v>
      </c>
      <c r="H18" s="1540">
        <f>+(F18*3+G18*(RELACION!$C$71-3))/RELACION!$C$71</f>
        <v>2.0099999999999998</v>
      </c>
      <c r="J18" s="189"/>
      <c r="K18" s="1528" t="s">
        <v>1660</v>
      </c>
      <c r="L18" s="1529"/>
      <c r="M18" s="1529"/>
      <c r="N18" s="1529"/>
      <c r="O18" s="1529"/>
      <c r="P18" s="1530"/>
    </row>
    <row r="19" spans="1:18">
      <c r="A19" t="s">
        <v>504</v>
      </c>
      <c r="B19" s="2" t="s">
        <v>514</v>
      </c>
      <c r="C19" s="1534">
        <v>1</v>
      </c>
      <c r="D19" s="1533">
        <v>1</v>
      </c>
      <c r="E19" s="1531">
        <v>0</v>
      </c>
      <c r="F19" s="278">
        <f t="shared" si="1"/>
        <v>0</v>
      </c>
      <c r="G19" s="254">
        <f t="shared" si="0"/>
        <v>0</v>
      </c>
      <c r="H19" s="1540">
        <f>+(F19*3+G19*(RELACION!$C$71-3))/RELACION!$C$71</f>
        <v>0</v>
      </c>
    </row>
    <row r="20" spans="1:18">
      <c r="A20" t="s">
        <v>504</v>
      </c>
      <c r="B20" s="2" t="s">
        <v>515</v>
      </c>
      <c r="C20" s="1534">
        <v>1</v>
      </c>
      <c r="D20" s="1533">
        <v>1</v>
      </c>
      <c r="E20" s="1531">
        <v>0.02</v>
      </c>
      <c r="F20" s="278">
        <f t="shared" si="1"/>
        <v>0.02</v>
      </c>
      <c r="G20" s="254">
        <f t="shared" si="0"/>
        <v>0.02</v>
      </c>
      <c r="H20" s="1540">
        <f>+(F20*3+G20*(RELACION!$C$71-3))/RELACION!$C$71</f>
        <v>2.0000000000000004E-2</v>
      </c>
    </row>
    <row r="21" spans="1:18">
      <c r="A21" t="s">
        <v>504</v>
      </c>
      <c r="B21" s="2" t="s">
        <v>516</v>
      </c>
      <c r="C21" s="1534">
        <v>1</v>
      </c>
      <c r="D21" s="1533">
        <v>1</v>
      </c>
      <c r="E21" s="1531">
        <v>0.03</v>
      </c>
      <c r="F21" s="278">
        <f t="shared" si="1"/>
        <v>0.03</v>
      </c>
      <c r="G21" s="254">
        <f t="shared" si="0"/>
        <v>0.03</v>
      </c>
      <c r="H21" s="1540">
        <f>+(F21*3+G21*(RELACION!$C$71-3))/RELACION!$C$71</f>
        <v>2.9999999999999995E-2</v>
      </c>
    </row>
    <row r="22" spans="1:18">
      <c r="A22" t="s">
        <v>504</v>
      </c>
      <c r="B22" s="2" t="s">
        <v>517</v>
      </c>
      <c r="C22" s="1534">
        <v>1</v>
      </c>
      <c r="D22" s="1533">
        <v>1</v>
      </c>
      <c r="E22" s="1531">
        <v>0.02</v>
      </c>
      <c r="F22" s="278">
        <f t="shared" si="1"/>
        <v>0.02</v>
      </c>
      <c r="G22" s="254">
        <f t="shared" si="0"/>
        <v>0.02</v>
      </c>
      <c r="H22" s="1540">
        <f>+(F22*3+G22*(RELACION!$C$71-3))/RELACION!$C$71</f>
        <v>2.0000000000000004E-2</v>
      </c>
    </row>
    <row r="23" spans="1:18">
      <c r="A23" t="s">
        <v>504</v>
      </c>
      <c r="B23" s="2" t="s">
        <v>518</v>
      </c>
      <c r="C23" s="1534">
        <v>1</v>
      </c>
      <c r="D23" s="1533">
        <v>1</v>
      </c>
      <c r="E23" s="1531">
        <v>0.04</v>
      </c>
      <c r="F23" s="278">
        <f t="shared" si="1"/>
        <v>0.04</v>
      </c>
      <c r="G23" s="254">
        <f t="shared" si="0"/>
        <v>0.04</v>
      </c>
      <c r="H23" s="1540">
        <f>+(F23*3+G23*(RELACION!$C$71-3))/RELACION!$C$71</f>
        <v>4.0000000000000008E-2</v>
      </c>
    </row>
    <row r="24" spans="1:18">
      <c r="A24" t="s">
        <v>504</v>
      </c>
      <c r="B24" s="2" t="s">
        <v>519</v>
      </c>
      <c r="C24" s="1534">
        <v>1</v>
      </c>
      <c r="D24" s="1533">
        <v>1</v>
      </c>
      <c r="E24" s="1531">
        <v>0.02</v>
      </c>
      <c r="F24" s="278">
        <f t="shared" si="1"/>
        <v>0.02</v>
      </c>
      <c r="G24" s="254">
        <f t="shared" si="0"/>
        <v>0.02</v>
      </c>
      <c r="H24" s="1540">
        <f>+(F24*3+G24*(RELACION!$C$71-3))/RELACION!$C$71</f>
        <v>2.0000000000000004E-2</v>
      </c>
    </row>
    <row r="25" spans="1:18">
      <c r="A25" t="s">
        <v>504</v>
      </c>
      <c r="B25" s="2" t="s">
        <v>520</v>
      </c>
      <c r="C25" s="1534">
        <v>1</v>
      </c>
      <c r="D25" s="1533">
        <v>1</v>
      </c>
      <c r="E25" s="1531">
        <v>0.12</v>
      </c>
      <c r="F25" s="278">
        <f t="shared" si="1"/>
        <v>0.12</v>
      </c>
      <c r="G25" s="254">
        <f t="shared" si="0"/>
        <v>0.12</v>
      </c>
      <c r="H25" s="1540">
        <f>+(F25*3+G25*(RELACION!$C$71-3))/RELACION!$C$71</f>
        <v>0.11999999999999998</v>
      </c>
    </row>
    <row r="26" spans="1:18">
      <c r="A26" t="s">
        <v>504</v>
      </c>
      <c r="B26" s="2" t="s">
        <v>521</v>
      </c>
      <c r="C26" s="1534">
        <v>1</v>
      </c>
      <c r="D26" s="1533">
        <v>1</v>
      </c>
      <c r="E26" s="1531">
        <v>0.03</v>
      </c>
      <c r="F26" s="278">
        <f t="shared" si="1"/>
        <v>0.03</v>
      </c>
      <c r="G26" s="254">
        <f t="shared" si="0"/>
        <v>0.03</v>
      </c>
      <c r="H26" s="1540">
        <f>+(F26*3+G26*(RELACION!$C$71-3))/RELACION!$C$71</f>
        <v>2.9999999999999995E-2</v>
      </c>
    </row>
    <row r="27" spans="1:18">
      <c r="A27" t="s">
        <v>504</v>
      </c>
      <c r="B27" s="2" t="s">
        <v>522</v>
      </c>
      <c r="C27" s="1534">
        <v>1</v>
      </c>
      <c r="D27" s="1533">
        <v>1</v>
      </c>
      <c r="E27" s="1531">
        <v>0.03</v>
      </c>
      <c r="F27" s="278">
        <f t="shared" si="1"/>
        <v>0.03</v>
      </c>
      <c r="G27" s="254">
        <f t="shared" si="0"/>
        <v>0.03</v>
      </c>
      <c r="H27" s="1540">
        <f>+(F27*3+G27*(RELACION!$C$71-3))/RELACION!$C$71</f>
        <v>2.9999999999999995E-2</v>
      </c>
    </row>
    <row r="28" spans="1:18">
      <c r="A28" t="s">
        <v>504</v>
      </c>
      <c r="B28" s="1345" t="s">
        <v>1637</v>
      </c>
      <c r="C28" s="1534">
        <v>1</v>
      </c>
      <c r="D28" s="1533">
        <v>1</v>
      </c>
      <c r="E28" s="1531">
        <v>0.14000000000000001</v>
      </c>
      <c r="F28" s="278">
        <f t="shared" ref="F28" si="2">+ROUND(C28*E28,2)</f>
        <v>0.14000000000000001</v>
      </c>
      <c r="G28" s="254">
        <f t="shared" ref="G28" si="3">+ROUND(E28*D28,2)</f>
        <v>0.14000000000000001</v>
      </c>
      <c r="H28" s="1540">
        <f>+(F28*3+G28*(RELACION!$C$71-3))/RELACION!$C$71</f>
        <v>0.14000000000000001</v>
      </c>
    </row>
    <row r="29" spans="1:18">
      <c r="A29" t="s">
        <v>504</v>
      </c>
      <c r="B29" s="2" t="s">
        <v>523</v>
      </c>
      <c r="C29" s="1534">
        <v>1</v>
      </c>
      <c r="D29" s="1533">
        <v>1</v>
      </c>
      <c r="E29" s="1531">
        <v>0.01</v>
      </c>
      <c r="F29" s="278">
        <f t="shared" si="1"/>
        <v>0.01</v>
      </c>
      <c r="G29" s="254">
        <f t="shared" si="0"/>
        <v>0.01</v>
      </c>
      <c r="H29" s="1540">
        <f>+(F29*3+G29*(RELACION!$C$71-3))/RELACION!$C$71</f>
        <v>1.0000000000000002E-2</v>
      </c>
    </row>
    <row r="30" spans="1:18">
      <c r="A30" t="s">
        <v>504</v>
      </c>
      <c r="B30" s="1345" t="s">
        <v>1638</v>
      </c>
      <c r="C30" s="1534">
        <v>1</v>
      </c>
      <c r="D30" s="1533">
        <v>1</v>
      </c>
      <c r="E30" s="1531">
        <v>0.05</v>
      </c>
      <c r="F30" s="278">
        <f t="shared" ref="F30:F32" si="4">+ROUND(C30*E30,2)</f>
        <v>0.05</v>
      </c>
      <c r="G30" s="254">
        <f t="shared" ref="G30:G32" si="5">+ROUND(E30*D30,2)</f>
        <v>0.05</v>
      </c>
      <c r="H30" s="1540">
        <f>+(F30*3+G30*(RELACION!$C$71-3))/RELACION!$C$71</f>
        <v>0.05</v>
      </c>
    </row>
    <row r="31" spans="1:18">
      <c r="A31" t="s">
        <v>504</v>
      </c>
      <c r="B31" s="1345" t="s">
        <v>1639</v>
      </c>
      <c r="C31" s="1534">
        <v>1</v>
      </c>
      <c r="D31" s="1533">
        <v>1</v>
      </c>
      <c r="E31" s="1531">
        <v>0.05</v>
      </c>
      <c r="F31" s="278">
        <f t="shared" si="4"/>
        <v>0.05</v>
      </c>
      <c r="G31" s="254">
        <f t="shared" si="5"/>
        <v>0.05</v>
      </c>
      <c r="H31" s="1540">
        <f>+(F31*3+G31*(RELACION!$C$71-3))/RELACION!$C$71</f>
        <v>0.05</v>
      </c>
      <c r="P31" s="255"/>
      <c r="Q31" s="255"/>
      <c r="R31" s="108"/>
    </row>
    <row r="32" spans="1:18">
      <c r="A32" t="s">
        <v>504</v>
      </c>
      <c r="B32" s="1345" t="s">
        <v>1640</v>
      </c>
      <c r="C32" s="1534">
        <v>1</v>
      </c>
      <c r="D32" s="1533">
        <v>1</v>
      </c>
      <c r="E32" s="1531">
        <v>0.03</v>
      </c>
      <c r="F32" s="278">
        <f t="shared" si="4"/>
        <v>0.03</v>
      </c>
      <c r="G32" s="254">
        <f t="shared" si="5"/>
        <v>0.03</v>
      </c>
      <c r="H32" s="1540">
        <f>+(F32*3+G32*(RELACION!$C$71-3))/RELACION!$C$71</f>
        <v>2.9999999999999995E-2</v>
      </c>
      <c r="P32" s="255"/>
      <c r="Q32" s="255"/>
      <c r="R32" s="108"/>
    </row>
    <row r="33" spans="1:18">
      <c r="A33" s="298" t="s">
        <v>504</v>
      </c>
      <c r="B33" s="299" t="s">
        <v>526</v>
      </c>
      <c r="C33" s="1534">
        <v>1</v>
      </c>
      <c r="D33" s="1533">
        <v>1</v>
      </c>
      <c r="E33" s="1615">
        <v>1.45</v>
      </c>
      <c r="F33" s="300">
        <f t="shared" si="1"/>
        <v>1.45</v>
      </c>
      <c r="G33" s="301">
        <f t="shared" si="0"/>
        <v>1.45</v>
      </c>
      <c r="H33" s="302">
        <f>+(F33*3+G33*(RELACION!$C$71-3))/RELACION!$C$71</f>
        <v>1.45</v>
      </c>
      <c r="P33" s="255"/>
      <c r="Q33" s="255"/>
      <c r="R33" s="108"/>
    </row>
    <row r="34" spans="1:18">
      <c r="A34" s="298" t="s">
        <v>504</v>
      </c>
      <c r="B34" s="299" t="s">
        <v>527</v>
      </c>
      <c r="C34" s="1534">
        <v>1</v>
      </c>
      <c r="D34" s="1533">
        <v>1</v>
      </c>
      <c r="E34" s="1615">
        <v>4.57</v>
      </c>
      <c r="F34" s="300">
        <f t="shared" si="1"/>
        <v>4.57</v>
      </c>
      <c r="G34" s="301">
        <f t="shared" si="0"/>
        <v>4.57</v>
      </c>
      <c r="H34" s="302">
        <f>+(F34*3+G34*(RELACION!$C$71-3))/RELACION!$C$71</f>
        <v>4.5700000000000012</v>
      </c>
      <c r="J34" s="245" t="s">
        <v>524</v>
      </c>
      <c r="K34" s="245" t="s">
        <v>525</v>
      </c>
      <c r="L34" s="245" t="s">
        <v>211</v>
      </c>
      <c r="P34" s="255"/>
      <c r="Q34" s="255"/>
      <c r="R34" s="108"/>
    </row>
    <row r="35" spans="1:18">
      <c r="A35" s="298" t="s">
        <v>504</v>
      </c>
      <c r="B35" s="299" t="s">
        <v>528</v>
      </c>
      <c r="C35" s="1534">
        <v>1</v>
      </c>
      <c r="D35" s="1533">
        <v>1</v>
      </c>
      <c r="E35" s="1615">
        <v>9.9600000000000009</v>
      </c>
      <c r="F35" s="300">
        <f t="shared" si="1"/>
        <v>9.9600000000000009</v>
      </c>
      <c r="G35" s="301">
        <f t="shared" si="0"/>
        <v>9.9600000000000009</v>
      </c>
      <c r="H35" s="302">
        <f>+(F35*3+G35*(RELACION!$C$71-3))/RELACION!$C$71</f>
        <v>9.9600000000000009</v>
      </c>
      <c r="J35" s="1616">
        <v>0.9</v>
      </c>
      <c r="K35" s="1617">
        <v>0.04</v>
      </c>
      <c r="L35" s="1618">
        <v>0.06</v>
      </c>
      <c r="M35" s="256"/>
      <c r="N35" s="256"/>
      <c r="O35" s="256"/>
      <c r="P35" s="257"/>
      <c r="Q35" s="257"/>
      <c r="R35" s="257"/>
    </row>
    <row r="36" spans="1:18">
      <c r="A36" t="s">
        <v>529</v>
      </c>
      <c r="B36" s="1345" t="s">
        <v>1641</v>
      </c>
      <c r="C36" s="1534">
        <v>0.9899</v>
      </c>
      <c r="D36" s="1620">
        <v>0.9899</v>
      </c>
      <c r="E36" s="1531">
        <v>0.38</v>
      </c>
      <c r="F36" s="278">
        <f t="shared" si="1"/>
        <v>0.38</v>
      </c>
      <c r="G36" s="254">
        <f t="shared" si="0"/>
        <v>0.38</v>
      </c>
      <c r="H36" s="252">
        <f>+(F36*3+G36*(RELACION!$C$71-3))/RELACION!$C$71</f>
        <v>0.38</v>
      </c>
      <c r="J36" s="258"/>
      <c r="M36" s="256"/>
      <c r="N36" s="256"/>
      <c r="O36" s="256"/>
      <c r="P36" s="257"/>
      <c r="Q36" s="257"/>
      <c r="R36" s="257"/>
    </row>
    <row r="37" spans="1:18">
      <c r="A37" t="s">
        <v>529</v>
      </c>
      <c r="B37" s="1345" t="s">
        <v>1642</v>
      </c>
      <c r="C37" s="1534">
        <v>0.9899</v>
      </c>
      <c r="D37" s="1620">
        <v>0.9899</v>
      </c>
      <c r="E37" s="1531">
        <v>0.67</v>
      </c>
      <c r="F37" s="278">
        <f t="shared" si="1"/>
        <v>0.66</v>
      </c>
      <c r="G37" s="254">
        <f>+ROUND(E37*D37,2)</f>
        <v>0.66</v>
      </c>
      <c r="H37" s="252">
        <f>+(F37*3+G37*(RELACION!$C$71-3))/RELACION!$C$71</f>
        <v>0.66</v>
      </c>
    </row>
    <row r="38" spans="1:18">
      <c r="A38" t="s">
        <v>529</v>
      </c>
      <c r="B38" s="1345" t="s">
        <v>1643</v>
      </c>
      <c r="C38" s="1534"/>
      <c r="D38" s="1533"/>
      <c r="E38" s="1531">
        <v>0.09</v>
      </c>
      <c r="F38" s="278">
        <f t="shared" ref="F38:F40" si="6">+ROUND(C38*E38,2)</f>
        <v>0</v>
      </c>
      <c r="G38" s="254">
        <f t="shared" ref="G38:G40" si="7">+ROUND(E38*D38,2)</f>
        <v>0</v>
      </c>
      <c r="H38" s="252">
        <f>+(F38*3+G38*(RELACION!$C$71-3))/RELACION!$C$71</f>
        <v>0</v>
      </c>
    </row>
    <row r="39" spans="1:18">
      <c r="A39" t="s">
        <v>529</v>
      </c>
      <c r="B39" s="1345" t="s">
        <v>1644</v>
      </c>
      <c r="C39" s="1534"/>
      <c r="D39" s="1533"/>
      <c r="E39" s="1531">
        <v>1.07</v>
      </c>
      <c r="F39" s="278">
        <f t="shared" si="6"/>
        <v>0</v>
      </c>
      <c r="G39" s="254">
        <f t="shared" si="7"/>
        <v>0</v>
      </c>
      <c r="H39" s="252">
        <f>+(F39*3+G39*(RELACION!$C$71-3))/RELACION!$C$71</f>
        <v>0</v>
      </c>
    </row>
    <row r="40" spans="1:18">
      <c r="A40" t="s">
        <v>529</v>
      </c>
      <c r="B40" s="1345" t="s">
        <v>1645</v>
      </c>
      <c r="C40" s="1534"/>
      <c r="D40" s="1533"/>
      <c r="E40" s="1531">
        <v>0.41</v>
      </c>
      <c r="F40" s="278">
        <f t="shared" si="6"/>
        <v>0</v>
      </c>
      <c r="G40" s="254">
        <f t="shared" si="7"/>
        <v>0</v>
      </c>
      <c r="H40" s="252">
        <f>+(F40*3+G40*(RELACION!$C$71-3))/RELACION!$C$71</f>
        <v>0</v>
      </c>
    </row>
    <row r="41" spans="1:18">
      <c r="A41" t="s">
        <v>529</v>
      </c>
      <c r="B41" s="1345" t="s">
        <v>1646</v>
      </c>
      <c r="C41" s="1534"/>
      <c r="D41" s="1533"/>
      <c r="E41" s="1531">
        <v>0.1</v>
      </c>
      <c r="F41" s="278">
        <f t="shared" si="1"/>
        <v>0</v>
      </c>
      <c r="G41" s="254">
        <f>+ROUND(E41*D41,2)</f>
        <v>0</v>
      </c>
      <c r="H41" s="252">
        <f>+(F41*3+G41*(RELACION!$C$71-3))/RELACION!$C$71</f>
        <v>0</v>
      </c>
    </row>
    <row r="42" spans="1:18">
      <c r="A42" t="s">
        <v>529</v>
      </c>
      <c r="B42" s="1345" t="s">
        <v>1647</v>
      </c>
      <c r="C42" s="1534"/>
      <c r="D42" s="1535"/>
      <c r="E42" s="1532">
        <v>0.28000000000000003</v>
      </c>
      <c r="F42" s="291">
        <f t="shared" si="1"/>
        <v>0</v>
      </c>
      <c r="G42" s="292">
        <f>+ROUND(E42*D42,2)</f>
        <v>0</v>
      </c>
      <c r="H42" s="252">
        <f>+(F42*3+G42*(RELACION!$C$71-3))/RELACION!$C$71</f>
        <v>0</v>
      </c>
    </row>
    <row r="43" spans="1:18">
      <c r="B43" s="253"/>
      <c r="C43" s="249"/>
      <c r="D43" s="249"/>
      <c r="E43" s="259"/>
      <c r="F43" s="250"/>
      <c r="G43" s="250"/>
      <c r="H43" s="252"/>
      <c r="I43" s="18"/>
    </row>
    <row r="44" spans="1:18">
      <c r="B44" s="253"/>
      <c r="C44" s="249"/>
      <c r="D44" s="249"/>
      <c r="E44" s="259"/>
      <c r="F44" s="250"/>
      <c r="G44" s="250"/>
      <c r="H44" s="261"/>
      <c r="I44" s="18"/>
    </row>
    <row r="45" spans="1:18">
      <c r="B45" s="253"/>
      <c r="C45" s="249"/>
      <c r="D45" s="249"/>
      <c r="E45" s="259"/>
      <c r="F45" s="250"/>
      <c r="G45" s="250"/>
      <c r="H45" s="252"/>
      <c r="I45" s="18"/>
    </row>
    <row r="46" spans="1:18">
      <c r="B46" s="253"/>
      <c r="C46" s="249"/>
      <c r="D46" s="249"/>
      <c r="E46" s="259"/>
      <c r="F46" s="250"/>
      <c r="G46" s="250"/>
      <c r="H46" s="252"/>
      <c r="I46" s="18"/>
    </row>
    <row r="47" spans="1:18">
      <c r="B47" s="248"/>
      <c r="C47" s="260"/>
      <c r="D47" s="260"/>
      <c r="E47" s="259"/>
      <c r="F47" s="250"/>
      <c r="G47" s="250"/>
      <c r="H47" s="261" t="s">
        <v>530</v>
      </c>
      <c r="I47" t="s">
        <v>531</v>
      </c>
    </row>
    <row r="48" spans="1:18">
      <c r="B48" s="263" t="s">
        <v>532</v>
      </c>
      <c r="C48" s="264"/>
      <c r="D48" s="264"/>
      <c r="E48" s="251">
        <f>SUM(E10:E32,E36:E42)+E33</f>
        <v>11.069999999999997</v>
      </c>
      <c r="F48" s="251">
        <f>SUM(F10:F32,F36:F42)+F33</f>
        <v>9.0799999999999983</v>
      </c>
      <c r="G48" s="251">
        <f>SUM(G10:G32,G36:G42)+G33</f>
        <v>9.0799999999999983</v>
      </c>
      <c r="H48" s="293">
        <f>+ROUND((F48*3+G48*(RELACION!C$71-3))/RELACION!C$71,2)</f>
        <v>9.08</v>
      </c>
      <c r="I48" s="262">
        <f>+(F48*3+G48*(RELACION!C$71-3))/RELACION!C$71</f>
        <v>9.08</v>
      </c>
    </row>
    <row r="49" spans="2:11">
      <c r="B49" s="265" t="s">
        <v>533</v>
      </c>
      <c r="C49" s="260"/>
      <c r="D49" s="260"/>
      <c r="E49" s="278">
        <f>SUM(E10:E32,E36:E42)+E34</f>
        <v>14.189999999999998</v>
      </c>
      <c r="F49" s="278">
        <f t="shared" ref="F49:G49" si="8">SUM(F10:F32,F36:F42)+F34</f>
        <v>12.2</v>
      </c>
      <c r="G49" s="278">
        <f t="shared" si="8"/>
        <v>12.2</v>
      </c>
      <c r="H49" s="294">
        <f>+ROUND((F49*3+G49*(RELACION!C$71-3))/RELACION!C$71,2)</f>
        <v>12.2</v>
      </c>
      <c r="I49" s="262">
        <f>+(F49*3+G49*(RELACION!C$71-3))/RELACION!C$71</f>
        <v>12.2</v>
      </c>
      <c r="J49" s="262"/>
      <c r="K49" s="258"/>
    </row>
    <row r="50" spans="2:11">
      <c r="B50" s="266" t="s">
        <v>534</v>
      </c>
      <c r="C50" s="123"/>
      <c r="D50" s="124"/>
      <c r="E50" s="279">
        <f>SUM(E10:E32,E36:E42)+E35</f>
        <v>19.579999999999998</v>
      </c>
      <c r="F50" s="279">
        <f t="shared" ref="F50:G50" si="9">SUM(F10:F32,F36:F42)+F35</f>
        <v>17.59</v>
      </c>
      <c r="G50" s="279">
        <f t="shared" si="9"/>
        <v>17.59</v>
      </c>
      <c r="H50" s="295">
        <f>+ROUND((F50*3+G50*(RELACION!C$71-3))/RELACION!C$71,2)</f>
        <v>17.59</v>
      </c>
      <c r="I50" s="262">
        <f>+(F50*3+G50*(RELACION!C$71-3))/RELACION!C$71</f>
        <v>17.59</v>
      </c>
      <c r="J50" s="262"/>
      <c r="K50" s="262"/>
    </row>
    <row r="51" spans="2:11">
      <c r="B51" s="34"/>
      <c r="C51" s="268"/>
      <c r="D51" s="268"/>
      <c r="E51" s="269"/>
      <c r="F51" s="269"/>
      <c r="G51" s="269"/>
      <c r="H51" s="270"/>
      <c r="J51" s="262"/>
    </row>
    <row r="52" spans="2:11">
      <c r="B52" s="34"/>
      <c r="C52" s="268"/>
      <c r="D52" s="271" t="s">
        <v>535</v>
      </c>
      <c r="E52" s="272" t="s">
        <v>536</v>
      </c>
      <c r="F52" s="272" t="s">
        <v>19</v>
      </c>
      <c r="G52" s="272"/>
      <c r="H52" s="273"/>
      <c r="I52" s="273"/>
      <c r="J52" s="267"/>
    </row>
    <row r="53" spans="2:11" ht="14.25">
      <c r="B53" s="274"/>
      <c r="C53" s="274"/>
      <c r="D53" s="297"/>
      <c r="E53" s="297"/>
      <c r="F53" s="297"/>
      <c r="G53" s="275"/>
      <c r="H53" s="179"/>
    </row>
    <row r="54" spans="2:11" ht="14.25">
      <c r="B54" s="1" t="s">
        <v>512</v>
      </c>
      <c r="C54" s="276"/>
      <c r="D54" s="1537">
        <f>+H17/$H$48</f>
        <v>2.2026431718061675E-2</v>
      </c>
      <c r="E54" s="1537">
        <f>+H17/$H$49</f>
        <v>1.6393442622950821E-2</v>
      </c>
      <c r="F54" s="1537">
        <f>+H17/$H$50</f>
        <v>1.137009664582149E-2</v>
      </c>
      <c r="G54" s="277"/>
      <c r="H54" s="34"/>
      <c r="I54" s="34"/>
    </row>
    <row r="55" spans="2:11" ht="14.25">
      <c r="B55" s="1" t="s">
        <v>513</v>
      </c>
      <c r="C55" s="276"/>
      <c r="D55" s="1537">
        <f>+H18/$H$48</f>
        <v>0.2213656387665198</v>
      </c>
      <c r="E55" s="1537">
        <f>+H18/$H$49</f>
        <v>0.16475409836065574</v>
      </c>
      <c r="F55" s="1537">
        <f>+H18/$H$50</f>
        <v>0.11426947129050596</v>
      </c>
      <c r="G55" s="277"/>
      <c r="H55" s="34"/>
      <c r="I55" s="34"/>
    </row>
    <row r="56" spans="2:11">
      <c r="B56" s="296" t="s">
        <v>514</v>
      </c>
      <c r="C56" s="268"/>
      <c r="D56" s="1537">
        <f>+H19/$H$48</f>
        <v>0</v>
      </c>
      <c r="E56" s="1537">
        <f>+H19/$H$49</f>
        <v>0</v>
      </c>
      <c r="F56" s="1537">
        <f>+H19/$H$50</f>
        <v>0</v>
      </c>
      <c r="G56" s="275"/>
    </row>
    <row r="57" spans="2:11">
      <c r="B57" s="275" t="s">
        <v>537</v>
      </c>
      <c r="C57" s="179"/>
      <c r="D57" s="1537">
        <f>+H33/$H$48</f>
        <v>0.15969162995594713</v>
      </c>
      <c r="E57" s="1537">
        <f>+H34/$H$49</f>
        <v>0.37459016393442635</v>
      </c>
      <c r="F57" s="1537">
        <f>+H35/$H$50</f>
        <v>0.56623081296191025</v>
      </c>
      <c r="G57" s="275"/>
    </row>
    <row r="58" spans="2:11">
      <c r="B58" s="275" t="s">
        <v>515</v>
      </c>
      <c r="C58" s="179"/>
      <c r="D58" s="1537">
        <f>+H20/$H$48</f>
        <v>2.2026431718061676E-3</v>
      </c>
      <c r="E58" s="1537">
        <f>+H20/$H$49</f>
        <v>1.6393442622950824E-3</v>
      </c>
      <c r="F58" s="1538">
        <f>+H20/$H$50</f>
        <v>1.1370096645821491E-3</v>
      </c>
      <c r="G58" s="275"/>
    </row>
    <row r="59" spans="2:11">
      <c r="B59" s="275" t="s">
        <v>516</v>
      </c>
      <c r="C59" s="179"/>
      <c r="D59" s="1537">
        <f>+H21/$H$48</f>
        <v>3.3039647577092508E-3</v>
      </c>
      <c r="E59" s="1537">
        <f>+H21/$H$49</f>
        <v>2.4590163934426227E-3</v>
      </c>
      <c r="F59" s="1538">
        <f>+H21/$H$50</f>
        <v>1.7055144968732231E-3</v>
      </c>
      <c r="G59" s="179"/>
    </row>
    <row r="60" spans="2:11">
      <c r="B60" s="275" t="s">
        <v>517</v>
      </c>
      <c r="C60" s="179"/>
      <c r="D60" s="1537">
        <f>+H22/$H$48</f>
        <v>2.2026431718061676E-3</v>
      </c>
      <c r="E60" s="1537">
        <f>+H22/$H$49</f>
        <v>1.6393442622950824E-3</v>
      </c>
      <c r="F60" s="1538">
        <f>+H22/$H$50</f>
        <v>1.1370096645821491E-3</v>
      </c>
      <c r="G60" s="179"/>
    </row>
    <row r="61" spans="2:11">
      <c r="B61" s="275" t="s">
        <v>518</v>
      </c>
      <c r="C61" s="179"/>
      <c r="D61" s="1537">
        <f>+H23/$H$48</f>
        <v>4.4052863436123352E-3</v>
      </c>
      <c r="E61" s="1537">
        <f>+H23/$H$49</f>
        <v>3.2786885245901648E-3</v>
      </c>
      <c r="F61" s="1538">
        <f>+H23/$H$50</f>
        <v>2.2740193291642982E-3</v>
      </c>
      <c r="G61" s="179"/>
    </row>
    <row r="62" spans="2:11">
      <c r="B62" s="275" t="s">
        <v>520</v>
      </c>
      <c r="C62" s="268"/>
      <c r="D62" s="1537">
        <f>+H25/$H$48</f>
        <v>1.3215859030837003E-2</v>
      </c>
      <c r="E62" s="1537">
        <f>+H25/$H$49</f>
        <v>9.8360655737704909E-3</v>
      </c>
      <c r="F62" s="1538">
        <f>+H25/$H$50</f>
        <v>6.8220579874928924E-3</v>
      </c>
      <c r="G62" s="179"/>
    </row>
    <row r="63" spans="2:11">
      <c r="B63" s="275" t="s">
        <v>521</v>
      </c>
      <c r="C63" s="179"/>
      <c r="D63" s="1537">
        <f>+H26/$H$48</f>
        <v>3.3039647577092508E-3</v>
      </c>
      <c r="E63" s="1537">
        <f>+H26/$H$49</f>
        <v>2.4590163934426227E-3</v>
      </c>
      <c r="F63" s="1538">
        <f>+H26/$H$50</f>
        <v>1.7055144968732231E-3</v>
      </c>
      <c r="G63" s="179"/>
    </row>
    <row r="64" spans="2:11" ht="12.75" customHeight="1">
      <c r="B64" s="275" t="s">
        <v>522</v>
      </c>
      <c r="C64" s="258"/>
      <c r="D64" s="1537">
        <f>+H27/$H$48</f>
        <v>3.3039647577092508E-3</v>
      </c>
      <c r="E64" s="1537">
        <f>+H27/$H$49</f>
        <v>2.4590163934426227E-3</v>
      </c>
      <c r="F64" s="1538">
        <f>+H27/$H$50</f>
        <v>1.7055144968732231E-3</v>
      </c>
    </row>
    <row r="65" spans="2:6" ht="13.5" customHeight="1">
      <c r="B65" s="275" t="s">
        <v>538</v>
      </c>
      <c r="C65" s="258"/>
      <c r="D65" s="1537">
        <f>+H24/$H$48</f>
        <v>2.2026431718061676E-3</v>
      </c>
      <c r="E65" s="1537">
        <f>+H24/$H$49</f>
        <v>1.6393442622950824E-3</v>
      </c>
      <c r="F65" s="1538">
        <f>+H24/$H$50</f>
        <v>1.1370096645821491E-3</v>
      </c>
    </row>
    <row r="66" spans="2:6" ht="13.5" customHeight="1">
      <c r="B66" s="275" t="s">
        <v>523</v>
      </c>
      <c r="C66" s="258"/>
      <c r="D66" s="1539">
        <f>+H29/$H$48</f>
        <v>1.1013215859030838E-3</v>
      </c>
      <c r="E66" s="1539">
        <f>+H29/$H$49</f>
        <v>8.196721311475412E-4</v>
      </c>
      <c r="F66" s="1539">
        <f>+H29/$H$50</f>
        <v>5.6850483229107455E-4</v>
      </c>
    </row>
    <row r="67" spans="2:6" ht="13.5" customHeight="1">
      <c r="B67" s="1536" t="s">
        <v>1637</v>
      </c>
      <c r="D67" s="1539">
        <f>+H28/$H$48</f>
        <v>1.5418502202643174E-2</v>
      </c>
      <c r="E67" s="1539">
        <f>+H28/$H$49</f>
        <v>1.1475409836065575E-2</v>
      </c>
      <c r="F67" s="1539">
        <f>+H28/$H$50</f>
        <v>7.9590676520750435E-3</v>
      </c>
    </row>
    <row r="68" spans="2:6" ht="13.5" customHeight="1">
      <c r="B68" s="1536" t="s">
        <v>1638</v>
      </c>
      <c r="D68" s="1539">
        <f>+H30/$H$48</f>
        <v>5.5066079295154188E-3</v>
      </c>
      <c r="E68" s="1539">
        <f>+H30/$H$49</f>
        <v>4.0983606557377051E-3</v>
      </c>
      <c r="F68" s="1539">
        <f>+H30/$H$50</f>
        <v>2.8425241614553724E-3</v>
      </c>
    </row>
    <row r="69" spans="2:6" ht="13.5" customHeight="1">
      <c r="B69" s="1536" t="s">
        <v>1639</v>
      </c>
      <c r="D69" s="1539">
        <f>+H31/$H$48</f>
        <v>5.5066079295154188E-3</v>
      </c>
      <c r="E69" s="1539">
        <f>+H31/$H$49</f>
        <v>4.0983606557377051E-3</v>
      </c>
      <c r="F69" s="1539">
        <f>+H31/$H$50</f>
        <v>2.8425241614553724E-3</v>
      </c>
    </row>
    <row r="70" spans="2:6" ht="13.5" customHeight="1">
      <c r="B70" s="1536" t="s">
        <v>1640</v>
      </c>
      <c r="D70" s="1539">
        <f>+H32/$H$48</f>
        <v>3.3039647577092508E-3</v>
      </c>
      <c r="E70" s="1539">
        <f>+H32/$H$49</f>
        <v>2.4590163934426227E-3</v>
      </c>
      <c r="F70" s="1539">
        <f>+H32/$H$50</f>
        <v>1.7055144968732231E-3</v>
      </c>
    </row>
    <row r="71" spans="2:6" ht="13.5" customHeight="1"/>
    <row r="72" spans="2:6" ht="13.5" customHeight="1"/>
    <row r="73" spans="2:6" ht="13.5" customHeight="1"/>
    <row r="74" spans="2:6" ht="13.5" customHeight="1"/>
    <row r="75" spans="2:6" ht="13.5" customHeight="1"/>
    <row r="76" spans="2:6" ht="13.5" customHeight="1"/>
    <row r="77" spans="2:6" ht="13.5" customHeight="1"/>
    <row r="78" spans="2:6" ht="13.5" customHeight="1"/>
    <row r="79" spans="2:6" ht="13.5" customHeight="1"/>
    <row r="80" spans="2:6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zoomScale="75" zoomScaleNormal="75" workbookViewId="0">
      <selection activeCell="P33" sqref="P33"/>
    </sheetView>
  </sheetViews>
  <sheetFormatPr defaultColWidth="9.140625" defaultRowHeight="12.75"/>
  <cols>
    <col min="1" max="1" width="9.140625" style="461"/>
    <col min="2" max="2" width="20" style="461" customWidth="1"/>
    <col min="3" max="3" width="9.5703125" style="461" customWidth="1"/>
    <col min="4" max="4" width="11.7109375" style="461" customWidth="1"/>
    <col min="5" max="5" width="10.85546875" style="461" customWidth="1"/>
    <col min="6" max="6" width="19" style="461" customWidth="1"/>
    <col min="7" max="7" width="6.85546875" style="461" customWidth="1"/>
    <col min="8" max="8" width="9.140625" style="461"/>
    <col min="9" max="9" width="9.5703125" style="461" customWidth="1"/>
    <col min="10" max="10" width="11" style="671" customWidth="1"/>
    <col min="11" max="11" width="10.7109375" style="671" bestFit="1" customWidth="1"/>
    <col min="12" max="13" width="9.140625" style="671"/>
    <col min="14" max="14" width="9.7109375" style="671" customWidth="1"/>
    <col min="15" max="15" width="9.28515625" style="671" customWidth="1"/>
    <col min="16" max="16" width="10.140625" style="671" customWidth="1"/>
    <col min="17" max="17" width="9.42578125" style="603" customWidth="1"/>
    <col min="18" max="18" width="9.7109375" style="1046" customWidth="1"/>
    <col min="19" max="19" width="17.140625" style="461" customWidth="1"/>
    <col min="20" max="20" width="20" style="461" customWidth="1"/>
    <col min="21" max="21" width="20.42578125" style="461" customWidth="1"/>
    <col min="22" max="22" width="12.85546875" style="461" customWidth="1"/>
    <col min="23" max="23" width="22.5703125" style="461" customWidth="1"/>
    <col min="24" max="24" width="22.7109375" style="461" customWidth="1"/>
    <col min="25" max="25" width="17" style="461" customWidth="1"/>
    <col min="26" max="16384" width="9.140625" style="461"/>
  </cols>
  <sheetData>
    <row r="1" spans="2:25" ht="23.25">
      <c r="B1" s="461" t="s">
        <v>1550</v>
      </c>
      <c r="F1" s="671" t="s">
        <v>1549</v>
      </c>
      <c r="G1" s="1058" t="s">
        <v>1539</v>
      </c>
      <c r="H1" s="1252">
        <f>+Peajes!F48</f>
        <v>9.0799999999999983</v>
      </c>
      <c r="I1" s="671" t="s">
        <v>1547</v>
      </c>
      <c r="K1" s="1255"/>
      <c r="L1" s="1384" t="s">
        <v>1613</v>
      </c>
      <c r="M1" s="1385"/>
      <c r="N1" s="1385"/>
      <c r="O1" s="1385"/>
      <c r="P1" s="1385"/>
      <c r="Q1" s="1385"/>
    </row>
    <row r="2" spans="2:25">
      <c r="B2" s="461" t="s">
        <v>1548</v>
      </c>
      <c r="C2" s="1555">
        <v>0.99260000000000004</v>
      </c>
      <c r="D2" s="1254"/>
      <c r="E2" s="478"/>
      <c r="F2" s="671"/>
      <c r="G2" s="1058" t="s">
        <v>500</v>
      </c>
      <c r="H2" s="1252">
        <f>+Peajes!G48</f>
        <v>9.0799999999999983</v>
      </c>
      <c r="I2" s="671" t="s">
        <v>1547</v>
      </c>
      <c r="K2" s="1251"/>
      <c r="N2" s="1250"/>
      <c r="T2" s="461">
        <v>16.46</v>
      </c>
      <c r="U2" s="461">
        <v>17.399999999999999</v>
      </c>
      <c r="V2" s="461">
        <f>+U2/T2</f>
        <v>1.0571081409477521</v>
      </c>
    </row>
    <row r="3" spans="2:25">
      <c r="B3" s="461" t="s">
        <v>1546</v>
      </c>
      <c r="C3" s="1621">
        <v>0.99260000000000004</v>
      </c>
      <c r="D3" s="1253"/>
      <c r="E3" s="478"/>
      <c r="F3" s="671" t="s">
        <v>401</v>
      </c>
      <c r="G3" s="1522">
        <f>+RELACION!C71</f>
        <v>30</v>
      </c>
      <c r="H3" s="1252"/>
      <c r="K3" s="1251"/>
      <c r="M3" s="1367"/>
      <c r="N3" s="1250"/>
    </row>
    <row r="4" spans="2:25">
      <c r="B4" s="461" t="s">
        <v>1545</v>
      </c>
      <c r="C4" s="1249">
        <f>+ROUND((C2*3+C3*(RELACION!C71-3))/RELACION!C71,4)</f>
        <v>0.99260000000000004</v>
      </c>
      <c r="D4" s="1248"/>
      <c r="E4" s="679"/>
      <c r="F4" s="1248"/>
      <c r="L4" s="1367">
        <f>+I9*C2</f>
        <v>17.390352</v>
      </c>
      <c r="M4" s="1367">
        <f>+I9*C3</f>
        <v>17.390352</v>
      </c>
      <c r="N4" s="1047">
        <f>+(L4*3+M4*28)/31</f>
        <v>17.390352</v>
      </c>
    </row>
    <row r="5" spans="2:25">
      <c r="C5" s="1247"/>
      <c r="E5" s="1166"/>
      <c r="I5" s="1247"/>
      <c r="L5" s="1244"/>
      <c r="M5" s="1244"/>
      <c r="N5" s="1246"/>
      <c r="O5" s="1245"/>
      <c r="P5" s="1244"/>
      <c r="Q5" s="1244"/>
    </row>
    <row r="6" spans="2:25">
      <c r="B6" s="1117" t="s">
        <v>404</v>
      </c>
      <c r="C6" s="1115" t="s">
        <v>405</v>
      </c>
      <c r="D6" s="1115" t="s">
        <v>407</v>
      </c>
      <c r="E6" s="1237"/>
      <c r="F6" s="1243" t="s">
        <v>404</v>
      </c>
      <c r="G6" s="1242" t="s">
        <v>405</v>
      </c>
      <c r="H6" s="1242" t="s">
        <v>1544</v>
      </c>
      <c r="I6" s="1240" t="s">
        <v>1543</v>
      </c>
      <c r="J6" s="1240" t="s">
        <v>1543</v>
      </c>
      <c r="K6" s="1240" t="s">
        <v>1543</v>
      </c>
      <c r="L6" s="1117" t="s">
        <v>1542</v>
      </c>
      <c r="M6" s="1116" t="s">
        <v>1542</v>
      </c>
      <c r="N6" s="1241" t="s">
        <v>1542</v>
      </c>
      <c r="O6" s="1240" t="s">
        <v>406</v>
      </c>
      <c r="P6" s="1240" t="s">
        <v>406</v>
      </c>
      <c r="Q6" s="1014" t="s">
        <v>406</v>
      </c>
      <c r="S6" s="461" t="s">
        <v>1541</v>
      </c>
    </row>
    <row r="7" spans="2:25">
      <c r="B7" s="1113"/>
      <c r="C7" s="1111"/>
      <c r="D7" s="1111" t="s">
        <v>1540</v>
      </c>
      <c r="E7" s="1237"/>
      <c r="F7" s="1168"/>
      <c r="G7" s="1172"/>
      <c r="H7" s="1172"/>
      <c r="I7" s="1237"/>
      <c r="J7" s="1237" t="s">
        <v>1539</v>
      </c>
      <c r="K7" s="1237" t="s">
        <v>500</v>
      </c>
      <c r="L7" s="1238" t="s">
        <v>1539</v>
      </c>
      <c r="M7" s="1237" t="s">
        <v>500</v>
      </c>
      <c r="N7" s="1236" t="s">
        <v>1538</v>
      </c>
      <c r="O7" s="1017" t="s">
        <v>1539</v>
      </c>
      <c r="P7" s="1017" t="s">
        <v>500</v>
      </c>
      <c r="Q7" s="1006" t="s">
        <v>1538</v>
      </c>
    </row>
    <row r="8" spans="2:25">
      <c r="B8" s="1239" t="s">
        <v>410</v>
      </c>
      <c r="C8" s="1172">
        <v>220</v>
      </c>
      <c r="D8" s="1521">
        <v>17.52</v>
      </c>
      <c r="E8" s="1237"/>
      <c r="F8" s="1168"/>
      <c r="G8" s="1172"/>
      <c r="H8" s="1172"/>
      <c r="I8" s="1237"/>
      <c r="J8" s="1237"/>
      <c r="K8" s="1237"/>
      <c r="L8" s="1238"/>
      <c r="M8" s="1237"/>
      <c r="N8" s="1236"/>
      <c r="O8" s="1017"/>
      <c r="P8" s="1017"/>
      <c r="Q8" s="1006"/>
    </row>
    <row r="9" spans="2:25">
      <c r="B9" s="1168" t="s">
        <v>413</v>
      </c>
      <c r="C9" s="1172">
        <v>220</v>
      </c>
      <c r="D9" s="1521">
        <v>17.52</v>
      </c>
      <c r="E9" s="1181"/>
      <c r="F9" s="1235" t="s">
        <v>1313</v>
      </c>
      <c r="G9" s="1115">
        <v>220</v>
      </c>
      <c r="H9" s="1234">
        <v>1</v>
      </c>
      <c r="I9" s="1233">
        <f>+D9</f>
        <v>17.52</v>
      </c>
      <c r="J9" s="1233">
        <f>+I9*C$2</f>
        <v>17.390352</v>
      </c>
      <c r="K9" s="1233">
        <f>+I9*C$3</f>
        <v>17.390352</v>
      </c>
      <c r="L9" s="1232">
        <f>+ROUND(J9*H9,2)</f>
        <v>17.39</v>
      </c>
      <c r="M9" s="1231">
        <f>+ROUND(K9*H9,2)</f>
        <v>17.39</v>
      </c>
      <c r="N9" s="1230">
        <f>+ROUND((L9*3+M9*($G$3-3))/$G$3,2)</f>
        <v>17.39</v>
      </c>
      <c r="O9" s="1229">
        <f>+ROUND((J9+$H$1)*H9,2)</f>
        <v>26.47</v>
      </c>
      <c r="P9" s="1229">
        <f>+ROUND((K9+$H$2)*H9,2)</f>
        <v>26.47</v>
      </c>
      <c r="Q9" s="1228">
        <f>+ROUND((O9*3+P9*($G$3-3))/$G$3,2)</f>
        <v>26.47</v>
      </c>
      <c r="R9" s="1141"/>
      <c r="T9" s="461" t="s">
        <v>1537</v>
      </c>
      <c r="U9" s="461" t="s">
        <v>1536</v>
      </c>
      <c r="Y9" s="1166"/>
    </row>
    <row r="10" spans="2:25">
      <c r="B10" s="1168" t="s">
        <v>1459</v>
      </c>
      <c r="C10" s="1172">
        <v>220</v>
      </c>
      <c r="D10" s="1521">
        <v>17.52</v>
      </c>
      <c r="E10" s="1181"/>
      <c r="F10" s="1168" t="s">
        <v>1342</v>
      </c>
      <c r="G10" s="1172">
        <v>220</v>
      </c>
      <c r="H10" s="1170">
        <v>1</v>
      </c>
      <c r="I10" s="1148">
        <f>+D10</f>
        <v>17.52</v>
      </c>
      <c r="J10" s="1148">
        <f>+I10*C$2</f>
        <v>17.390352</v>
      </c>
      <c r="K10" s="1148">
        <f>+I10*C$3</f>
        <v>17.390352</v>
      </c>
      <c r="L10" s="1206">
        <f>+ROUND(J10*H10,2)</f>
        <v>17.39</v>
      </c>
      <c r="M10" s="1146">
        <f>+ROUND(K10*H10,2)</f>
        <v>17.39</v>
      </c>
      <c r="N10" s="1145">
        <f>+ROUND((L10*3+M10*($G$3-3))/$G$3,2)</f>
        <v>17.39</v>
      </c>
      <c r="O10" s="1143">
        <f>+ROUND((J10+$H$1)*H10,2)</f>
        <v>26.47</v>
      </c>
      <c r="P10" s="1143">
        <f>+ROUND((K10+$H$2)*H10,2)</f>
        <v>26.47</v>
      </c>
      <c r="Q10" s="1142">
        <f>+ROUND((O10*3+P10*($G$3-3))/$G$3,2)</f>
        <v>26.47</v>
      </c>
      <c r="R10" s="1141"/>
      <c r="S10" s="461" t="s">
        <v>260</v>
      </c>
      <c r="T10" s="461">
        <v>1.0251999999999999</v>
      </c>
      <c r="U10" s="461">
        <v>1.0408999999999999</v>
      </c>
      <c r="Y10" s="1166"/>
    </row>
    <row r="11" spans="2:25">
      <c r="B11" s="1168" t="s">
        <v>1429</v>
      </c>
      <c r="C11" s="1172">
        <v>220</v>
      </c>
      <c r="D11" s="1521">
        <v>17.52</v>
      </c>
      <c r="E11" s="1181"/>
      <c r="F11" s="1168" t="s">
        <v>1453</v>
      </c>
      <c r="G11" s="1172">
        <v>220</v>
      </c>
      <c r="H11" s="1170">
        <v>1</v>
      </c>
      <c r="I11" s="1148">
        <f>+D11</f>
        <v>17.52</v>
      </c>
      <c r="J11" s="1148">
        <f>+I11*C$2</f>
        <v>17.390352</v>
      </c>
      <c r="K11" s="1148">
        <f>+I11*C$3</f>
        <v>17.390352</v>
      </c>
      <c r="L11" s="1206">
        <f>+ROUND(J11*H11,2)</f>
        <v>17.39</v>
      </c>
      <c r="M11" s="1146">
        <f>+ROUND(K11*H11,2)</f>
        <v>17.39</v>
      </c>
      <c r="N11" s="1145">
        <f>+ROUND((L11*3+M11*($G$3-3))/$G$3,2)</f>
        <v>17.39</v>
      </c>
      <c r="O11" s="1143">
        <f>+ROUND((J11+$H$1)*H11,2)</f>
        <v>26.47</v>
      </c>
      <c r="P11" s="1143">
        <f>+ROUND((K11+$H$2)*H11,2)</f>
        <v>26.47</v>
      </c>
      <c r="Q11" s="1142">
        <f>+ROUND((O11*3+P11*($G$3-3))/$G$3,2)</f>
        <v>26.47</v>
      </c>
      <c r="R11" s="1141"/>
      <c r="S11" s="461" t="s">
        <v>110</v>
      </c>
      <c r="T11" s="461">
        <v>1.0336000000000001</v>
      </c>
      <c r="U11" s="461">
        <v>1.0495000000000001</v>
      </c>
      <c r="Y11" s="1166"/>
    </row>
    <row r="12" spans="2:25">
      <c r="B12" s="1173" t="s">
        <v>414</v>
      </c>
      <c r="C12" s="1171">
        <v>220</v>
      </c>
      <c r="D12" s="1521">
        <v>17.52</v>
      </c>
      <c r="R12" s="1141"/>
      <c r="S12" s="461" t="s">
        <v>60</v>
      </c>
      <c r="T12" s="461">
        <v>1.0274000000000001</v>
      </c>
      <c r="U12" s="461">
        <v>1.0430999999999999</v>
      </c>
      <c r="Y12" s="1166"/>
    </row>
    <row r="13" spans="2:25">
      <c r="B13" s="1168" t="s">
        <v>417</v>
      </c>
      <c r="C13" s="1172">
        <v>220</v>
      </c>
      <c r="D13" s="1521">
        <v>17.52</v>
      </c>
      <c r="E13" s="1181"/>
      <c r="F13" s="1168" t="s">
        <v>1346</v>
      </c>
      <c r="G13" s="1172">
        <v>220</v>
      </c>
      <c r="H13" s="1170">
        <v>1</v>
      </c>
      <c r="I13" s="1148">
        <f>+D13</f>
        <v>17.52</v>
      </c>
      <c r="J13" s="1148">
        <f t="shared" ref="J13:J46" si="0">+I13*C$2</f>
        <v>17.390352</v>
      </c>
      <c r="K13" s="1148">
        <f t="shared" ref="K13:K46" si="1">+I13*C$3</f>
        <v>17.390352</v>
      </c>
      <c r="L13" s="1206">
        <f t="shared" ref="L13:L46" si="2">+ROUND(J13*H13,2)</f>
        <v>17.39</v>
      </c>
      <c r="M13" s="1146">
        <f t="shared" ref="M13:M46" si="3">+ROUND(K13*H13,2)</f>
        <v>17.39</v>
      </c>
      <c r="N13" s="1145">
        <f t="shared" ref="N13:N46" si="4">+ROUND((L13*3+M13*($G$3-3))/$G$3,2)</f>
        <v>17.39</v>
      </c>
      <c r="O13" s="1143">
        <f t="shared" ref="O13:O46" si="5">+ROUND((J13+$H$1)*H13,2)</f>
        <v>26.47</v>
      </c>
      <c r="P13" s="1143">
        <f t="shared" ref="P13:P46" si="6">+ROUND((K13+$H$2)*H13,2)</f>
        <v>26.47</v>
      </c>
      <c r="Q13" s="1142">
        <f t="shared" ref="Q13:Q44" si="7">+ROUND((O13*3+P13*($G$3-3))/$G$3,2)</f>
        <v>26.47</v>
      </c>
      <c r="R13" s="1141"/>
      <c r="S13" s="461" t="s">
        <v>113</v>
      </c>
      <c r="T13" s="461">
        <v>1.0416000000000001</v>
      </c>
      <c r="U13" s="461">
        <v>1.0507</v>
      </c>
      <c r="Y13" s="1166"/>
    </row>
    <row r="14" spans="2:25">
      <c r="B14" s="1168" t="s">
        <v>417</v>
      </c>
      <c r="C14" s="1172">
        <v>60</v>
      </c>
      <c r="D14" s="1521">
        <v>17.52</v>
      </c>
      <c r="E14" s="1181"/>
      <c r="F14" s="1168" t="s">
        <v>1494</v>
      </c>
      <c r="G14" s="1172">
        <v>220</v>
      </c>
      <c r="H14" s="1170">
        <v>1</v>
      </c>
      <c r="I14" s="1148">
        <f>+D16</f>
        <v>17.52</v>
      </c>
      <c r="J14" s="1148">
        <f t="shared" si="0"/>
        <v>17.390352</v>
      </c>
      <c r="K14" s="1148">
        <f t="shared" si="1"/>
        <v>17.390352</v>
      </c>
      <c r="L14" s="1206">
        <f t="shared" si="2"/>
        <v>17.39</v>
      </c>
      <c r="M14" s="1146">
        <f t="shared" si="3"/>
        <v>17.39</v>
      </c>
      <c r="N14" s="1145">
        <f t="shared" si="4"/>
        <v>17.39</v>
      </c>
      <c r="O14" s="1143">
        <f t="shared" si="5"/>
        <v>26.47</v>
      </c>
      <c r="P14" s="1143">
        <f t="shared" si="6"/>
        <v>26.47</v>
      </c>
      <c r="Q14" s="1142">
        <f t="shared" si="7"/>
        <v>26.47</v>
      </c>
      <c r="R14" s="1141"/>
      <c r="S14" s="461" t="s">
        <v>24</v>
      </c>
      <c r="T14" s="461">
        <v>1.03</v>
      </c>
      <c r="U14" s="461">
        <v>1.0381</v>
      </c>
      <c r="Y14" s="1166"/>
    </row>
    <row r="15" spans="2:25">
      <c r="B15" s="1173" t="s">
        <v>1395</v>
      </c>
      <c r="C15" s="1171">
        <v>220</v>
      </c>
      <c r="D15" s="1521">
        <v>17.52</v>
      </c>
      <c r="E15" s="1181"/>
      <c r="F15" s="1168" t="s">
        <v>681</v>
      </c>
      <c r="G15" s="1172">
        <v>220</v>
      </c>
      <c r="H15" s="1170">
        <v>1</v>
      </c>
      <c r="I15" s="1148">
        <f>+D17</f>
        <v>17.52</v>
      </c>
      <c r="J15" s="1148">
        <f t="shared" si="0"/>
        <v>17.390352</v>
      </c>
      <c r="K15" s="1148">
        <f t="shared" si="1"/>
        <v>17.390352</v>
      </c>
      <c r="L15" s="1206">
        <f t="shared" si="2"/>
        <v>17.39</v>
      </c>
      <c r="M15" s="1146">
        <f t="shared" si="3"/>
        <v>17.39</v>
      </c>
      <c r="N15" s="1145">
        <f t="shared" si="4"/>
        <v>17.39</v>
      </c>
      <c r="O15" s="1143">
        <f t="shared" si="5"/>
        <v>26.47</v>
      </c>
      <c r="P15" s="1143">
        <f t="shared" si="6"/>
        <v>26.47</v>
      </c>
      <c r="Q15" s="1142">
        <f t="shared" si="7"/>
        <v>26.47</v>
      </c>
      <c r="R15" s="1141"/>
      <c r="S15" s="461" t="s">
        <v>35</v>
      </c>
      <c r="T15" s="461">
        <v>1.0087999999999999</v>
      </c>
      <c r="U15" s="461">
        <v>1.0336000000000001</v>
      </c>
      <c r="Y15" s="1166"/>
    </row>
    <row r="16" spans="2:25">
      <c r="B16" s="1168" t="s">
        <v>1382</v>
      </c>
      <c r="C16" s="1172">
        <v>220</v>
      </c>
      <c r="D16" s="1521">
        <v>17.52</v>
      </c>
      <c r="E16" s="1181"/>
      <c r="F16" s="1168" t="s">
        <v>1426</v>
      </c>
      <c r="G16" s="1172">
        <v>220</v>
      </c>
      <c r="H16" s="1170">
        <v>1</v>
      </c>
      <c r="I16" s="1148">
        <f>+D19</f>
        <v>17.52</v>
      </c>
      <c r="J16" s="1148">
        <f t="shared" si="0"/>
        <v>17.390352</v>
      </c>
      <c r="K16" s="1148">
        <f t="shared" si="1"/>
        <v>17.390352</v>
      </c>
      <c r="L16" s="1206">
        <f t="shared" si="2"/>
        <v>17.39</v>
      </c>
      <c r="M16" s="1146">
        <f t="shared" si="3"/>
        <v>17.39</v>
      </c>
      <c r="N16" s="1145">
        <f t="shared" si="4"/>
        <v>17.39</v>
      </c>
      <c r="O16" s="1143">
        <f t="shared" si="5"/>
        <v>26.47</v>
      </c>
      <c r="P16" s="1143">
        <f t="shared" si="6"/>
        <v>26.47</v>
      </c>
      <c r="Q16" s="1142">
        <f t="shared" si="7"/>
        <v>26.47</v>
      </c>
      <c r="R16" s="1141"/>
      <c r="S16" s="461" t="s">
        <v>1363</v>
      </c>
      <c r="T16" s="461">
        <v>1.0269999999999999</v>
      </c>
      <c r="U16" s="461">
        <v>1.0427</v>
      </c>
      <c r="Y16" s="1166"/>
    </row>
    <row r="17" spans="2:25">
      <c r="B17" s="1168" t="s">
        <v>416</v>
      </c>
      <c r="C17" s="1172">
        <v>220</v>
      </c>
      <c r="D17" s="1521">
        <v>17.52</v>
      </c>
      <c r="E17" s="1181"/>
      <c r="F17" s="1168" t="s">
        <v>1380</v>
      </c>
      <c r="G17" s="1172">
        <v>220</v>
      </c>
      <c r="H17" s="1170">
        <v>1</v>
      </c>
      <c r="I17" s="1148">
        <f>++D22</f>
        <v>17.52</v>
      </c>
      <c r="J17" s="1148">
        <f t="shared" si="0"/>
        <v>17.390352</v>
      </c>
      <c r="K17" s="1148">
        <f t="shared" si="1"/>
        <v>17.390352</v>
      </c>
      <c r="L17" s="1206">
        <f t="shared" si="2"/>
        <v>17.39</v>
      </c>
      <c r="M17" s="1146">
        <f t="shared" si="3"/>
        <v>17.39</v>
      </c>
      <c r="N17" s="1145">
        <f t="shared" si="4"/>
        <v>17.39</v>
      </c>
      <c r="O17" s="1143">
        <f t="shared" si="5"/>
        <v>26.47</v>
      </c>
      <c r="P17" s="1143">
        <f t="shared" si="6"/>
        <v>26.47</v>
      </c>
      <c r="Q17" s="1142">
        <f t="shared" si="7"/>
        <v>26.47</v>
      </c>
      <c r="R17" s="1141"/>
      <c r="S17" s="461" t="s">
        <v>1298</v>
      </c>
      <c r="T17" s="461">
        <v>1.0573999999999999</v>
      </c>
      <c r="U17" s="461">
        <v>1.0662</v>
      </c>
      <c r="Y17" s="1166"/>
    </row>
    <row r="18" spans="2:25">
      <c r="B18" s="1168" t="s">
        <v>416</v>
      </c>
      <c r="C18" s="1172">
        <v>138</v>
      </c>
      <c r="D18" s="1521">
        <v>17.52</v>
      </c>
      <c r="E18" s="1181"/>
      <c r="F18" s="1173" t="s">
        <v>1535</v>
      </c>
      <c r="G18" s="1171">
        <v>220</v>
      </c>
      <c r="H18" s="1170">
        <v>1</v>
      </c>
      <c r="I18" s="1148">
        <f>++D23</f>
        <v>17.52</v>
      </c>
      <c r="J18" s="1148">
        <f t="shared" si="0"/>
        <v>17.390352</v>
      </c>
      <c r="K18" s="1148">
        <f t="shared" si="1"/>
        <v>17.390352</v>
      </c>
      <c r="L18" s="1206">
        <f t="shared" si="2"/>
        <v>17.39</v>
      </c>
      <c r="M18" s="1146">
        <f t="shared" si="3"/>
        <v>17.39</v>
      </c>
      <c r="N18" s="1145">
        <f t="shared" si="4"/>
        <v>17.39</v>
      </c>
      <c r="O18" s="1143">
        <f t="shared" si="5"/>
        <v>26.47</v>
      </c>
      <c r="P18" s="1143">
        <f t="shared" si="6"/>
        <v>26.47</v>
      </c>
      <c r="Q18" s="1142">
        <f t="shared" si="7"/>
        <v>26.47</v>
      </c>
      <c r="R18" s="1141"/>
      <c r="S18" s="461" t="s">
        <v>310</v>
      </c>
      <c r="T18" s="461">
        <v>1.0218</v>
      </c>
      <c r="U18" s="461">
        <v>1.0270999999999999</v>
      </c>
      <c r="Y18" s="1166"/>
    </row>
    <row r="19" spans="2:25">
      <c r="B19" s="1168" t="s">
        <v>1534</v>
      </c>
      <c r="C19" s="1172">
        <v>220</v>
      </c>
      <c r="D19" s="1521">
        <v>17.52</v>
      </c>
      <c r="E19" s="1472">
        <v>0.99636803874092017</v>
      </c>
      <c r="F19" s="1173" t="s">
        <v>640</v>
      </c>
      <c r="G19" s="1171">
        <v>220</v>
      </c>
      <c r="H19" s="1170">
        <v>1</v>
      </c>
      <c r="I19" s="1046">
        <f>+D24</f>
        <v>17.52</v>
      </c>
      <c r="J19" s="1148">
        <f t="shared" si="0"/>
        <v>17.390352</v>
      </c>
      <c r="K19" s="1148">
        <f t="shared" si="1"/>
        <v>17.390352</v>
      </c>
      <c r="L19" s="1206">
        <f t="shared" si="2"/>
        <v>17.39</v>
      </c>
      <c r="M19" s="1146">
        <f t="shared" si="3"/>
        <v>17.39</v>
      </c>
      <c r="N19" s="1145">
        <f t="shared" si="4"/>
        <v>17.39</v>
      </c>
      <c r="O19" s="1143">
        <f t="shared" si="5"/>
        <v>26.47</v>
      </c>
      <c r="P19" s="1143">
        <f t="shared" si="6"/>
        <v>26.47</v>
      </c>
      <c r="Q19" s="1142">
        <f t="shared" si="7"/>
        <v>26.47</v>
      </c>
      <c r="R19" s="1141"/>
      <c r="S19" s="461" t="s">
        <v>174</v>
      </c>
      <c r="T19" s="461">
        <v>1.0077</v>
      </c>
      <c r="U19" s="461">
        <v>1.0158</v>
      </c>
      <c r="Y19" s="1166"/>
    </row>
    <row r="20" spans="2:25">
      <c r="B20" s="1168" t="s">
        <v>1534</v>
      </c>
      <c r="C20" s="1172">
        <v>138</v>
      </c>
      <c r="D20" s="1521">
        <v>17.52</v>
      </c>
      <c r="E20" s="1181"/>
      <c r="F20" s="1168" t="s">
        <v>1533</v>
      </c>
      <c r="G20" s="1172">
        <v>220</v>
      </c>
      <c r="H20" s="1170">
        <v>1</v>
      </c>
      <c r="I20" s="1148">
        <f>+D25</f>
        <v>17.52</v>
      </c>
      <c r="J20" s="1148">
        <f t="shared" si="0"/>
        <v>17.390352</v>
      </c>
      <c r="K20" s="1148">
        <f t="shared" si="1"/>
        <v>17.390352</v>
      </c>
      <c r="L20" s="1206">
        <f t="shared" si="2"/>
        <v>17.39</v>
      </c>
      <c r="M20" s="1146">
        <f t="shared" si="3"/>
        <v>17.39</v>
      </c>
      <c r="N20" s="1145">
        <f t="shared" si="4"/>
        <v>17.39</v>
      </c>
      <c r="O20" s="1143">
        <f t="shared" si="5"/>
        <v>26.47</v>
      </c>
      <c r="P20" s="1143">
        <f t="shared" si="6"/>
        <v>26.47</v>
      </c>
      <c r="Q20" s="1142">
        <f t="shared" si="7"/>
        <v>26.47</v>
      </c>
      <c r="R20" s="1141"/>
      <c r="S20" s="461" t="s">
        <v>1532</v>
      </c>
      <c r="T20" s="461">
        <v>1</v>
      </c>
      <c r="U20" s="461">
        <v>1.0032000000000001</v>
      </c>
      <c r="Y20" s="1166"/>
    </row>
    <row r="21" spans="2:25">
      <c r="B21" s="1168" t="s">
        <v>442</v>
      </c>
      <c r="C21" s="1172">
        <v>138</v>
      </c>
      <c r="D21" s="1521">
        <v>17.52</v>
      </c>
      <c r="E21" s="1181"/>
      <c r="F21" s="1173" t="s">
        <v>1531</v>
      </c>
      <c r="G21" s="1171">
        <v>220</v>
      </c>
      <c r="H21" s="1170">
        <v>1</v>
      </c>
      <c r="I21" s="1148">
        <f>+D26</f>
        <v>17.52</v>
      </c>
      <c r="J21" s="1148">
        <f t="shared" si="0"/>
        <v>17.390352</v>
      </c>
      <c r="K21" s="1148">
        <f t="shared" si="1"/>
        <v>17.390352</v>
      </c>
      <c r="L21" s="1206">
        <f t="shared" si="2"/>
        <v>17.39</v>
      </c>
      <c r="M21" s="1146">
        <f t="shared" si="3"/>
        <v>17.39</v>
      </c>
      <c r="N21" s="1145">
        <f t="shared" si="4"/>
        <v>17.39</v>
      </c>
      <c r="O21" s="1143">
        <f t="shared" si="5"/>
        <v>26.47</v>
      </c>
      <c r="P21" s="1143">
        <f t="shared" si="6"/>
        <v>26.47</v>
      </c>
      <c r="Q21" s="1142">
        <f t="shared" si="7"/>
        <v>26.47</v>
      </c>
      <c r="R21" s="1141"/>
      <c r="Y21" s="1166"/>
    </row>
    <row r="22" spans="2:25">
      <c r="B22" s="1168" t="s">
        <v>432</v>
      </c>
      <c r="C22" s="1172">
        <v>220</v>
      </c>
      <c r="D22" s="1521">
        <v>17.52</v>
      </c>
      <c r="E22" s="1181"/>
      <c r="F22" s="1173" t="s">
        <v>801</v>
      </c>
      <c r="G22" s="1171">
        <v>220</v>
      </c>
      <c r="H22" s="1170">
        <v>1</v>
      </c>
      <c r="I22" s="1148">
        <f>+D27</f>
        <v>17.52</v>
      </c>
      <c r="J22" s="1148">
        <f t="shared" si="0"/>
        <v>17.390352</v>
      </c>
      <c r="K22" s="1148">
        <f t="shared" si="1"/>
        <v>17.390352</v>
      </c>
      <c r="L22" s="1206">
        <f t="shared" si="2"/>
        <v>17.39</v>
      </c>
      <c r="M22" s="1146">
        <f t="shared" si="3"/>
        <v>17.39</v>
      </c>
      <c r="N22" s="1145">
        <f t="shared" si="4"/>
        <v>17.39</v>
      </c>
      <c r="O22" s="1143">
        <f t="shared" si="5"/>
        <v>26.47</v>
      </c>
      <c r="P22" s="1143">
        <f t="shared" si="6"/>
        <v>26.47</v>
      </c>
      <c r="Q22" s="1142">
        <f t="shared" si="7"/>
        <v>26.47</v>
      </c>
      <c r="R22" s="1141"/>
      <c r="S22" s="461" t="s">
        <v>1530</v>
      </c>
      <c r="Y22" s="1166"/>
    </row>
    <row r="23" spans="2:25">
      <c r="B23" s="1168" t="s">
        <v>1529</v>
      </c>
      <c r="C23" s="1172">
        <v>220</v>
      </c>
      <c r="D23" s="1521">
        <v>17.52</v>
      </c>
      <c r="E23" s="1181"/>
      <c r="F23" s="1173" t="s">
        <v>1528</v>
      </c>
      <c r="G23" s="1171">
        <v>220</v>
      </c>
      <c r="H23" s="1170">
        <v>1</v>
      </c>
      <c r="I23" s="1148">
        <f>+D60</f>
        <v>17.52</v>
      </c>
      <c r="J23" s="1148">
        <f t="shared" si="0"/>
        <v>17.390352</v>
      </c>
      <c r="K23" s="1148">
        <f t="shared" si="1"/>
        <v>17.390352</v>
      </c>
      <c r="L23" s="1206">
        <f t="shared" si="2"/>
        <v>17.39</v>
      </c>
      <c r="M23" s="1146">
        <f t="shared" si="3"/>
        <v>17.39</v>
      </c>
      <c r="N23" s="1145">
        <f t="shared" si="4"/>
        <v>17.39</v>
      </c>
      <c r="O23" s="1143">
        <f t="shared" si="5"/>
        <v>26.47</v>
      </c>
      <c r="P23" s="1143">
        <f t="shared" si="6"/>
        <v>26.47</v>
      </c>
      <c r="Q23" s="1142">
        <f t="shared" si="7"/>
        <v>26.47</v>
      </c>
      <c r="R23" s="1141"/>
      <c r="T23" s="461" t="s">
        <v>1527</v>
      </c>
      <c r="Y23" s="1166"/>
    </row>
    <row r="24" spans="2:25">
      <c r="B24" s="1168" t="s">
        <v>1526</v>
      </c>
      <c r="C24" s="1172">
        <v>220</v>
      </c>
      <c r="D24" s="1521">
        <v>17.52</v>
      </c>
      <c r="E24" s="1181"/>
      <c r="F24" s="1168" t="s">
        <v>781</v>
      </c>
      <c r="G24" s="1172">
        <v>220</v>
      </c>
      <c r="H24" s="1170">
        <v>1</v>
      </c>
      <c r="I24" s="1148">
        <f t="shared" ref="I24:I32" si="8">+D28</f>
        <v>17.52</v>
      </c>
      <c r="J24" s="1148">
        <f t="shared" si="0"/>
        <v>17.390352</v>
      </c>
      <c r="K24" s="1148">
        <f t="shared" si="1"/>
        <v>17.390352</v>
      </c>
      <c r="L24" s="1206">
        <f t="shared" si="2"/>
        <v>17.39</v>
      </c>
      <c r="M24" s="1146">
        <f t="shared" si="3"/>
        <v>17.39</v>
      </c>
      <c r="N24" s="1145">
        <f t="shared" si="4"/>
        <v>17.39</v>
      </c>
      <c r="O24" s="1143">
        <f t="shared" si="5"/>
        <v>26.47</v>
      </c>
      <c r="P24" s="1143">
        <f t="shared" si="6"/>
        <v>26.47</v>
      </c>
      <c r="Q24" s="1142">
        <f t="shared" si="7"/>
        <v>26.47</v>
      </c>
      <c r="R24" s="1141"/>
      <c r="S24" s="461" t="s">
        <v>1525</v>
      </c>
      <c r="T24" s="461">
        <v>1.0063</v>
      </c>
      <c r="Y24" s="1166"/>
    </row>
    <row r="25" spans="2:25">
      <c r="B25" s="1168" t="s">
        <v>1307</v>
      </c>
      <c r="C25" s="1172">
        <v>220</v>
      </c>
      <c r="D25" s="1521">
        <v>17.52</v>
      </c>
      <c r="E25" s="1181"/>
      <c r="F25" s="1168" t="s">
        <v>1327</v>
      </c>
      <c r="G25" s="1172">
        <v>220</v>
      </c>
      <c r="H25" s="1170">
        <v>1</v>
      </c>
      <c r="I25" s="1148">
        <f t="shared" si="8"/>
        <v>17.52</v>
      </c>
      <c r="J25" s="1148">
        <f t="shared" si="0"/>
        <v>17.390352</v>
      </c>
      <c r="K25" s="1148">
        <f t="shared" si="1"/>
        <v>17.390352</v>
      </c>
      <c r="L25" s="1206">
        <f t="shared" si="2"/>
        <v>17.39</v>
      </c>
      <c r="M25" s="1146">
        <f t="shared" si="3"/>
        <v>17.39</v>
      </c>
      <c r="N25" s="1145">
        <f t="shared" si="4"/>
        <v>17.39</v>
      </c>
      <c r="O25" s="1143">
        <f t="shared" si="5"/>
        <v>26.47</v>
      </c>
      <c r="P25" s="1143">
        <f t="shared" si="6"/>
        <v>26.47</v>
      </c>
      <c r="Q25" s="1142">
        <f t="shared" si="7"/>
        <v>26.47</v>
      </c>
      <c r="R25" s="1141"/>
      <c r="S25" s="461" t="s">
        <v>1524</v>
      </c>
      <c r="T25" s="461">
        <v>1.0175000000000001</v>
      </c>
      <c r="Y25" s="1166"/>
    </row>
    <row r="26" spans="2:25">
      <c r="B26" s="1168" t="s">
        <v>440</v>
      </c>
      <c r="C26" s="1172">
        <v>220</v>
      </c>
      <c r="D26" s="1521">
        <v>17.52</v>
      </c>
      <c r="E26" s="1181"/>
      <c r="F26" s="1168" t="s">
        <v>1324</v>
      </c>
      <c r="G26" s="1172">
        <v>220</v>
      </c>
      <c r="H26" s="1170">
        <v>1</v>
      </c>
      <c r="I26" s="1148">
        <f t="shared" si="8"/>
        <v>17.52</v>
      </c>
      <c r="J26" s="1148">
        <f t="shared" si="0"/>
        <v>17.390352</v>
      </c>
      <c r="K26" s="1148">
        <f t="shared" si="1"/>
        <v>17.390352</v>
      </c>
      <c r="L26" s="1206">
        <f t="shared" si="2"/>
        <v>17.39</v>
      </c>
      <c r="M26" s="1146">
        <f t="shared" si="3"/>
        <v>17.39</v>
      </c>
      <c r="N26" s="1145">
        <f t="shared" si="4"/>
        <v>17.39</v>
      </c>
      <c r="O26" s="1143">
        <f t="shared" si="5"/>
        <v>26.47</v>
      </c>
      <c r="P26" s="1143">
        <f t="shared" si="6"/>
        <v>26.47</v>
      </c>
      <c r="Q26" s="1142">
        <f t="shared" si="7"/>
        <v>26.47</v>
      </c>
      <c r="R26" s="1141"/>
      <c r="S26" s="461" t="s">
        <v>1523</v>
      </c>
      <c r="T26" s="461">
        <v>1.0111000000000001</v>
      </c>
      <c r="Y26" s="1166"/>
    </row>
    <row r="27" spans="2:25">
      <c r="B27" s="1168" t="s">
        <v>1522</v>
      </c>
      <c r="C27" s="1172">
        <v>220</v>
      </c>
      <c r="D27" s="1521">
        <v>17.52</v>
      </c>
      <c r="E27" s="1181"/>
      <c r="F27" s="1168" t="s">
        <v>701</v>
      </c>
      <c r="G27" s="1172">
        <v>220</v>
      </c>
      <c r="H27" s="1170">
        <v>1</v>
      </c>
      <c r="I27" s="1148">
        <f t="shared" si="8"/>
        <v>17.52</v>
      </c>
      <c r="J27" s="1148">
        <f t="shared" si="0"/>
        <v>17.390352</v>
      </c>
      <c r="K27" s="1148">
        <f t="shared" si="1"/>
        <v>17.390352</v>
      </c>
      <c r="L27" s="1206">
        <f t="shared" si="2"/>
        <v>17.39</v>
      </c>
      <c r="M27" s="1146">
        <f t="shared" si="3"/>
        <v>17.39</v>
      </c>
      <c r="N27" s="1145">
        <f t="shared" si="4"/>
        <v>17.39</v>
      </c>
      <c r="O27" s="1143">
        <f t="shared" si="5"/>
        <v>26.47</v>
      </c>
      <c r="P27" s="1143">
        <f t="shared" si="6"/>
        <v>26.47</v>
      </c>
      <c r="Q27" s="1142">
        <f t="shared" si="7"/>
        <v>26.47</v>
      </c>
      <c r="R27" s="1141"/>
      <c r="S27" s="461" t="s">
        <v>1521</v>
      </c>
      <c r="T27" s="461">
        <v>1.004</v>
      </c>
      <c r="Y27" s="1166"/>
    </row>
    <row r="28" spans="2:25">
      <c r="B28" s="1168" t="s">
        <v>434</v>
      </c>
      <c r="C28" s="1172">
        <v>220</v>
      </c>
      <c r="D28" s="1521">
        <v>17.52</v>
      </c>
      <c r="E28" s="1181"/>
      <c r="F28" s="1168" t="s">
        <v>1520</v>
      </c>
      <c r="G28" s="1172">
        <v>220</v>
      </c>
      <c r="H28" s="1170">
        <v>1</v>
      </c>
      <c r="I28" s="1148">
        <f t="shared" si="8"/>
        <v>17.52</v>
      </c>
      <c r="J28" s="1148">
        <f t="shared" si="0"/>
        <v>17.390352</v>
      </c>
      <c r="K28" s="1148">
        <f t="shared" si="1"/>
        <v>17.390352</v>
      </c>
      <c r="L28" s="1206">
        <f t="shared" si="2"/>
        <v>17.39</v>
      </c>
      <c r="M28" s="1146">
        <f t="shared" si="3"/>
        <v>17.39</v>
      </c>
      <c r="N28" s="1145">
        <f t="shared" si="4"/>
        <v>17.39</v>
      </c>
      <c r="O28" s="1143">
        <f t="shared" si="5"/>
        <v>26.47</v>
      </c>
      <c r="P28" s="1143">
        <f t="shared" si="6"/>
        <v>26.47</v>
      </c>
      <c r="Q28" s="1142">
        <f t="shared" si="7"/>
        <v>26.47</v>
      </c>
      <c r="R28" s="1141"/>
      <c r="Y28" s="1166"/>
    </row>
    <row r="29" spans="2:25">
      <c r="B29" s="1168" t="s">
        <v>1299</v>
      </c>
      <c r="C29" s="1172">
        <v>220</v>
      </c>
      <c r="D29" s="1521">
        <v>17.52</v>
      </c>
      <c r="E29" s="1181"/>
      <c r="F29" s="1173" t="s">
        <v>694</v>
      </c>
      <c r="G29" s="1171">
        <v>220</v>
      </c>
      <c r="H29" s="1170">
        <v>1</v>
      </c>
      <c r="I29" s="1148">
        <f t="shared" si="8"/>
        <v>17.52</v>
      </c>
      <c r="J29" s="1148">
        <f t="shared" si="0"/>
        <v>17.390352</v>
      </c>
      <c r="K29" s="1148">
        <f t="shared" si="1"/>
        <v>17.390352</v>
      </c>
      <c r="L29" s="1206">
        <f t="shared" si="2"/>
        <v>17.39</v>
      </c>
      <c r="M29" s="1146">
        <f t="shared" si="3"/>
        <v>17.39</v>
      </c>
      <c r="N29" s="1145">
        <f t="shared" si="4"/>
        <v>17.39</v>
      </c>
      <c r="O29" s="1143">
        <f t="shared" si="5"/>
        <v>26.47</v>
      </c>
      <c r="P29" s="1143">
        <f t="shared" si="6"/>
        <v>26.47</v>
      </c>
      <c r="Q29" s="1142">
        <f t="shared" si="7"/>
        <v>26.47</v>
      </c>
      <c r="R29" s="1141"/>
      <c r="T29" s="461" t="s">
        <v>1519</v>
      </c>
      <c r="Y29" s="1166"/>
    </row>
    <row r="30" spans="2:25">
      <c r="B30" s="1168" t="s">
        <v>1292</v>
      </c>
      <c r="C30" s="1172">
        <v>220</v>
      </c>
      <c r="D30" s="1521">
        <v>17.52</v>
      </c>
      <c r="E30" s="1181"/>
      <c r="F30" s="1168" t="s">
        <v>1447</v>
      </c>
      <c r="G30" s="1172">
        <v>220</v>
      </c>
      <c r="H30" s="1170">
        <v>1</v>
      </c>
      <c r="I30" s="1148">
        <f t="shared" si="8"/>
        <v>17.52</v>
      </c>
      <c r="J30" s="1148">
        <f t="shared" si="0"/>
        <v>17.390352</v>
      </c>
      <c r="K30" s="1148">
        <f t="shared" si="1"/>
        <v>17.390352</v>
      </c>
      <c r="L30" s="1206">
        <f t="shared" si="2"/>
        <v>17.39</v>
      </c>
      <c r="M30" s="1146">
        <f t="shared" si="3"/>
        <v>17.39</v>
      </c>
      <c r="N30" s="1145">
        <f t="shared" si="4"/>
        <v>17.39</v>
      </c>
      <c r="O30" s="1143">
        <f t="shared" si="5"/>
        <v>26.47</v>
      </c>
      <c r="P30" s="1143">
        <f t="shared" si="6"/>
        <v>26.47</v>
      </c>
      <c r="Q30" s="1142">
        <f t="shared" si="7"/>
        <v>26.47</v>
      </c>
      <c r="R30" s="1141"/>
      <c r="S30" s="461" t="s">
        <v>1518</v>
      </c>
      <c r="T30" s="461">
        <v>5.2900000000000003E-2</v>
      </c>
      <c r="Y30" s="1166"/>
    </row>
    <row r="31" spans="2:25">
      <c r="B31" s="1168" t="s">
        <v>1072</v>
      </c>
      <c r="C31" s="1172">
        <v>220</v>
      </c>
      <c r="D31" s="1521">
        <v>17.52</v>
      </c>
      <c r="E31" s="1181"/>
      <c r="F31" s="1173" t="s">
        <v>1348</v>
      </c>
      <c r="G31" s="1171">
        <v>220</v>
      </c>
      <c r="H31" s="1170">
        <v>1</v>
      </c>
      <c r="I31" s="1148">
        <f t="shared" si="8"/>
        <v>17.52</v>
      </c>
      <c r="J31" s="1148">
        <f t="shared" si="0"/>
        <v>17.390352</v>
      </c>
      <c r="K31" s="1148">
        <f t="shared" si="1"/>
        <v>17.390352</v>
      </c>
      <c r="L31" s="1206">
        <f t="shared" si="2"/>
        <v>17.39</v>
      </c>
      <c r="M31" s="1146">
        <f t="shared" si="3"/>
        <v>17.39</v>
      </c>
      <c r="N31" s="1145">
        <f t="shared" si="4"/>
        <v>17.39</v>
      </c>
      <c r="O31" s="1143">
        <f t="shared" si="5"/>
        <v>26.47</v>
      </c>
      <c r="P31" s="1143">
        <f t="shared" si="6"/>
        <v>26.47</v>
      </c>
      <c r="Q31" s="1142">
        <f t="shared" si="7"/>
        <v>26.47</v>
      </c>
      <c r="R31" s="1141"/>
      <c r="S31" s="461" t="s">
        <v>1517</v>
      </c>
      <c r="T31" s="461">
        <v>5.96E-2</v>
      </c>
      <c r="Y31" s="1166"/>
    </row>
    <row r="32" spans="2:25">
      <c r="B32" s="1168" t="s">
        <v>1349</v>
      </c>
      <c r="C32" s="1172">
        <v>220</v>
      </c>
      <c r="D32" s="1521">
        <v>17.52</v>
      </c>
      <c r="E32" s="1181"/>
      <c r="F32" s="1168" t="s">
        <v>1516</v>
      </c>
      <c r="G32" s="1172">
        <v>220</v>
      </c>
      <c r="H32" s="1170">
        <v>1</v>
      </c>
      <c r="I32" s="1148">
        <f t="shared" si="8"/>
        <v>17.52</v>
      </c>
      <c r="J32" s="1148">
        <f t="shared" si="0"/>
        <v>17.390352</v>
      </c>
      <c r="K32" s="1148">
        <f t="shared" si="1"/>
        <v>17.390352</v>
      </c>
      <c r="L32" s="1206">
        <f t="shared" si="2"/>
        <v>17.39</v>
      </c>
      <c r="M32" s="1146">
        <f t="shared" si="3"/>
        <v>17.39</v>
      </c>
      <c r="N32" s="1145">
        <f t="shared" si="4"/>
        <v>17.39</v>
      </c>
      <c r="O32" s="1143">
        <f t="shared" si="5"/>
        <v>26.47</v>
      </c>
      <c r="P32" s="1143">
        <f t="shared" si="6"/>
        <v>26.47</v>
      </c>
      <c r="Q32" s="1142">
        <f t="shared" si="7"/>
        <v>26.47</v>
      </c>
      <c r="R32" s="1141"/>
      <c r="S32" s="461" t="s">
        <v>1515</v>
      </c>
      <c r="T32" s="461">
        <v>0.1145</v>
      </c>
      <c r="Y32" s="1166"/>
    </row>
    <row r="33" spans="2:27">
      <c r="B33" s="1168" t="s">
        <v>1054</v>
      </c>
      <c r="C33" s="1172">
        <v>220</v>
      </c>
      <c r="D33" s="1521">
        <v>17.52</v>
      </c>
      <c r="E33" s="1181"/>
      <c r="F33" s="1168" t="s">
        <v>692</v>
      </c>
      <c r="G33" s="1172">
        <v>220</v>
      </c>
      <c r="H33" s="1170">
        <v>1</v>
      </c>
      <c r="I33" s="1148">
        <f>+D54</f>
        <v>17.52</v>
      </c>
      <c r="J33" s="1148">
        <f t="shared" si="0"/>
        <v>17.390352</v>
      </c>
      <c r="K33" s="1148">
        <f t="shared" si="1"/>
        <v>17.390352</v>
      </c>
      <c r="L33" s="1206">
        <f t="shared" si="2"/>
        <v>17.39</v>
      </c>
      <c r="M33" s="1146">
        <f t="shared" si="3"/>
        <v>17.39</v>
      </c>
      <c r="N33" s="1145">
        <f t="shared" si="4"/>
        <v>17.39</v>
      </c>
      <c r="O33" s="1143">
        <f t="shared" si="5"/>
        <v>26.47</v>
      </c>
      <c r="P33" s="1143">
        <f t="shared" si="6"/>
        <v>26.47</v>
      </c>
      <c r="Q33" s="1142">
        <f t="shared" si="7"/>
        <v>26.47</v>
      </c>
      <c r="R33" s="1141"/>
      <c r="Y33" s="1166"/>
    </row>
    <row r="34" spans="2:27">
      <c r="B34" s="1168" t="s">
        <v>422</v>
      </c>
      <c r="C34" s="1172">
        <v>220</v>
      </c>
      <c r="D34" s="1521">
        <v>17.52</v>
      </c>
      <c r="E34" s="1181"/>
      <c r="F34" s="1168" t="s">
        <v>1514</v>
      </c>
      <c r="G34" s="1172">
        <v>220</v>
      </c>
      <c r="H34" s="1170">
        <v>1</v>
      </c>
      <c r="I34" s="1148">
        <f>+D38</f>
        <v>17.52</v>
      </c>
      <c r="J34" s="1148">
        <f t="shared" si="0"/>
        <v>17.390352</v>
      </c>
      <c r="K34" s="1148">
        <f t="shared" si="1"/>
        <v>17.390352</v>
      </c>
      <c r="L34" s="1206">
        <f t="shared" si="2"/>
        <v>17.39</v>
      </c>
      <c r="M34" s="1146">
        <f t="shared" si="3"/>
        <v>17.39</v>
      </c>
      <c r="N34" s="1145">
        <f t="shared" si="4"/>
        <v>17.39</v>
      </c>
      <c r="O34" s="1143">
        <f t="shared" si="5"/>
        <v>26.47</v>
      </c>
      <c r="P34" s="1143">
        <f t="shared" si="6"/>
        <v>26.47</v>
      </c>
      <c r="Q34" s="1142">
        <f t="shared" si="7"/>
        <v>26.47</v>
      </c>
      <c r="R34" s="1141"/>
      <c r="Y34" s="1166"/>
    </row>
    <row r="35" spans="2:27" ht="14.25">
      <c r="B35" s="1168" t="s">
        <v>1095</v>
      </c>
      <c r="C35" s="1172">
        <v>220</v>
      </c>
      <c r="D35" s="1521">
        <v>17.52</v>
      </c>
      <c r="E35" s="1181"/>
      <c r="F35" s="1168" t="s">
        <v>1513</v>
      </c>
      <c r="G35" s="1172">
        <v>220</v>
      </c>
      <c r="H35" s="1170">
        <f>+(1+T30*52.08/100)</f>
        <v>1.02755032</v>
      </c>
      <c r="I35" s="1148">
        <f>+D38</f>
        <v>17.52</v>
      </c>
      <c r="J35" s="1148">
        <f t="shared" si="0"/>
        <v>17.390352</v>
      </c>
      <c r="K35" s="1148">
        <f t="shared" si="1"/>
        <v>17.390352</v>
      </c>
      <c r="L35" s="1206">
        <f t="shared" si="2"/>
        <v>17.87</v>
      </c>
      <c r="M35" s="1146">
        <f t="shared" si="3"/>
        <v>17.87</v>
      </c>
      <c r="N35" s="1145">
        <f t="shared" si="4"/>
        <v>17.87</v>
      </c>
      <c r="O35" s="1143">
        <f t="shared" si="5"/>
        <v>27.2</v>
      </c>
      <c r="P35" s="1143">
        <f t="shared" si="6"/>
        <v>27.2</v>
      </c>
      <c r="Q35" s="1142">
        <f t="shared" si="7"/>
        <v>27.2</v>
      </c>
      <c r="R35" s="1141"/>
      <c r="S35" s="671" t="s">
        <v>1512</v>
      </c>
      <c r="T35" s="674"/>
      <c r="U35" s="674"/>
      <c r="Y35" s="1166"/>
    </row>
    <row r="36" spans="2:27">
      <c r="B36" s="1168" t="s">
        <v>1511</v>
      </c>
      <c r="C36" s="1172">
        <v>220</v>
      </c>
      <c r="D36" s="1521">
        <v>17.52</v>
      </c>
      <c r="E36" s="1181"/>
      <c r="F36" s="1173" t="s">
        <v>1276</v>
      </c>
      <c r="G36" s="1171">
        <v>220</v>
      </c>
      <c r="H36" s="1170">
        <v>1</v>
      </c>
      <c r="I36" s="1148">
        <f>+D39</f>
        <v>17.52</v>
      </c>
      <c r="J36" s="1148">
        <f t="shared" si="0"/>
        <v>17.390352</v>
      </c>
      <c r="K36" s="1148">
        <f t="shared" si="1"/>
        <v>17.390352</v>
      </c>
      <c r="L36" s="1206">
        <f t="shared" si="2"/>
        <v>17.39</v>
      </c>
      <c r="M36" s="1146">
        <f t="shared" si="3"/>
        <v>17.39</v>
      </c>
      <c r="N36" s="1145">
        <f t="shared" si="4"/>
        <v>17.39</v>
      </c>
      <c r="O36" s="1143">
        <f t="shared" si="5"/>
        <v>26.47</v>
      </c>
      <c r="P36" s="1143">
        <f t="shared" si="6"/>
        <v>26.47</v>
      </c>
      <c r="Q36" s="1142">
        <f t="shared" si="7"/>
        <v>26.47</v>
      </c>
      <c r="R36" s="1141"/>
      <c r="S36" s="1225"/>
      <c r="T36" s="2319" t="s">
        <v>1510</v>
      </c>
      <c r="U36" s="2319"/>
      <c r="V36" s="462"/>
      <c r="W36" s="1368"/>
      <c r="Y36" s="1166"/>
    </row>
    <row r="37" spans="2:27">
      <c r="B37" s="1168" t="s">
        <v>418</v>
      </c>
      <c r="C37" s="1172">
        <v>138</v>
      </c>
      <c r="D37" s="1521">
        <v>17.52</v>
      </c>
      <c r="E37" s="1181"/>
      <c r="F37" s="1173" t="s">
        <v>566</v>
      </c>
      <c r="G37" s="1171">
        <v>220</v>
      </c>
      <c r="H37" s="1170">
        <v>1</v>
      </c>
      <c r="I37" s="1148">
        <f>+D40</f>
        <v>17.52</v>
      </c>
      <c r="J37" s="1148">
        <f t="shared" si="0"/>
        <v>17.390352</v>
      </c>
      <c r="K37" s="1148">
        <f t="shared" si="1"/>
        <v>17.390352</v>
      </c>
      <c r="L37" s="1206">
        <f t="shared" si="2"/>
        <v>17.39</v>
      </c>
      <c r="M37" s="1146">
        <f t="shared" si="3"/>
        <v>17.39</v>
      </c>
      <c r="N37" s="1145">
        <f t="shared" si="4"/>
        <v>17.39</v>
      </c>
      <c r="O37" s="1143">
        <f t="shared" si="5"/>
        <v>26.47</v>
      </c>
      <c r="P37" s="1143">
        <f t="shared" si="6"/>
        <v>26.47</v>
      </c>
      <c r="Q37" s="1142">
        <f t="shared" si="7"/>
        <v>26.47</v>
      </c>
      <c r="R37" s="1141"/>
      <c r="S37" s="1227" t="s">
        <v>556</v>
      </c>
      <c r="T37" s="1226" t="s">
        <v>1509</v>
      </c>
      <c r="U37" s="1225" t="s">
        <v>1508</v>
      </c>
      <c r="V37" s="462"/>
      <c r="W37" s="478"/>
      <c r="X37" s="478"/>
      <c r="Y37" s="1166"/>
    </row>
    <row r="38" spans="2:27">
      <c r="B38" s="1168" t="s">
        <v>1507</v>
      </c>
      <c r="C38" s="1172">
        <v>220</v>
      </c>
      <c r="D38" s="1521">
        <v>17.52</v>
      </c>
      <c r="E38" s="1181"/>
      <c r="F38" s="1168" t="s">
        <v>1506</v>
      </c>
      <c r="G38" s="1172">
        <v>220</v>
      </c>
      <c r="H38" s="1170">
        <v>1</v>
      </c>
      <c r="I38" s="1148">
        <f>+D11</f>
        <v>17.52</v>
      </c>
      <c r="J38" s="1148">
        <f t="shared" si="0"/>
        <v>17.390352</v>
      </c>
      <c r="K38" s="1148">
        <f t="shared" si="1"/>
        <v>17.390352</v>
      </c>
      <c r="L38" s="1206">
        <f t="shared" si="2"/>
        <v>17.39</v>
      </c>
      <c r="M38" s="1146">
        <f t="shared" si="3"/>
        <v>17.39</v>
      </c>
      <c r="N38" s="1145">
        <f t="shared" si="4"/>
        <v>17.39</v>
      </c>
      <c r="O38" s="1143">
        <f t="shared" si="5"/>
        <v>26.47</v>
      </c>
      <c r="P38" s="1143">
        <f t="shared" si="6"/>
        <v>26.47</v>
      </c>
      <c r="Q38" s="1142">
        <f t="shared" si="7"/>
        <v>26.47</v>
      </c>
      <c r="R38" s="1141"/>
      <c r="S38" s="1224"/>
      <c r="T38" s="1220" t="s">
        <v>1505</v>
      </c>
      <c r="U38" s="1224" t="s">
        <v>1505</v>
      </c>
      <c r="V38" s="462"/>
      <c r="W38" s="1571"/>
      <c r="X38" s="629"/>
      <c r="Y38" s="1166"/>
    </row>
    <row r="39" spans="2:27">
      <c r="B39" s="1168" t="s">
        <v>1322</v>
      </c>
      <c r="C39" s="1172">
        <v>220</v>
      </c>
      <c r="D39" s="1521">
        <v>17.52</v>
      </c>
      <c r="E39" s="1181"/>
      <c r="F39" s="1168" t="s">
        <v>1504</v>
      </c>
      <c r="G39" s="1172">
        <v>220</v>
      </c>
      <c r="H39" s="1170">
        <v>1</v>
      </c>
      <c r="I39" s="1148">
        <f>+D25</f>
        <v>17.52</v>
      </c>
      <c r="J39" s="1148">
        <f t="shared" si="0"/>
        <v>17.390352</v>
      </c>
      <c r="K39" s="1148">
        <f t="shared" si="1"/>
        <v>17.390352</v>
      </c>
      <c r="L39" s="1206">
        <f t="shared" si="2"/>
        <v>17.39</v>
      </c>
      <c r="M39" s="1146">
        <f t="shared" si="3"/>
        <v>17.39</v>
      </c>
      <c r="N39" s="1145">
        <f t="shared" si="4"/>
        <v>17.39</v>
      </c>
      <c r="O39" s="1143">
        <f t="shared" si="5"/>
        <v>26.47</v>
      </c>
      <c r="P39" s="1143">
        <f t="shared" si="6"/>
        <v>26.47</v>
      </c>
      <c r="Q39" s="1142">
        <f t="shared" si="7"/>
        <v>26.47</v>
      </c>
      <c r="R39" s="1141"/>
      <c r="S39" s="1223" t="s">
        <v>1503</v>
      </c>
      <c r="T39" s="1222">
        <v>1.0206</v>
      </c>
      <c r="U39" s="1221">
        <v>1.0237000000000001</v>
      </c>
      <c r="W39" s="1572"/>
      <c r="X39" s="1572"/>
      <c r="Y39" s="478"/>
    </row>
    <row r="40" spans="2:27">
      <c r="B40" s="1168" t="s">
        <v>427</v>
      </c>
      <c r="C40" s="1172">
        <v>220</v>
      </c>
      <c r="D40" s="1521">
        <v>17.52</v>
      </c>
      <c r="E40" s="1181"/>
      <c r="F40" s="1168" t="s">
        <v>1351</v>
      </c>
      <c r="G40" s="1172">
        <v>220</v>
      </c>
      <c r="H40" s="1170">
        <v>1</v>
      </c>
      <c r="I40" s="1148">
        <f>+D25</f>
        <v>17.52</v>
      </c>
      <c r="J40" s="1148">
        <f t="shared" si="0"/>
        <v>17.390352</v>
      </c>
      <c r="K40" s="1148">
        <f t="shared" si="1"/>
        <v>17.390352</v>
      </c>
      <c r="L40" s="1206">
        <f t="shared" si="2"/>
        <v>17.39</v>
      </c>
      <c r="M40" s="1146">
        <f t="shared" si="3"/>
        <v>17.39</v>
      </c>
      <c r="N40" s="1145">
        <f t="shared" si="4"/>
        <v>17.39</v>
      </c>
      <c r="O40" s="1143">
        <f t="shared" si="5"/>
        <v>26.47</v>
      </c>
      <c r="P40" s="1143">
        <f t="shared" si="6"/>
        <v>26.47</v>
      </c>
      <c r="Q40" s="1142">
        <f t="shared" si="7"/>
        <v>26.47</v>
      </c>
      <c r="R40" s="1141"/>
      <c r="S40" s="461" t="s">
        <v>1502</v>
      </c>
      <c r="W40" s="1572"/>
      <c r="X40" s="1572"/>
      <c r="Y40" s="478"/>
    </row>
    <row r="41" spans="2:27">
      <c r="B41" s="1173" t="s">
        <v>427</v>
      </c>
      <c r="C41" s="1171">
        <v>60</v>
      </c>
      <c r="D41" s="1521">
        <v>17.52</v>
      </c>
      <c r="E41" s="1181"/>
      <c r="F41" s="1168" t="s">
        <v>624</v>
      </c>
      <c r="G41" s="1172">
        <v>220</v>
      </c>
      <c r="H41" s="1170">
        <v>1</v>
      </c>
      <c r="I41" s="1148">
        <f>+D25</f>
        <v>17.52</v>
      </c>
      <c r="J41" s="1148">
        <f t="shared" si="0"/>
        <v>17.390352</v>
      </c>
      <c r="K41" s="1148">
        <f t="shared" si="1"/>
        <v>17.390352</v>
      </c>
      <c r="L41" s="1206">
        <f t="shared" si="2"/>
        <v>17.39</v>
      </c>
      <c r="M41" s="1146">
        <f t="shared" si="3"/>
        <v>17.39</v>
      </c>
      <c r="N41" s="1145">
        <f t="shared" si="4"/>
        <v>17.39</v>
      </c>
      <c r="O41" s="1143">
        <f t="shared" si="5"/>
        <v>26.47</v>
      </c>
      <c r="P41" s="1143">
        <f t="shared" si="6"/>
        <v>26.47</v>
      </c>
      <c r="Q41" s="1142">
        <f t="shared" si="7"/>
        <v>26.47</v>
      </c>
      <c r="R41" s="1141"/>
      <c r="S41" s="461" t="s">
        <v>1501</v>
      </c>
      <c r="Y41" s="1166"/>
      <c r="AA41" s="1035"/>
    </row>
    <row r="42" spans="2:27">
      <c r="B42" s="1173" t="s">
        <v>427</v>
      </c>
      <c r="C42" s="1171">
        <v>22.9</v>
      </c>
      <c r="D42" s="1521">
        <v>17.52</v>
      </c>
      <c r="E42" s="1181"/>
      <c r="F42" s="1173" t="s">
        <v>1408</v>
      </c>
      <c r="G42" s="1171">
        <v>220</v>
      </c>
      <c r="H42" s="1170">
        <v>1</v>
      </c>
      <c r="I42" s="1148">
        <f>+D58</f>
        <v>17.52</v>
      </c>
      <c r="J42" s="1148">
        <f t="shared" si="0"/>
        <v>17.390352</v>
      </c>
      <c r="K42" s="1148">
        <f t="shared" si="1"/>
        <v>17.390352</v>
      </c>
      <c r="L42" s="1206">
        <f t="shared" si="2"/>
        <v>17.39</v>
      </c>
      <c r="M42" s="1146">
        <f t="shared" si="3"/>
        <v>17.39</v>
      </c>
      <c r="N42" s="1145">
        <f t="shared" si="4"/>
        <v>17.39</v>
      </c>
      <c r="O42" s="1143">
        <f t="shared" si="5"/>
        <v>26.47</v>
      </c>
      <c r="P42" s="1143">
        <f t="shared" si="6"/>
        <v>26.47</v>
      </c>
      <c r="Q42" s="1142">
        <f t="shared" si="7"/>
        <v>26.47</v>
      </c>
      <c r="R42" s="1141"/>
      <c r="S42" s="461" t="s">
        <v>1500</v>
      </c>
      <c r="Y42" s="1166"/>
    </row>
    <row r="43" spans="2:27">
      <c r="B43" s="1168" t="s">
        <v>428</v>
      </c>
      <c r="C43" s="1172">
        <v>138</v>
      </c>
      <c r="D43" s="1521">
        <v>17.52</v>
      </c>
      <c r="E43" s="1181"/>
      <c r="F43" s="1173" t="s">
        <v>1499</v>
      </c>
      <c r="G43" s="1171">
        <v>220</v>
      </c>
      <c r="H43" s="1170">
        <v>1</v>
      </c>
      <c r="I43" s="1148">
        <f>+D73</f>
        <v>17.52</v>
      </c>
      <c r="J43" s="1148">
        <f t="shared" si="0"/>
        <v>17.390352</v>
      </c>
      <c r="K43" s="1148">
        <f t="shared" si="1"/>
        <v>17.390352</v>
      </c>
      <c r="L43" s="1206">
        <f t="shared" si="2"/>
        <v>17.39</v>
      </c>
      <c r="M43" s="1146">
        <f t="shared" si="3"/>
        <v>17.39</v>
      </c>
      <c r="N43" s="1145">
        <f t="shared" si="4"/>
        <v>17.39</v>
      </c>
      <c r="O43" s="1143">
        <f t="shared" si="5"/>
        <v>26.47</v>
      </c>
      <c r="P43" s="1143">
        <f t="shared" si="6"/>
        <v>26.47</v>
      </c>
      <c r="Q43" s="1142">
        <f t="shared" si="7"/>
        <v>26.47</v>
      </c>
      <c r="R43" s="1141"/>
      <c r="S43" s="461" t="s">
        <v>1498</v>
      </c>
      <c r="W43" s="1570"/>
      <c r="X43" s="1570"/>
      <c r="Y43" s="1166"/>
      <c r="Z43" s="608"/>
      <c r="AA43" s="608"/>
    </row>
    <row r="44" spans="2:27">
      <c r="B44" s="1168" t="s">
        <v>428</v>
      </c>
      <c r="C44" s="1172">
        <v>60</v>
      </c>
      <c r="D44" s="1521">
        <v>17.52</v>
      </c>
      <c r="E44" s="1181"/>
      <c r="F44" s="1173" t="s">
        <v>1386</v>
      </c>
      <c r="G44" s="1171">
        <v>220</v>
      </c>
      <c r="H44" s="1170">
        <v>1</v>
      </c>
      <c r="I44" s="1046">
        <f>+D77</f>
        <v>17.52</v>
      </c>
      <c r="J44" s="1148">
        <f t="shared" si="0"/>
        <v>17.390352</v>
      </c>
      <c r="K44" s="1148">
        <f t="shared" si="1"/>
        <v>17.390352</v>
      </c>
      <c r="L44" s="1206">
        <f t="shared" si="2"/>
        <v>17.39</v>
      </c>
      <c r="M44" s="1146">
        <f t="shared" si="3"/>
        <v>17.39</v>
      </c>
      <c r="N44" s="1145">
        <f t="shared" si="4"/>
        <v>17.39</v>
      </c>
      <c r="O44" s="1143">
        <f t="shared" si="5"/>
        <v>26.47</v>
      </c>
      <c r="P44" s="1143">
        <f t="shared" si="6"/>
        <v>26.47</v>
      </c>
      <c r="Q44" s="1142">
        <f t="shared" si="7"/>
        <v>26.47</v>
      </c>
      <c r="R44" s="1141"/>
      <c r="S44" s="461" t="s">
        <v>1497</v>
      </c>
      <c r="W44" s="478"/>
      <c r="X44" s="478"/>
      <c r="Y44" s="1166"/>
      <c r="Z44" s="608"/>
    </row>
    <row r="45" spans="2:27">
      <c r="B45" s="1168" t="s">
        <v>419</v>
      </c>
      <c r="C45" s="1172">
        <v>138</v>
      </c>
      <c r="D45" s="1521">
        <v>17.52</v>
      </c>
      <c r="E45" s="1181"/>
      <c r="F45" s="1173" t="s">
        <v>1477</v>
      </c>
      <c r="G45" s="1171">
        <v>220</v>
      </c>
      <c r="H45" s="1170">
        <v>1</v>
      </c>
      <c r="I45" s="1046">
        <f>+D81</f>
        <v>17.52</v>
      </c>
      <c r="J45" s="1148">
        <f t="shared" si="0"/>
        <v>17.390352</v>
      </c>
      <c r="K45" s="1148">
        <f t="shared" si="1"/>
        <v>17.390352</v>
      </c>
      <c r="L45" s="1206">
        <f t="shared" si="2"/>
        <v>17.39</v>
      </c>
      <c r="M45" s="1146">
        <f t="shared" si="3"/>
        <v>17.39</v>
      </c>
      <c r="N45" s="1145">
        <f t="shared" si="4"/>
        <v>17.39</v>
      </c>
      <c r="O45" s="1143">
        <f t="shared" si="5"/>
        <v>26.47</v>
      </c>
      <c r="P45" s="1143">
        <f t="shared" si="6"/>
        <v>26.47</v>
      </c>
      <c r="Q45" s="1142">
        <f t="shared" ref="Q45:Q76" si="9">+ROUND((O45*3+P45*($G$3-3))/$G$3,2)</f>
        <v>26.47</v>
      </c>
      <c r="R45" s="1141"/>
      <c r="S45" s="461" t="s">
        <v>1496</v>
      </c>
      <c r="X45" s="1035"/>
      <c r="Y45" s="1166"/>
    </row>
    <row r="46" spans="2:27">
      <c r="B46" s="1168" t="s">
        <v>430</v>
      </c>
      <c r="C46" s="1172">
        <v>138</v>
      </c>
      <c r="D46" s="1521">
        <v>17.52</v>
      </c>
      <c r="E46" s="1181"/>
      <c r="F46" s="1220" t="s">
        <v>1421</v>
      </c>
      <c r="G46" s="516">
        <v>220</v>
      </c>
      <c r="H46" s="1219">
        <v>1</v>
      </c>
      <c r="I46" s="1218">
        <f>+D88</f>
        <v>17.52</v>
      </c>
      <c r="J46" s="1161">
        <f t="shared" si="0"/>
        <v>17.390352</v>
      </c>
      <c r="K46" s="1161">
        <f t="shared" si="1"/>
        <v>17.390352</v>
      </c>
      <c r="L46" s="1159">
        <f t="shared" si="2"/>
        <v>17.39</v>
      </c>
      <c r="M46" s="1158">
        <f t="shared" si="3"/>
        <v>17.39</v>
      </c>
      <c r="N46" s="1157">
        <f t="shared" si="4"/>
        <v>17.39</v>
      </c>
      <c r="O46" s="1155">
        <f t="shared" si="5"/>
        <v>26.47</v>
      </c>
      <c r="P46" s="1155">
        <f t="shared" si="6"/>
        <v>26.47</v>
      </c>
      <c r="Q46" s="1142">
        <f t="shared" si="9"/>
        <v>26.47</v>
      </c>
      <c r="R46" s="1141"/>
      <c r="W46" s="478"/>
      <c r="X46" s="608"/>
      <c r="Y46" s="1166"/>
    </row>
    <row r="47" spans="2:27">
      <c r="B47" s="1168" t="s">
        <v>1322</v>
      </c>
      <c r="C47" s="1172">
        <v>138</v>
      </c>
      <c r="D47" s="1521">
        <v>17.52</v>
      </c>
      <c r="E47" s="1181"/>
      <c r="N47" s="1217">
        <v>14.5</v>
      </c>
      <c r="Q47" s="1142">
        <f t="shared" si="9"/>
        <v>0</v>
      </c>
      <c r="R47" s="1141"/>
      <c r="S47" s="614" t="s">
        <v>1495</v>
      </c>
      <c r="V47" s="1368"/>
      <c r="Y47" s="1166"/>
    </row>
    <row r="48" spans="2:27">
      <c r="B48" s="1168" t="s">
        <v>1356</v>
      </c>
      <c r="C48" s="1172">
        <v>138</v>
      </c>
      <c r="D48" s="1521">
        <v>17.52</v>
      </c>
      <c r="E48" s="1181"/>
      <c r="F48" s="1048" t="s">
        <v>1494</v>
      </c>
      <c r="G48" s="1017">
        <v>138</v>
      </c>
      <c r="H48" s="1216">
        <f>+T54</f>
        <v>1.0041</v>
      </c>
      <c r="I48" s="1046">
        <f>+D16</f>
        <v>17.52</v>
      </c>
      <c r="J48" s="1148">
        <f t="shared" ref="J48:J89" si="10">+I48*C$2</f>
        <v>17.390352</v>
      </c>
      <c r="K48" s="1147">
        <f t="shared" ref="K48:K89" si="11">+I48*C$3</f>
        <v>17.390352</v>
      </c>
      <c r="L48" s="1146">
        <f t="shared" ref="L48:L89" si="12">+ROUND(J48*H48,2)</f>
        <v>17.46</v>
      </c>
      <c r="M48" s="1146">
        <f t="shared" ref="M48:M89" si="13">+ROUND(K48*H48,2)</f>
        <v>17.46</v>
      </c>
      <c r="N48" s="1145">
        <f t="shared" ref="N48:N80" si="14">+ROUND((L48*3+M48*($G$3-3))/$G$3,2)</f>
        <v>17.46</v>
      </c>
      <c r="O48" s="1144">
        <f t="shared" ref="O48:O89" si="15">+ROUND((J48+$H$1)*H48,2)</f>
        <v>26.58</v>
      </c>
      <c r="P48" s="1143">
        <f t="shared" ref="P48:P89" si="16">+ROUND((K48+$H$2)*H48,2)</f>
        <v>26.58</v>
      </c>
      <c r="Q48" s="1142">
        <f t="shared" si="9"/>
        <v>26.58</v>
      </c>
      <c r="R48" s="1141"/>
      <c r="S48" s="461" t="s">
        <v>1493</v>
      </c>
      <c r="V48" s="1475"/>
      <c r="W48" s="1572"/>
      <c r="Y48" s="1166"/>
    </row>
    <row r="49" spans="1:29">
      <c r="B49" s="1168" t="s">
        <v>1492</v>
      </c>
      <c r="C49" s="1172">
        <v>138</v>
      </c>
      <c r="D49" s="1521">
        <v>17.52</v>
      </c>
      <c r="E49" s="1181"/>
      <c r="F49" s="1048" t="s">
        <v>451</v>
      </c>
      <c r="G49" s="1017">
        <v>138</v>
      </c>
      <c r="H49" s="1215">
        <v>1</v>
      </c>
      <c r="I49" s="1046">
        <f>+D21</f>
        <v>17.52</v>
      </c>
      <c r="J49" s="1148">
        <f t="shared" si="10"/>
        <v>17.390352</v>
      </c>
      <c r="K49" s="1147">
        <f t="shared" si="11"/>
        <v>17.390352</v>
      </c>
      <c r="L49" s="1146">
        <f t="shared" si="12"/>
        <v>17.39</v>
      </c>
      <c r="M49" s="1146">
        <f t="shared" si="13"/>
        <v>17.39</v>
      </c>
      <c r="N49" s="1145">
        <f t="shared" si="14"/>
        <v>17.39</v>
      </c>
      <c r="O49" s="1144">
        <f t="shared" si="15"/>
        <v>26.47</v>
      </c>
      <c r="P49" s="1143">
        <f t="shared" si="16"/>
        <v>26.47</v>
      </c>
      <c r="Q49" s="1142">
        <f t="shared" si="9"/>
        <v>26.47</v>
      </c>
      <c r="R49" s="1141"/>
      <c r="S49" s="1214" t="s">
        <v>1491</v>
      </c>
      <c r="V49" s="1475"/>
      <c r="Y49" s="1166"/>
    </row>
    <row r="50" spans="1:29">
      <c r="B50" s="1168" t="s">
        <v>425</v>
      </c>
      <c r="C50" s="1172">
        <v>220</v>
      </c>
      <c r="D50" s="1521">
        <v>17.52</v>
      </c>
      <c r="E50" s="1181"/>
      <c r="F50" s="1168" t="s">
        <v>1366</v>
      </c>
      <c r="G50" s="1172">
        <v>138</v>
      </c>
      <c r="H50" s="1170">
        <v>1</v>
      </c>
      <c r="I50" s="1206">
        <f>+D37</f>
        <v>17.52</v>
      </c>
      <c r="J50" s="1148">
        <f t="shared" si="10"/>
        <v>17.390352</v>
      </c>
      <c r="K50" s="1147">
        <f t="shared" si="11"/>
        <v>17.390352</v>
      </c>
      <c r="L50" s="1146">
        <f t="shared" si="12"/>
        <v>17.39</v>
      </c>
      <c r="M50" s="1146">
        <f t="shared" si="13"/>
        <v>17.39</v>
      </c>
      <c r="N50" s="1145">
        <f t="shared" si="14"/>
        <v>17.39</v>
      </c>
      <c r="O50" s="1144">
        <f t="shared" si="15"/>
        <v>26.47</v>
      </c>
      <c r="P50" s="1143">
        <f t="shared" si="16"/>
        <v>26.47</v>
      </c>
      <c r="Q50" s="1142">
        <f t="shared" si="9"/>
        <v>26.47</v>
      </c>
      <c r="R50" s="1141"/>
      <c r="T50" s="1138" t="s">
        <v>1490</v>
      </c>
      <c r="U50" s="1212"/>
      <c r="V50" s="1213"/>
      <c r="W50" s="1138" t="s">
        <v>1489</v>
      </c>
      <c r="X50" s="1212"/>
      <c r="Y50" s="1211"/>
    </row>
    <row r="51" spans="1:29">
      <c r="B51" s="1168" t="s">
        <v>426</v>
      </c>
      <c r="C51" s="1172">
        <v>138</v>
      </c>
      <c r="D51" s="1521">
        <v>17.52</v>
      </c>
      <c r="E51" s="1181"/>
      <c r="F51" s="1168" t="s">
        <v>1276</v>
      </c>
      <c r="G51" s="1172">
        <v>138</v>
      </c>
      <c r="H51" s="1170">
        <v>1</v>
      </c>
      <c r="I51" s="1206">
        <f>+D47</f>
        <v>17.52</v>
      </c>
      <c r="J51" s="1148">
        <f t="shared" si="10"/>
        <v>17.390352</v>
      </c>
      <c r="K51" s="1147">
        <f t="shared" si="11"/>
        <v>17.390352</v>
      </c>
      <c r="L51" s="1146">
        <f t="shared" si="12"/>
        <v>17.39</v>
      </c>
      <c r="M51" s="1146">
        <f t="shared" si="13"/>
        <v>17.39</v>
      </c>
      <c r="N51" s="1145">
        <f t="shared" si="14"/>
        <v>17.39</v>
      </c>
      <c r="O51" s="1144">
        <f t="shared" si="15"/>
        <v>26.47</v>
      </c>
      <c r="P51" s="1143">
        <f t="shared" si="16"/>
        <v>26.47</v>
      </c>
      <c r="Q51" s="1142">
        <f t="shared" si="9"/>
        <v>26.47</v>
      </c>
      <c r="R51" s="1141"/>
      <c r="S51" s="1137" t="s">
        <v>1468</v>
      </c>
      <c r="T51" s="1210" t="s">
        <v>1488</v>
      </c>
      <c r="U51" s="1137" t="s">
        <v>1487</v>
      </c>
      <c r="V51" s="1178" t="s">
        <v>1486</v>
      </c>
      <c r="W51" s="1210" t="s">
        <v>1488</v>
      </c>
      <c r="X51" s="1137" t="s">
        <v>1487</v>
      </c>
      <c r="Y51" s="1178" t="s">
        <v>1486</v>
      </c>
    </row>
    <row r="52" spans="1:29">
      <c r="B52" s="1168" t="s">
        <v>1007</v>
      </c>
      <c r="C52" s="1172">
        <v>138</v>
      </c>
      <c r="D52" s="1521">
        <v>17.52</v>
      </c>
      <c r="E52" s="1181"/>
      <c r="F52" s="1168" t="s">
        <v>1271</v>
      </c>
      <c r="G52" s="1172">
        <v>138</v>
      </c>
      <c r="H52" s="1170">
        <v>1</v>
      </c>
      <c r="I52" s="1206">
        <f>+D48</f>
        <v>17.52</v>
      </c>
      <c r="J52" s="1148">
        <f t="shared" si="10"/>
        <v>17.390352</v>
      </c>
      <c r="K52" s="1147">
        <f t="shared" si="11"/>
        <v>17.390352</v>
      </c>
      <c r="L52" s="1146">
        <f t="shared" si="12"/>
        <v>17.39</v>
      </c>
      <c r="M52" s="1146">
        <f t="shared" si="13"/>
        <v>17.39</v>
      </c>
      <c r="N52" s="1145">
        <f t="shared" si="14"/>
        <v>17.39</v>
      </c>
      <c r="O52" s="1144">
        <f t="shared" si="15"/>
        <v>26.47</v>
      </c>
      <c r="P52" s="1143">
        <f t="shared" si="16"/>
        <v>26.47</v>
      </c>
      <c r="Q52" s="1142">
        <f t="shared" si="9"/>
        <v>26.47</v>
      </c>
      <c r="R52" s="1141"/>
      <c r="S52" s="616">
        <v>1</v>
      </c>
      <c r="T52" s="1197">
        <v>1</v>
      </c>
      <c r="U52" s="1196">
        <v>1.0219</v>
      </c>
      <c r="V52" s="1195">
        <v>1.0277000000000001</v>
      </c>
      <c r="W52" s="1209">
        <v>1</v>
      </c>
      <c r="X52" s="1208">
        <v>1.0212000000000001</v>
      </c>
      <c r="Y52" s="1207">
        <v>1.0261</v>
      </c>
    </row>
    <row r="53" spans="1:29">
      <c r="A53" s="629"/>
      <c r="B53" s="1168" t="s">
        <v>1007</v>
      </c>
      <c r="C53" s="1172">
        <v>220</v>
      </c>
      <c r="D53" s="1521">
        <v>17.52</v>
      </c>
      <c r="E53" s="1181"/>
      <c r="F53" s="1168" t="s">
        <v>1485</v>
      </c>
      <c r="G53" s="1172">
        <v>138</v>
      </c>
      <c r="H53" s="1170">
        <v>1</v>
      </c>
      <c r="I53" s="1206">
        <f>+D49</f>
        <v>17.52</v>
      </c>
      <c r="J53" s="1148">
        <f t="shared" si="10"/>
        <v>17.390352</v>
      </c>
      <c r="K53" s="1147">
        <f t="shared" si="11"/>
        <v>17.390352</v>
      </c>
      <c r="L53" s="1146">
        <f t="shared" si="12"/>
        <v>17.39</v>
      </c>
      <c r="M53" s="1146">
        <f t="shared" si="13"/>
        <v>17.39</v>
      </c>
      <c r="N53" s="1145">
        <f t="shared" si="14"/>
        <v>17.39</v>
      </c>
      <c r="O53" s="1144">
        <f t="shared" si="15"/>
        <v>26.47</v>
      </c>
      <c r="P53" s="1143">
        <f t="shared" si="16"/>
        <v>26.47</v>
      </c>
      <c r="Q53" s="1142">
        <f t="shared" si="9"/>
        <v>26.47</v>
      </c>
      <c r="R53" s="1141"/>
      <c r="S53" s="616">
        <v>2</v>
      </c>
      <c r="T53" s="1197">
        <v>1.0009999999999999</v>
      </c>
      <c r="U53" s="1196">
        <v>1.0239</v>
      </c>
      <c r="V53" s="1195">
        <v>1.0303</v>
      </c>
      <c r="W53" s="475">
        <v>1.0006999999999999</v>
      </c>
      <c r="X53" s="1186">
        <v>1.0214000000000001</v>
      </c>
      <c r="Y53" s="1193">
        <v>1.0262</v>
      </c>
    </row>
    <row r="54" spans="1:29">
      <c r="A54" s="629"/>
      <c r="B54" s="1168" t="s">
        <v>1483</v>
      </c>
      <c r="C54" s="1172">
        <v>220</v>
      </c>
      <c r="D54" s="1521">
        <v>17.52</v>
      </c>
      <c r="E54" s="1181"/>
      <c r="F54" s="1168" t="s">
        <v>1408</v>
      </c>
      <c r="G54" s="1172">
        <v>138</v>
      </c>
      <c r="H54" s="1170">
        <v>1</v>
      </c>
      <c r="I54" s="1206">
        <f>+D57</f>
        <v>17.52</v>
      </c>
      <c r="J54" s="1148">
        <f t="shared" si="10"/>
        <v>17.390352</v>
      </c>
      <c r="K54" s="1147">
        <f t="shared" si="11"/>
        <v>17.390352</v>
      </c>
      <c r="L54" s="1146">
        <f t="shared" si="12"/>
        <v>17.39</v>
      </c>
      <c r="M54" s="1146">
        <f t="shared" si="13"/>
        <v>17.39</v>
      </c>
      <c r="N54" s="1145">
        <f t="shared" si="14"/>
        <v>17.39</v>
      </c>
      <c r="O54" s="1144">
        <f t="shared" si="15"/>
        <v>26.47</v>
      </c>
      <c r="P54" s="1143">
        <f t="shared" si="16"/>
        <v>26.47</v>
      </c>
      <c r="Q54" s="1142">
        <f t="shared" si="9"/>
        <v>26.47</v>
      </c>
      <c r="R54" s="1141"/>
      <c r="S54" s="616">
        <v>3</v>
      </c>
      <c r="T54" s="1197">
        <v>1.0041</v>
      </c>
      <c r="U54" s="1196">
        <v>1.0181</v>
      </c>
      <c r="V54" s="1195">
        <v>1.0230999999999999</v>
      </c>
      <c r="W54" s="1194">
        <v>1.0029999999999999</v>
      </c>
      <c r="X54" s="1186">
        <v>1.0145</v>
      </c>
      <c r="Y54" s="1193">
        <v>1.0186999999999999</v>
      </c>
    </row>
    <row r="55" spans="1:29">
      <c r="A55" s="629"/>
      <c r="B55" s="1168" t="s">
        <v>1483</v>
      </c>
      <c r="C55" s="1172">
        <v>138</v>
      </c>
      <c r="D55" s="1521">
        <v>17.52</v>
      </c>
      <c r="E55" s="1181"/>
      <c r="F55" s="1168" t="s">
        <v>1484</v>
      </c>
      <c r="G55" s="1172">
        <v>138</v>
      </c>
      <c r="H55" s="1170">
        <v>1</v>
      </c>
      <c r="I55" s="1206">
        <f>+D59</f>
        <v>17.52</v>
      </c>
      <c r="J55" s="1148">
        <f t="shared" si="10"/>
        <v>17.390352</v>
      </c>
      <c r="K55" s="1147">
        <f t="shared" si="11"/>
        <v>17.390352</v>
      </c>
      <c r="L55" s="1146">
        <f t="shared" si="12"/>
        <v>17.39</v>
      </c>
      <c r="M55" s="1146">
        <f t="shared" si="13"/>
        <v>17.39</v>
      </c>
      <c r="N55" s="1145">
        <f t="shared" si="14"/>
        <v>17.39</v>
      </c>
      <c r="O55" s="1144">
        <f t="shared" si="15"/>
        <v>26.47</v>
      </c>
      <c r="P55" s="1143">
        <f t="shared" si="16"/>
        <v>26.47</v>
      </c>
      <c r="Q55" s="1142">
        <f t="shared" si="9"/>
        <v>26.47</v>
      </c>
      <c r="R55" s="1141"/>
      <c r="S55" s="616">
        <v>4</v>
      </c>
      <c r="T55" s="1197">
        <v>1</v>
      </c>
      <c r="U55" s="1196">
        <v>1.012</v>
      </c>
      <c r="V55" s="1195">
        <v>1.0163</v>
      </c>
      <c r="W55" s="1194">
        <v>1</v>
      </c>
      <c r="X55" s="1186">
        <v>1.008</v>
      </c>
      <c r="Y55" s="1193">
        <v>1.0107999999999999</v>
      </c>
    </row>
    <row r="56" spans="1:29">
      <c r="A56" s="629"/>
      <c r="B56" s="1168" t="s">
        <v>1483</v>
      </c>
      <c r="C56" s="1172">
        <v>50</v>
      </c>
      <c r="D56" s="1521">
        <v>17.52</v>
      </c>
      <c r="E56" s="1181"/>
      <c r="F56" s="1173" t="s">
        <v>757</v>
      </c>
      <c r="G56" s="1171">
        <v>138</v>
      </c>
      <c r="H56" s="1170">
        <v>1</v>
      </c>
      <c r="I56" s="1046">
        <f>+D63</f>
        <v>17.52</v>
      </c>
      <c r="J56" s="1148">
        <f t="shared" si="10"/>
        <v>17.390352</v>
      </c>
      <c r="K56" s="1147">
        <f t="shared" si="11"/>
        <v>17.390352</v>
      </c>
      <c r="L56" s="1146">
        <f t="shared" si="12"/>
        <v>17.39</v>
      </c>
      <c r="M56" s="1146">
        <f t="shared" si="13"/>
        <v>17.39</v>
      </c>
      <c r="N56" s="1145">
        <f t="shared" si="14"/>
        <v>17.39</v>
      </c>
      <c r="O56" s="1144">
        <f t="shared" si="15"/>
        <v>26.47</v>
      </c>
      <c r="P56" s="1143">
        <f t="shared" si="16"/>
        <v>26.47</v>
      </c>
      <c r="Q56" s="1142">
        <f t="shared" si="9"/>
        <v>26.47</v>
      </c>
      <c r="R56" s="1141"/>
      <c r="S56" s="616">
        <v>5</v>
      </c>
      <c r="T56" s="1197">
        <v>1.0014000000000001</v>
      </c>
      <c r="U56" s="1196">
        <v>1.0185</v>
      </c>
      <c r="V56" s="1195">
        <v>1.0247999999999999</v>
      </c>
      <c r="W56" s="1194">
        <v>1.0013000000000001</v>
      </c>
      <c r="X56" s="1186">
        <v>1.0164</v>
      </c>
      <c r="Y56" s="1193">
        <v>1.0224</v>
      </c>
    </row>
    <row r="57" spans="1:29">
      <c r="A57" s="629"/>
      <c r="B57" s="1168" t="s">
        <v>1481</v>
      </c>
      <c r="C57" s="1172">
        <v>138</v>
      </c>
      <c r="D57" s="1521">
        <v>17.52</v>
      </c>
      <c r="E57" s="1181"/>
      <c r="F57" s="1168" t="s">
        <v>1482</v>
      </c>
      <c r="G57" s="1172">
        <v>138</v>
      </c>
      <c r="H57" s="1170">
        <v>1</v>
      </c>
      <c r="I57" s="1169">
        <f>+D78</f>
        <v>17.52</v>
      </c>
      <c r="J57" s="1148">
        <f t="shared" si="10"/>
        <v>17.390352</v>
      </c>
      <c r="K57" s="1147">
        <f t="shared" si="11"/>
        <v>17.390352</v>
      </c>
      <c r="L57" s="1146">
        <f t="shared" si="12"/>
        <v>17.39</v>
      </c>
      <c r="M57" s="1146">
        <f t="shared" si="13"/>
        <v>17.39</v>
      </c>
      <c r="N57" s="1145">
        <f t="shared" si="14"/>
        <v>17.39</v>
      </c>
      <c r="O57" s="1144">
        <f t="shared" si="15"/>
        <v>26.47</v>
      </c>
      <c r="P57" s="1143">
        <f t="shared" si="16"/>
        <v>26.47</v>
      </c>
      <c r="Q57" s="1142">
        <f t="shared" si="9"/>
        <v>26.47</v>
      </c>
      <c r="R57" s="1141"/>
      <c r="S57" s="616">
        <v>6</v>
      </c>
      <c r="T57" s="1197">
        <v>1.0011000000000001</v>
      </c>
      <c r="U57" s="1196">
        <v>1.0147999999999999</v>
      </c>
      <c r="V57" s="1195">
        <v>1.0224</v>
      </c>
      <c r="W57" s="1194">
        <v>1.0009999999999999</v>
      </c>
      <c r="X57" s="1186">
        <v>1.0128999999999999</v>
      </c>
      <c r="Y57" s="1193">
        <v>1.0196000000000001</v>
      </c>
    </row>
    <row r="58" spans="1:29">
      <c r="B58" s="1168" t="s">
        <v>1481</v>
      </c>
      <c r="C58" s="1172">
        <v>220</v>
      </c>
      <c r="D58" s="1521">
        <v>17.52</v>
      </c>
      <c r="E58" s="1181"/>
      <c r="F58" s="1168" t="s">
        <v>681</v>
      </c>
      <c r="G58" s="1172">
        <v>138</v>
      </c>
      <c r="H58" s="1170">
        <v>1</v>
      </c>
      <c r="I58" s="1169">
        <f>+D17</f>
        <v>17.52</v>
      </c>
      <c r="J58" s="1148">
        <f t="shared" si="10"/>
        <v>17.390352</v>
      </c>
      <c r="K58" s="1147">
        <f t="shared" si="11"/>
        <v>17.390352</v>
      </c>
      <c r="L58" s="1146">
        <f t="shared" si="12"/>
        <v>17.39</v>
      </c>
      <c r="M58" s="1146">
        <f t="shared" si="13"/>
        <v>17.39</v>
      </c>
      <c r="N58" s="1145">
        <f t="shared" si="14"/>
        <v>17.39</v>
      </c>
      <c r="O58" s="1144">
        <f t="shared" si="15"/>
        <v>26.47</v>
      </c>
      <c r="P58" s="1143">
        <f t="shared" si="16"/>
        <v>26.47</v>
      </c>
      <c r="Q58" s="1142">
        <f t="shared" si="9"/>
        <v>26.47</v>
      </c>
      <c r="R58" s="1141"/>
      <c r="S58" s="616">
        <v>7</v>
      </c>
      <c r="T58" s="1205">
        <v>1.0016</v>
      </c>
      <c r="U58" s="1202">
        <v>1.0195000000000001</v>
      </c>
      <c r="V58" s="1204">
        <v>1.0266</v>
      </c>
      <c r="W58" s="1203">
        <v>1.0017</v>
      </c>
      <c r="X58" s="1202">
        <v>1.0197000000000001</v>
      </c>
      <c r="Y58" s="1201">
        <v>1.0269999999999999</v>
      </c>
      <c r="Z58" s="1200" t="s">
        <v>1480</v>
      </c>
      <c r="AA58" s="1200"/>
      <c r="AB58" s="1200"/>
    </row>
    <row r="59" spans="1:29">
      <c r="B59" s="1168" t="s">
        <v>1479</v>
      </c>
      <c r="C59" s="1172">
        <v>138</v>
      </c>
      <c r="D59" s="1521">
        <v>17.52</v>
      </c>
      <c r="E59" s="1181"/>
      <c r="F59" s="1168" t="s">
        <v>787</v>
      </c>
      <c r="G59" s="1172">
        <v>138</v>
      </c>
      <c r="H59" s="1170">
        <v>1</v>
      </c>
      <c r="I59" s="1169">
        <f>+D83</f>
        <v>17.52</v>
      </c>
      <c r="J59" s="1148">
        <f t="shared" si="10"/>
        <v>17.390352</v>
      </c>
      <c r="K59" s="1147">
        <f t="shared" si="11"/>
        <v>17.390352</v>
      </c>
      <c r="L59" s="1146">
        <f t="shared" si="12"/>
        <v>17.39</v>
      </c>
      <c r="M59" s="1146">
        <f t="shared" si="13"/>
        <v>17.39</v>
      </c>
      <c r="N59" s="1145">
        <f t="shared" si="14"/>
        <v>17.39</v>
      </c>
      <c r="O59" s="1144">
        <f t="shared" si="15"/>
        <v>26.47</v>
      </c>
      <c r="P59" s="1143">
        <f t="shared" si="16"/>
        <v>26.47</v>
      </c>
      <c r="Q59" s="1142">
        <f t="shared" si="9"/>
        <v>26.47</v>
      </c>
      <c r="R59" s="1141"/>
      <c r="S59" s="616">
        <v>8</v>
      </c>
      <c r="T59" s="1197">
        <v>1</v>
      </c>
      <c r="U59" s="1196">
        <v>1.0315000000000001</v>
      </c>
      <c r="V59" s="1195">
        <v>1.0358000000000001</v>
      </c>
      <c r="W59" s="1194">
        <v>1</v>
      </c>
      <c r="X59" s="1186">
        <v>1.0313000000000001</v>
      </c>
      <c r="Y59" s="1193">
        <v>1.0345</v>
      </c>
      <c r="Z59" s="1199"/>
    </row>
    <row r="60" spans="1:29">
      <c r="B60" s="1168" t="s">
        <v>1478</v>
      </c>
      <c r="C60" s="1172">
        <v>220</v>
      </c>
      <c r="D60" s="1521">
        <v>17.52</v>
      </c>
      <c r="E60" s="1181"/>
      <c r="F60" s="1168" t="s">
        <v>1477</v>
      </c>
      <c r="G60" s="1172">
        <v>138</v>
      </c>
      <c r="H60" s="1170">
        <v>1</v>
      </c>
      <c r="I60" s="1169">
        <f>+D82</f>
        <v>17.52</v>
      </c>
      <c r="J60" s="1148">
        <f t="shared" si="10"/>
        <v>17.390352</v>
      </c>
      <c r="K60" s="1147">
        <f t="shared" si="11"/>
        <v>17.390352</v>
      </c>
      <c r="L60" s="1146">
        <f t="shared" si="12"/>
        <v>17.39</v>
      </c>
      <c r="M60" s="1146">
        <f t="shared" si="13"/>
        <v>17.39</v>
      </c>
      <c r="N60" s="1145">
        <f t="shared" si="14"/>
        <v>17.39</v>
      </c>
      <c r="O60" s="1144">
        <f t="shared" si="15"/>
        <v>26.47</v>
      </c>
      <c r="P60" s="1143">
        <f t="shared" si="16"/>
        <v>26.47</v>
      </c>
      <c r="Q60" s="1142">
        <f t="shared" si="9"/>
        <v>26.47</v>
      </c>
      <c r="R60" s="1141"/>
      <c r="S60" s="616">
        <v>9</v>
      </c>
      <c r="T60" s="1197">
        <v>1.0028999999999999</v>
      </c>
      <c r="U60" s="1196">
        <v>1.0265</v>
      </c>
      <c r="V60" s="1195">
        <v>1.0327</v>
      </c>
      <c r="W60" s="1194">
        <v>1.0026999999999999</v>
      </c>
      <c r="X60" s="1186">
        <v>1.0235000000000001</v>
      </c>
      <c r="Y60" s="1193">
        <v>1.0291999999999999</v>
      </c>
      <c r="Z60" s="608"/>
    </row>
    <row r="61" spans="1:29">
      <c r="B61" s="1168" t="s">
        <v>1475</v>
      </c>
      <c r="C61" s="1172">
        <v>138</v>
      </c>
      <c r="D61" s="1521">
        <v>17.52</v>
      </c>
      <c r="E61" s="1181"/>
      <c r="F61" s="1168" t="s">
        <v>1476</v>
      </c>
      <c r="G61" s="1172">
        <v>138</v>
      </c>
      <c r="H61" s="1170">
        <v>1</v>
      </c>
      <c r="I61" s="1169">
        <f>+D82</f>
        <v>17.52</v>
      </c>
      <c r="J61" s="1148">
        <f t="shared" si="10"/>
        <v>17.390352</v>
      </c>
      <c r="K61" s="1147">
        <f t="shared" si="11"/>
        <v>17.390352</v>
      </c>
      <c r="L61" s="1146">
        <f t="shared" si="12"/>
        <v>17.39</v>
      </c>
      <c r="M61" s="1146">
        <f t="shared" si="13"/>
        <v>17.39</v>
      </c>
      <c r="N61" s="1145">
        <f t="shared" si="14"/>
        <v>17.39</v>
      </c>
      <c r="O61" s="1144">
        <f t="shared" si="15"/>
        <v>26.47</v>
      </c>
      <c r="P61" s="1143">
        <f t="shared" si="16"/>
        <v>26.47</v>
      </c>
      <c r="Q61" s="1142">
        <f t="shared" si="9"/>
        <v>26.47</v>
      </c>
      <c r="R61" s="1141"/>
      <c r="S61" s="616">
        <v>10</v>
      </c>
      <c r="T61" s="1197">
        <v>1.0022</v>
      </c>
      <c r="U61" s="1196">
        <v>1.0094000000000001</v>
      </c>
      <c r="V61" s="1195">
        <v>1.0139</v>
      </c>
      <c r="W61" s="1194">
        <v>1.0015000000000001</v>
      </c>
      <c r="X61" s="1186">
        <v>1.0076000000000001</v>
      </c>
      <c r="Y61" s="1193">
        <v>1.0126999999999999</v>
      </c>
      <c r="AB61" s="1198"/>
      <c r="AC61" s="1198"/>
    </row>
    <row r="62" spans="1:29">
      <c r="B62" s="1168" t="s">
        <v>1475</v>
      </c>
      <c r="C62" s="1172">
        <v>44</v>
      </c>
      <c r="D62" s="1521">
        <v>17.52</v>
      </c>
      <c r="E62" s="1181"/>
      <c r="F62" s="1168" t="s">
        <v>1474</v>
      </c>
      <c r="G62" s="1172">
        <v>138</v>
      </c>
      <c r="H62" s="1170">
        <v>1</v>
      </c>
      <c r="I62" s="1169">
        <f>+D74</f>
        <v>17.52</v>
      </c>
      <c r="J62" s="1148">
        <f t="shared" si="10"/>
        <v>17.390352</v>
      </c>
      <c r="K62" s="1147">
        <f t="shared" si="11"/>
        <v>17.390352</v>
      </c>
      <c r="L62" s="1146">
        <f t="shared" si="12"/>
        <v>17.39</v>
      </c>
      <c r="M62" s="1146">
        <f t="shared" si="13"/>
        <v>17.39</v>
      </c>
      <c r="N62" s="1145">
        <f t="shared" si="14"/>
        <v>17.39</v>
      </c>
      <c r="O62" s="1144">
        <f t="shared" si="15"/>
        <v>26.47</v>
      </c>
      <c r="P62" s="1143">
        <f t="shared" si="16"/>
        <v>26.47</v>
      </c>
      <c r="Q62" s="1142">
        <f t="shared" si="9"/>
        <v>26.47</v>
      </c>
      <c r="R62" s="1141"/>
      <c r="S62" s="616">
        <v>11</v>
      </c>
      <c r="T62" s="1197">
        <v>1</v>
      </c>
      <c r="U62" s="1196">
        <v>1.0239</v>
      </c>
      <c r="V62" s="1195">
        <v>1.0266999999999999</v>
      </c>
      <c r="W62" s="1194">
        <v>1</v>
      </c>
      <c r="X62" s="1186">
        <v>1.0147999999999999</v>
      </c>
      <c r="Y62" s="1193">
        <v>1.0165999999999999</v>
      </c>
      <c r="AB62" s="608"/>
      <c r="AC62" s="608"/>
    </row>
    <row r="63" spans="1:29">
      <c r="B63" s="1168" t="s">
        <v>1045</v>
      </c>
      <c r="C63" s="1172">
        <v>138</v>
      </c>
      <c r="D63" s="1521">
        <v>17.52</v>
      </c>
      <c r="E63" s="1181"/>
      <c r="F63" s="1168" t="s">
        <v>1386</v>
      </c>
      <c r="G63" s="1172">
        <v>138</v>
      </c>
      <c r="H63" s="1170">
        <v>1</v>
      </c>
      <c r="I63" s="1169">
        <f>+D76</f>
        <v>17.52</v>
      </c>
      <c r="J63" s="1148">
        <f t="shared" si="10"/>
        <v>17.390352</v>
      </c>
      <c r="K63" s="1147">
        <f t="shared" si="11"/>
        <v>17.390352</v>
      </c>
      <c r="L63" s="1146">
        <f t="shared" si="12"/>
        <v>17.39</v>
      </c>
      <c r="M63" s="1146">
        <f t="shared" si="13"/>
        <v>17.39</v>
      </c>
      <c r="N63" s="1145">
        <f t="shared" si="14"/>
        <v>17.39</v>
      </c>
      <c r="O63" s="1144">
        <f t="shared" si="15"/>
        <v>26.47</v>
      </c>
      <c r="P63" s="1143">
        <f t="shared" si="16"/>
        <v>26.47</v>
      </c>
      <c r="Q63" s="1142">
        <f t="shared" si="9"/>
        <v>26.47</v>
      </c>
      <c r="R63" s="1141"/>
      <c r="S63" s="616">
        <v>12</v>
      </c>
      <c r="T63" s="1197">
        <v>1</v>
      </c>
      <c r="U63" s="1196">
        <v>1.0004999999999999</v>
      </c>
      <c r="V63" s="1195">
        <v>1.004</v>
      </c>
      <c r="W63" s="1194">
        <v>1</v>
      </c>
      <c r="X63" s="1186">
        <v>1.0002</v>
      </c>
      <c r="Y63" s="1193">
        <v>1.0043</v>
      </c>
      <c r="AB63" s="608"/>
    </row>
    <row r="64" spans="1:29">
      <c r="B64" s="1168" t="s">
        <v>1257</v>
      </c>
      <c r="C64" s="1172">
        <v>138</v>
      </c>
      <c r="D64" s="1521">
        <v>17.52</v>
      </c>
      <c r="E64" s="1181"/>
      <c r="F64" s="1168" t="s">
        <v>1473</v>
      </c>
      <c r="G64" s="1172">
        <v>138</v>
      </c>
      <c r="H64" s="1170">
        <v>1</v>
      </c>
      <c r="I64" s="1169">
        <f>+D67</f>
        <v>17.52</v>
      </c>
      <c r="J64" s="1148">
        <f t="shared" si="10"/>
        <v>17.390352</v>
      </c>
      <c r="K64" s="1147">
        <f t="shared" si="11"/>
        <v>17.390352</v>
      </c>
      <c r="L64" s="1146">
        <f t="shared" si="12"/>
        <v>17.39</v>
      </c>
      <c r="M64" s="1146">
        <f t="shared" si="13"/>
        <v>17.39</v>
      </c>
      <c r="N64" s="1145">
        <f t="shared" si="14"/>
        <v>17.39</v>
      </c>
      <c r="O64" s="1144">
        <f t="shared" si="15"/>
        <v>26.47</v>
      </c>
      <c r="P64" s="1143">
        <f t="shared" si="16"/>
        <v>26.47</v>
      </c>
      <c r="Q64" s="1142">
        <f t="shared" si="9"/>
        <v>26.47</v>
      </c>
      <c r="R64" s="1141"/>
      <c r="S64" s="616">
        <v>13</v>
      </c>
      <c r="T64" s="1197">
        <v>1</v>
      </c>
      <c r="U64" s="1196">
        <v>1.0168999999999999</v>
      </c>
      <c r="V64" s="1195">
        <v>1.0275000000000001</v>
      </c>
      <c r="W64" s="1194">
        <v>1</v>
      </c>
      <c r="X64" s="1186">
        <v>1.0103</v>
      </c>
      <c r="Y64" s="1193">
        <v>1.0179</v>
      </c>
    </row>
    <row r="65" spans="2:25">
      <c r="B65" s="1168" t="s">
        <v>1248</v>
      </c>
      <c r="C65" s="1172">
        <v>138</v>
      </c>
      <c r="D65" s="1521">
        <v>17.52</v>
      </c>
      <c r="E65" s="1181"/>
      <c r="F65" s="1168" t="s">
        <v>1472</v>
      </c>
      <c r="G65" s="1172">
        <v>138</v>
      </c>
      <c r="H65" s="1170">
        <v>1</v>
      </c>
      <c r="I65" s="1169">
        <f>+D85</f>
        <v>17.52</v>
      </c>
      <c r="J65" s="1148">
        <f t="shared" si="10"/>
        <v>17.390352</v>
      </c>
      <c r="K65" s="1147">
        <f t="shared" si="11"/>
        <v>17.390352</v>
      </c>
      <c r="L65" s="1146">
        <f t="shared" si="12"/>
        <v>17.39</v>
      </c>
      <c r="M65" s="1146">
        <f t="shared" si="13"/>
        <v>17.39</v>
      </c>
      <c r="N65" s="1145">
        <f t="shared" si="14"/>
        <v>17.39</v>
      </c>
      <c r="O65" s="1144">
        <f t="shared" si="15"/>
        <v>26.47</v>
      </c>
      <c r="P65" s="1143">
        <f t="shared" si="16"/>
        <v>26.47</v>
      </c>
      <c r="Q65" s="1142">
        <f t="shared" si="9"/>
        <v>26.47</v>
      </c>
      <c r="R65" s="1141"/>
      <c r="S65" s="1139">
        <v>14</v>
      </c>
      <c r="T65" s="1192">
        <v>1</v>
      </c>
      <c r="U65" s="1191">
        <v>1.0068999999999999</v>
      </c>
      <c r="V65" s="1190">
        <v>1.0147999999999999</v>
      </c>
      <c r="W65" s="1189">
        <v>1</v>
      </c>
      <c r="X65" s="1188">
        <v>1.0059</v>
      </c>
      <c r="Y65" s="1187">
        <v>1.0121</v>
      </c>
    </row>
    <row r="66" spans="2:25">
      <c r="B66" s="1168" t="s">
        <v>1250</v>
      </c>
      <c r="C66" s="1172">
        <v>138</v>
      </c>
      <c r="D66" s="1521">
        <v>17.52</v>
      </c>
      <c r="E66" s="1181"/>
      <c r="F66" s="1168" t="s">
        <v>1306</v>
      </c>
      <c r="G66" s="1172">
        <v>138</v>
      </c>
      <c r="H66" s="1170">
        <v>1</v>
      </c>
      <c r="I66" s="1169">
        <f>+D69</f>
        <v>17.52</v>
      </c>
      <c r="J66" s="1148">
        <f t="shared" si="10"/>
        <v>17.390352</v>
      </c>
      <c r="K66" s="1147">
        <f t="shared" si="11"/>
        <v>17.390352</v>
      </c>
      <c r="L66" s="1146">
        <f t="shared" si="12"/>
        <v>17.39</v>
      </c>
      <c r="M66" s="1146">
        <f t="shared" si="13"/>
        <v>17.39</v>
      </c>
      <c r="N66" s="1145">
        <f t="shared" si="14"/>
        <v>17.39</v>
      </c>
      <c r="O66" s="1144">
        <f t="shared" si="15"/>
        <v>26.47</v>
      </c>
      <c r="P66" s="1143">
        <f t="shared" si="16"/>
        <v>26.47</v>
      </c>
      <c r="Q66" s="1142">
        <f t="shared" si="9"/>
        <v>26.47</v>
      </c>
      <c r="R66" s="1141"/>
      <c r="S66" s="473"/>
      <c r="T66" s="473"/>
      <c r="U66" s="1186"/>
      <c r="V66" s="477"/>
      <c r="Y66" s="1166"/>
    </row>
    <row r="67" spans="2:25">
      <c r="B67" s="1168" t="s">
        <v>1243</v>
      </c>
      <c r="C67" s="1172">
        <v>138</v>
      </c>
      <c r="D67" s="1521">
        <v>17.52</v>
      </c>
      <c r="E67" s="1181"/>
      <c r="F67" s="1173" t="s">
        <v>1471</v>
      </c>
      <c r="G67" s="1171">
        <v>138</v>
      </c>
      <c r="H67" s="1170">
        <v>1</v>
      </c>
      <c r="I67" s="1169">
        <f>+D68</f>
        <v>17.52</v>
      </c>
      <c r="J67" s="1148">
        <f t="shared" si="10"/>
        <v>17.390352</v>
      </c>
      <c r="K67" s="1147">
        <f t="shared" si="11"/>
        <v>17.390352</v>
      </c>
      <c r="L67" s="1146">
        <f t="shared" si="12"/>
        <v>17.39</v>
      </c>
      <c r="M67" s="1146">
        <f t="shared" si="13"/>
        <v>17.39</v>
      </c>
      <c r="N67" s="1145">
        <f t="shared" si="14"/>
        <v>17.39</v>
      </c>
      <c r="O67" s="1144">
        <f t="shared" si="15"/>
        <v>26.47</v>
      </c>
      <c r="P67" s="1143">
        <f t="shared" si="16"/>
        <v>26.47</v>
      </c>
      <c r="Q67" s="1142">
        <f t="shared" si="9"/>
        <v>26.47</v>
      </c>
      <c r="R67" s="1141"/>
      <c r="S67" s="614" t="s">
        <v>1470</v>
      </c>
      <c r="V67" s="1185"/>
      <c r="W67" s="1184"/>
      <c r="Y67" s="1166"/>
    </row>
    <row r="68" spans="2:25">
      <c r="B68" s="1168" t="s">
        <v>437</v>
      </c>
      <c r="C68" s="1172">
        <v>138</v>
      </c>
      <c r="D68" s="1521">
        <v>17.52</v>
      </c>
      <c r="E68" s="1181"/>
      <c r="F68" s="1173" t="s">
        <v>1469</v>
      </c>
      <c r="G68" s="1171">
        <v>138</v>
      </c>
      <c r="H68" s="1170">
        <v>1</v>
      </c>
      <c r="I68" s="1169">
        <f>+D71</f>
        <v>17.52</v>
      </c>
      <c r="J68" s="1148">
        <f t="shared" si="10"/>
        <v>17.390352</v>
      </c>
      <c r="K68" s="1147">
        <f t="shared" si="11"/>
        <v>17.390352</v>
      </c>
      <c r="L68" s="1146">
        <f t="shared" si="12"/>
        <v>17.39</v>
      </c>
      <c r="M68" s="1146">
        <f t="shared" si="13"/>
        <v>17.39</v>
      </c>
      <c r="N68" s="1145">
        <f t="shared" si="14"/>
        <v>17.39</v>
      </c>
      <c r="O68" s="1144">
        <f t="shared" si="15"/>
        <v>26.47</v>
      </c>
      <c r="P68" s="1143">
        <f t="shared" si="16"/>
        <v>26.47</v>
      </c>
      <c r="Q68" s="1142">
        <f t="shared" si="9"/>
        <v>26.47</v>
      </c>
      <c r="R68" s="1141"/>
      <c r="S68" s="1140" t="s">
        <v>1468</v>
      </c>
      <c r="T68" s="1130" t="s">
        <v>1467</v>
      </c>
      <c r="U68" s="1140" t="s">
        <v>1466</v>
      </c>
      <c r="V68" s="1183"/>
      <c r="W68" s="1135" t="s">
        <v>1465</v>
      </c>
      <c r="X68" s="1130" t="s">
        <v>1464</v>
      </c>
      <c r="Y68" s="1166"/>
    </row>
    <row r="69" spans="2:25">
      <c r="B69" s="1168" t="s">
        <v>438</v>
      </c>
      <c r="C69" s="1172">
        <v>138</v>
      </c>
      <c r="D69" s="1521">
        <v>17.52</v>
      </c>
      <c r="E69" s="1181"/>
      <c r="F69" s="1168" t="s">
        <v>1463</v>
      </c>
      <c r="G69" s="1172">
        <v>138</v>
      </c>
      <c r="H69" s="1167">
        <v>1</v>
      </c>
      <c r="I69" s="1144">
        <f>+D79</f>
        <v>17.52</v>
      </c>
      <c r="J69" s="1148">
        <f t="shared" si="10"/>
        <v>17.390352</v>
      </c>
      <c r="K69" s="1147">
        <f t="shared" si="11"/>
        <v>17.390352</v>
      </c>
      <c r="L69" s="1146">
        <f t="shared" si="12"/>
        <v>17.39</v>
      </c>
      <c r="M69" s="1146">
        <f t="shared" si="13"/>
        <v>17.39</v>
      </c>
      <c r="N69" s="1145">
        <f t="shared" si="14"/>
        <v>17.39</v>
      </c>
      <c r="O69" s="1144">
        <f t="shared" si="15"/>
        <v>26.47</v>
      </c>
      <c r="P69" s="1143">
        <f t="shared" si="16"/>
        <v>26.47</v>
      </c>
      <c r="Q69" s="1142">
        <f t="shared" si="9"/>
        <v>26.47</v>
      </c>
      <c r="R69" s="1141"/>
      <c r="S69" s="619"/>
      <c r="T69" s="1127" t="s">
        <v>1462</v>
      </c>
      <c r="U69" s="1138" t="s">
        <v>1461</v>
      </c>
      <c r="V69" s="1123" t="s">
        <v>449</v>
      </c>
      <c r="W69" s="618"/>
      <c r="X69" s="1127"/>
      <c r="Y69" s="1166"/>
    </row>
    <row r="70" spans="2:25">
      <c r="B70" s="1168" t="s">
        <v>435</v>
      </c>
      <c r="C70" s="1172">
        <v>138</v>
      </c>
      <c r="D70" s="1521">
        <v>17.52</v>
      </c>
      <c r="E70" s="1181"/>
      <c r="F70" s="1173" t="s">
        <v>734</v>
      </c>
      <c r="G70" s="1171">
        <v>138</v>
      </c>
      <c r="H70" s="1167">
        <v>1</v>
      </c>
      <c r="I70" s="1144">
        <f>+D80</f>
        <v>17.52</v>
      </c>
      <c r="J70" s="1148">
        <f t="shared" si="10"/>
        <v>17.390352</v>
      </c>
      <c r="K70" s="1147">
        <f t="shared" si="11"/>
        <v>17.390352</v>
      </c>
      <c r="L70" s="1146">
        <f t="shared" si="12"/>
        <v>17.39</v>
      </c>
      <c r="M70" s="1146">
        <f t="shared" si="13"/>
        <v>17.39</v>
      </c>
      <c r="N70" s="1145">
        <f t="shared" si="14"/>
        <v>17.39</v>
      </c>
      <c r="O70" s="1144">
        <f t="shared" si="15"/>
        <v>26.47</v>
      </c>
      <c r="P70" s="1143">
        <f t="shared" si="16"/>
        <v>26.47</v>
      </c>
      <c r="Q70" s="1142">
        <f t="shared" si="9"/>
        <v>26.47</v>
      </c>
      <c r="R70" s="1141"/>
      <c r="S70" s="1131">
        <v>1</v>
      </c>
      <c r="T70" s="1123" t="s">
        <v>1460</v>
      </c>
      <c r="U70" s="1130" t="s">
        <v>1459</v>
      </c>
      <c r="V70" s="1177">
        <v>220</v>
      </c>
      <c r="W70" s="1130" t="s">
        <v>1458</v>
      </c>
      <c r="X70" s="1130" t="s">
        <v>1458</v>
      </c>
      <c r="Y70" s="1166"/>
    </row>
    <row r="71" spans="2:25">
      <c r="B71" s="1168" t="s">
        <v>439</v>
      </c>
      <c r="C71" s="1172">
        <v>138</v>
      </c>
      <c r="D71" s="1521">
        <v>17.52</v>
      </c>
      <c r="E71" s="1181"/>
      <c r="F71" s="1173" t="s">
        <v>1457</v>
      </c>
      <c r="G71" s="1171">
        <v>138</v>
      </c>
      <c r="H71" s="1170">
        <v>1</v>
      </c>
      <c r="I71" s="1046">
        <f>+D65</f>
        <v>17.52</v>
      </c>
      <c r="J71" s="1148">
        <f t="shared" si="10"/>
        <v>17.390352</v>
      </c>
      <c r="K71" s="1147">
        <f t="shared" si="11"/>
        <v>17.390352</v>
      </c>
      <c r="L71" s="1146">
        <f t="shared" si="12"/>
        <v>17.39</v>
      </c>
      <c r="M71" s="1146">
        <f t="shared" si="13"/>
        <v>17.39</v>
      </c>
      <c r="N71" s="1145">
        <f t="shared" si="14"/>
        <v>17.39</v>
      </c>
      <c r="O71" s="1144">
        <f t="shared" si="15"/>
        <v>26.47</v>
      </c>
      <c r="P71" s="1143">
        <f t="shared" si="16"/>
        <v>26.47</v>
      </c>
      <c r="Q71" s="1142">
        <f t="shared" si="9"/>
        <v>26.47</v>
      </c>
      <c r="R71" s="1141"/>
      <c r="S71" s="616"/>
      <c r="T71" s="1123" t="s">
        <v>1456</v>
      </c>
      <c r="U71" s="615"/>
      <c r="V71" s="1180"/>
      <c r="W71" s="615"/>
      <c r="X71" s="615" t="s">
        <v>1455</v>
      </c>
      <c r="Y71" s="1166"/>
    </row>
    <row r="72" spans="2:25">
      <c r="B72" s="1168" t="s">
        <v>436</v>
      </c>
      <c r="C72" s="1172">
        <v>138</v>
      </c>
      <c r="D72" s="1521">
        <v>17.52</v>
      </c>
      <c r="E72" s="1181"/>
      <c r="F72" s="1173" t="s">
        <v>206</v>
      </c>
      <c r="G72" s="1171">
        <v>138</v>
      </c>
      <c r="H72" s="1170">
        <v>1</v>
      </c>
      <c r="I72" s="1046">
        <f>+D70</f>
        <v>17.52</v>
      </c>
      <c r="J72" s="1148">
        <f t="shared" si="10"/>
        <v>17.390352</v>
      </c>
      <c r="K72" s="1147">
        <f t="shared" si="11"/>
        <v>17.390352</v>
      </c>
      <c r="L72" s="1146">
        <f t="shared" si="12"/>
        <v>17.39</v>
      </c>
      <c r="M72" s="1146">
        <f t="shared" si="13"/>
        <v>17.39</v>
      </c>
      <c r="N72" s="1145">
        <f t="shared" si="14"/>
        <v>17.39</v>
      </c>
      <c r="O72" s="1144">
        <f t="shared" si="15"/>
        <v>26.47</v>
      </c>
      <c r="P72" s="1143">
        <f t="shared" si="16"/>
        <v>26.47</v>
      </c>
      <c r="Q72" s="1142">
        <f t="shared" si="9"/>
        <v>26.47</v>
      </c>
      <c r="R72" s="1141"/>
      <c r="S72" s="616"/>
      <c r="T72" s="1123" t="s">
        <v>1454</v>
      </c>
      <c r="U72" s="615"/>
      <c r="V72" s="1180"/>
      <c r="W72" s="615"/>
      <c r="X72" s="615" t="s">
        <v>224</v>
      </c>
      <c r="Y72" s="1166"/>
    </row>
    <row r="73" spans="2:25">
      <c r="B73" s="1168" t="s">
        <v>436</v>
      </c>
      <c r="C73" s="1172">
        <v>220</v>
      </c>
      <c r="D73" s="1521">
        <v>17.52</v>
      </c>
      <c r="E73" s="1181"/>
      <c r="F73" s="1168" t="s">
        <v>1453</v>
      </c>
      <c r="G73" s="1172">
        <v>60</v>
      </c>
      <c r="H73" s="1174">
        <f>+U53</f>
        <v>1.0239</v>
      </c>
      <c r="I73" s="1182">
        <f>+D11</f>
        <v>17.52</v>
      </c>
      <c r="J73" s="1148">
        <f t="shared" si="10"/>
        <v>17.390352</v>
      </c>
      <c r="K73" s="1147">
        <f t="shared" si="11"/>
        <v>17.390352</v>
      </c>
      <c r="L73" s="1146">
        <f t="shared" si="12"/>
        <v>17.809999999999999</v>
      </c>
      <c r="M73" s="1146">
        <f t="shared" si="13"/>
        <v>17.809999999999999</v>
      </c>
      <c r="N73" s="1145">
        <f t="shared" si="14"/>
        <v>17.809999999999999</v>
      </c>
      <c r="O73" s="1144">
        <f t="shared" si="15"/>
        <v>27.1</v>
      </c>
      <c r="P73" s="1143">
        <f t="shared" si="16"/>
        <v>27.1</v>
      </c>
      <c r="Q73" s="1142">
        <f t="shared" si="9"/>
        <v>27.1</v>
      </c>
      <c r="R73" s="1141"/>
      <c r="S73" s="616"/>
      <c r="T73" s="1123" t="s">
        <v>412</v>
      </c>
      <c r="U73" s="615"/>
      <c r="V73" s="1180"/>
      <c r="W73" s="615"/>
      <c r="X73" s="615" t="s">
        <v>847</v>
      </c>
      <c r="Y73" s="1166"/>
    </row>
    <row r="74" spans="2:25">
      <c r="B74" s="1168" t="s">
        <v>1274</v>
      </c>
      <c r="C74" s="1172">
        <v>138</v>
      </c>
      <c r="D74" s="1521">
        <v>17.52</v>
      </c>
      <c r="E74" s="1181"/>
      <c r="F74" s="1168" t="s">
        <v>1144</v>
      </c>
      <c r="G74" s="1172">
        <v>60</v>
      </c>
      <c r="H74" s="1174">
        <f>+U58</f>
        <v>1.0195000000000001</v>
      </c>
      <c r="I74" s="1169">
        <f>+D25</f>
        <v>17.52</v>
      </c>
      <c r="J74" s="1148">
        <f t="shared" si="10"/>
        <v>17.390352</v>
      </c>
      <c r="K74" s="1147">
        <f t="shared" si="11"/>
        <v>17.390352</v>
      </c>
      <c r="L74" s="1146">
        <f t="shared" si="12"/>
        <v>17.73</v>
      </c>
      <c r="M74" s="1146">
        <f t="shared" si="13"/>
        <v>17.73</v>
      </c>
      <c r="N74" s="1145">
        <f t="shared" si="14"/>
        <v>17.73</v>
      </c>
      <c r="O74" s="1144">
        <f t="shared" si="15"/>
        <v>26.99</v>
      </c>
      <c r="P74" s="1143">
        <f t="shared" si="16"/>
        <v>26.99</v>
      </c>
      <c r="Q74" s="1142">
        <f t="shared" si="9"/>
        <v>26.99</v>
      </c>
      <c r="R74" s="1141"/>
      <c r="S74" s="616"/>
      <c r="T74" s="1123" t="s">
        <v>1452</v>
      </c>
      <c r="U74" s="615"/>
      <c r="V74" s="1180"/>
      <c r="W74" s="615"/>
      <c r="X74" s="615"/>
      <c r="Y74" s="1166"/>
    </row>
    <row r="75" spans="2:25">
      <c r="B75" s="1168" t="s">
        <v>1451</v>
      </c>
      <c r="C75" s="1172">
        <v>138</v>
      </c>
      <c r="D75" s="1521">
        <v>17.52</v>
      </c>
      <c r="E75" s="473"/>
      <c r="F75" s="1173" t="s">
        <v>1142</v>
      </c>
      <c r="G75" s="1171">
        <v>60</v>
      </c>
      <c r="H75" s="1174">
        <f>+U57</f>
        <v>1.0147999999999999</v>
      </c>
      <c r="I75" s="1169">
        <f>+D25</f>
        <v>17.52</v>
      </c>
      <c r="J75" s="1148">
        <f t="shared" si="10"/>
        <v>17.390352</v>
      </c>
      <c r="K75" s="1147">
        <f t="shared" si="11"/>
        <v>17.390352</v>
      </c>
      <c r="L75" s="1146">
        <f t="shared" si="12"/>
        <v>17.649999999999999</v>
      </c>
      <c r="M75" s="1146">
        <f t="shared" si="13"/>
        <v>17.649999999999999</v>
      </c>
      <c r="N75" s="1145">
        <f t="shared" si="14"/>
        <v>17.649999999999999</v>
      </c>
      <c r="O75" s="1144">
        <f t="shared" si="15"/>
        <v>26.86</v>
      </c>
      <c r="P75" s="1143">
        <f t="shared" si="16"/>
        <v>26.86</v>
      </c>
      <c r="Q75" s="1142">
        <f t="shared" si="9"/>
        <v>26.86</v>
      </c>
      <c r="R75" s="1141"/>
      <c r="S75" s="616"/>
      <c r="T75" s="1123" t="s">
        <v>1450</v>
      </c>
      <c r="U75" s="615"/>
      <c r="V75" s="1180"/>
      <c r="W75" s="615"/>
      <c r="X75" s="615"/>
      <c r="Y75" s="1166"/>
    </row>
    <row r="76" spans="2:25">
      <c r="B76" s="1168" t="s">
        <v>1278</v>
      </c>
      <c r="C76" s="1172">
        <v>138</v>
      </c>
      <c r="D76" s="1521">
        <v>17.52</v>
      </c>
      <c r="E76" s="473"/>
      <c r="F76" s="1168" t="s">
        <v>1346</v>
      </c>
      <c r="G76" s="1172">
        <v>60</v>
      </c>
      <c r="H76" s="1170">
        <v>1</v>
      </c>
      <c r="I76" s="1169">
        <f>+D14</f>
        <v>17.52</v>
      </c>
      <c r="J76" s="1148">
        <f t="shared" si="10"/>
        <v>17.390352</v>
      </c>
      <c r="K76" s="1147">
        <f t="shared" si="11"/>
        <v>17.390352</v>
      </c>
      <c r="L76" s="1146">
        <f t="shared" si="12"/>
        <v>17.39</v>
      </c>
      <c r="M76" s="1146">
        <f t="shared" si="13"/>
        <v>17.39</v>
      </c>
      <c r="N76" s="1145">
        <f t="shared" si="14"/>
        <v>17.39</v>
      </c>
      <c r="O76" s="1144">
        <f t="shared" si="15"/>
        <v>26.47</v>
      </c>
      <c r="P76" s="1143">
        <f t="shared" si="16"/>
        <v>26.47</v>
      </c>
      <c r="Q76" s="1142">
        <f t="shared" si="9"/>
        <v>26.47</v>
      </c>
      <c r="R76" s="1141"/>
      <c r="S76" s="616"/>
      <c r="T76" s="1130" t="s">
        <v>1449</v>
      </c>
      <c r="U76" s="615"/>
      <c r="V76" s="1180"/>
      <c r="W76" s="615"/>
      <c r="X76" s="615"/>
      <c r="Y76" s="1166"/>
    </row>
    <row r="77" spans="2:25">
      <c r="B77" s="1168" t="s">
        <v>1448</v>
      </c>
      <c r="C77" s="1172">
        <v>220</v>
      </c>
      <c r="D77" s="1521">
        <v>17.52</v>
      </c>
      <c r="E77" s="473"/>
      <c r="F77" s="1168" t="s">
        <v>1447</v>
      </c>
      <c r="G77" s="1172">
        <v>60</v>
      </c>
      <c r="H77" s="1174">
        <f>+U56</f>
        <v>1.0185</v>
      </c>
      <c r="I77" s="1169">
        <f>+D34</f>
        <v>17.52</v>
      </c>
      <c r="J77" s="1148">
        <f t="shared" si="10"/>
        <v>17.390352</v>
      </c>
      <c r="K77" s="1147">
        <f t="shared" si="11"/>
        <v>17.390352</v>
      </c>
      <c r="L77" s="1146">
        <f t="shared" si="12"/>
        <v>17.71</v>
      </c>
      <c r="M77" s="1146">
        <f t="shared" si="13"/>
        <v>17.71</v>
      </c>
      <c r="N77" s="1145">
        <f t="shared" si="14"/>
        <v>17.71</v>
      </c>
      <c r="O77" s="1144">
        <f t="shared" si="15"/>
        <v>26.96</v>
      </c>
      <c r="P77" s="1143">
        <f t="shared" si="16"/>
        <v>26.96</v>
      </c>
      <c r="Q77" s="1142">
        <f t="shared" ref="Q77:Q108" si="17">+ROUND((O77*3+P77*($G$3-3))/$G$3,2)</f>
        <v>26.96</v>
      </c>
      <c r="R77" s="1141"/>
      <c r="S77" s="616"/>
      <c r="T77" s="1127" t="s">
        <v>1446</v>
      </c>
      <c r="U77" s="615"/>
      <c r="V77" s="1180"/>
      <c r="W77" s="615"/>
      <c r="X77" s="615"/>
      <c r="Y77" s="1166"/>
    </row>
    <row r="78" spans="2:25">
      <c r="B78" s="1168" t="s">
        <v>1445</v>
      </c>
      <c r="C78" s="1172">
        <v>138</v>
      </c>
      <c r="D78" s="1521">
        <v>17.52</v>
      </c>
      <c r="E78" s="473"/>
      <c r="F78" s="1168" t="s">
        <v>1327</v>
      </c>
      <c r="G78" s="1172">
        <v>60</v>
      </c>
      <c r="H78" s="1174">
        <f>+U59</f>
        <v>1.0315000000000001</v>
      </c>
      <c r="I78" s="1169">
        <f>+D29</f>
        <v>17.52</v>
      </c>
      <c r="J78" s="1148">
        <f t="shared" si="10"/>
        <v>17.390352</v>
      </c>
      <c r="K78" s="1147">
        <f t="shared" si="11"/>
        <v>17.390352</v>
      </c>
      <c r="L78" s="1146">
        <f t="shared" si="12"/>
        <v>17.940000000000001</v>
      </c>
      <c r="M78" s="1146">
        <f t="shared" si="13"/>
        <v>17.940000000000001</v>
      </c>
      <c r="N78" s="1145">
        <f t="shared" si="14"/>
        <v>17.940000000000001</v>
      </c>
      <c r="O78" s="1144">
        <f t="shared" si="15"/>
        <v>27.3</v>
      </c>
      <c r="P78" s="1143">
        <f t="shared" si="16"/>
        <v>27.3</v>
      </c>
      <c r="Q78" s="1142">
        <f t="shared" si="17"/>
        <v>27.3</v>
      </c>
      <c r="R78" s="1141"/>
      <c r="S78" s="616"/>
      <c r="T78" s="1123" t="s">
        <v>1444</v>
      </c>
      <c r="U78" s="615"/>
      <c r="V78" s="1180"/>
      <c r="W78" s="615"/>
      <c r="X78" s="615"/>
      <c r="Y78" s="1166"/>
    </row>
    <row r="79" spans="2:25">
      <c r="B79" s="1168" t="s">
        <v>1443</v>
      </c>
      <c r="C79" s="1172">
        <v>138</v>
      </c>
      <c r="D79" s="1521">
        <v>17.52</v>
      </c>
      <c r="E79" s="473"/>
      <c r="F79" s="1168" t="s">
        <v>781</v>
      </c>
      <c r="G79" s="1172">
        <v>60</v>
      </c>
      <c r="H79" s="1174">
        <f>+U59</f>
        <v>1.0315000000000001</v>
      </c>
      <c r="I79" s="1169">
        <f>+D28</f>
        <v>17.52</v>
      </c>
      <c r="J79" s="1148">
        <f t="shared" si="10"/>
        <v>17.390352</v>
      </c>
      <c r="K79" s="1147">
        <f t="shared" si="11"/>
        <v>17.390352</v>
      </c>
      <c r="L79" s="1146">
        <f t="shared" si="12"/>
        <v>17.940000000000001</v>
      </c>
      <c r="M79" s="1146">
        <f t="shared" si="13"/>
        <v>17.940000000000001</v>
      </c>
      <c r="N79" s="1145">
        <f t="shared" si="14"/>
        <v>17.940000000000001</v>
      </c>
      <c r="O79" s="1144">
        <f t="shared" si="15"/>
        <v>27.3</v>
      </c>
      <c r="P79" s="1143">
        <f t="shared" si="16"/>
        <v>27.3</v>
      </c>
      <c r="Q79" s="1142">
        <f t="shared" si="17"/>
        <v>27.3</v>
      </c>
      <c r="R79" s="1141"/>
      <c r="S79" s="616"/>
      <c r="T79" s="1123" t="s">
        <v>1442</v>
      </c>
      <c r="U79" s="1127"/>
      <c r="V79" s="1179"/>
      <c r="W79" s="615"/>
      <c r="X79" s="615"/>
      <c r="Y79" s="1166"/>
    </row>
    <row r="80" spans="2:25">
      <c r="B80" s="1168" t="s">
        <v>1269</v>
      </c>
      <c r="C80" s="1172">
        <v>138</v>
      </c>
      <c r="D80" s="1521">
        <v>17.52</v>
      </c>
      <c r="E80" s="473"/>
      <c r="F80" s="1168" t="s">
        <v>1324</v>
      </c>
      <c r="G80" s="1172">
        <v>60</v>
      </c>
      <c r="H80" s="1174">
        <f>+U59</f>
        <v>1.0315000000000001</v>
      </c>
      <c r="I80" s="1169">
        <f>+D30</f>
        <v>17.52</v>
      </c>
      <c r="J80" s="1148">
        <f t="shared" si="10"/>
        <v>17.390352</v>
      </c>
      <c r="K80" s="1147">
        <f t="shared" si="11"/>
        <v>17.390352</v>
      </c>
      <c r="L80" s="1146">
        <f t="shared" si="12"/>
        <v>17.940000000000001</v>
      </c>
      <c r="M80" s="1146">
        <f t="shared" si="13"/>
        <v>17.940000000000001</v>
      </c>
      <c r="N80" s="1145">
        <f t="shared" si="14"/>
        <v>17.940000000000001</v>
      </c>
      <c r="O80" s="1144">
        <f t="shared" si="15"/>
        <v>27.3</v>
      </c>
      <c r="P80" s="1143">
        <f t="shared" si="16"/>
        <v>27.3</v>
      </c>
      <c r="Q80" s="1142">
        <f t="shared" si="17"/>
        <v>27.3</v>
      </c>
      <c r="R80" s="1141"/>
      <c r="S80" s="616"/>
      <c r="T80" s="1123" t="s">
        <v>413</v>
      </c>
      <c r="U80" s="1123" t="s">
        <v>413</v>
      </c>
      <c r="V80" s="1178">
        <v>220</v>
      </c>
      <c r="W80" s="615"/>
      <c r="X80" s="615"/>
      <c r="Y80" s="1166"/>
    </row>
    <row r="81" spans="2:25">
      <c r="B81" s="1168" t="s">
        <v>1440</v>
      </c>
      <c r="C81" s="1172">
        <v>220</v>
      </c>
      <c r="D81" s="1521">
        <v>17.52</v>
      </c>
      <c r="E81" s="473"/>
      <c r="F81" s="1168" t="s">
        <v>1441</v>
      </c>
      <c r="G81" s="1172">
        <v>60</v>
      </c>
      <c r="H81" s="1170"/>
      <c r="I81" s="1169"/>
      <c r="J81" s="1148">
        <f t="shared" si="10"/>
        <v>0</v>
      </c>
      <c r="K81" s="1147">
        <f t="shared" si="11"/>
        <v>0</v>
      </c>
      <c r="L81" s="1146">
        <f t="shared" si="12"/>
        <v>0</v>
      </c>
      <c r="M81" s="1146">
        <f t="shared" si="13"/>
        <v>0</v>
      </c>
      <c r="N81" s="1145"/>
      <c r="O81" s="1144">
        <f t="shared" si="15"/>
        <v>0</v>
      </c>
      <c r="P81" s="1143">
        <f t="shared" si="16"/>
        <v>0</v>
      </c>
      <c r="Q81" s="1142">
        <f t="shared" si="17"/>
        <v>0</v>
      </c>
      <c r="R81" s="1141"/>
      <c r="S81" s="616"/>
      <c r="T81" s="1123" t="s">
        <v>411</v>
      </c>
      <c r="U81" s="1130" t="s">
        <v>410</v>
      </c>
      <c r="V81" s="1177">
        <v>220</v>
      </c>
      <c r="W81" s="615"/>
      <c r="X81" s="615"/>
      <c r="Y81" s="1166"/>
    </row>
    <row r="82" spans="2:25">
      <c r="B82" s="1168" t="s">
        <v>1440</v>
      </c>
      <c r="C82" s="1172">
        <v>138</v>
      </c>
      <c r="D82" s="1521">
        <v>17.52</v>
      </c>
      <c r="E82" s="473"/>
      <c r="F82" s="1168" t="s">
        <v>1342</v>
      </c>
      <c r="G82" s="1172">
        <v>60</v>
      </c>
      <c r="H82" s="1174">
        <f>+U52</f>
        <v>1.0219</v>
      </c>
      <c r="I82" s="1169">
        <f>+D10</f>
        <v>17.52</v>
      </c>
      <c r="J82" s="1148">
        <f t="shared" si="10"/>
        <v>17.390352</v>
      </c>
      <c r="K82" s="1147">
        <f t="shared" si="11"/>
        <v>17.390352</v>
      </c>
      <c r="L82" s="1146">
        <f t="shared" si="12"/>
        <v>17.77</v>
      </c>
      <c r="M82" s="1146">
        <f t="shared" si="13"/>
        <v>17.77</v>
      </c>
      <c r="N82" s="1145">
        <f t="shared" ref="N82:N89" si="18">+ROUND((L82*3+M82*($G$3-3))/$G$3,2)</f>
        <v>17.77</v>
      </c>
      <c r="O82" s="1144">
        <f t="shared" si="15"/>
        <v>27.05</v>
      </c>
      <c r="P82" s="1143">
        <f t="shared" si="16"/>
        <v>27.05</v>
      </c>
      <c r="Q82" s="1142">
        <f t="shared" si="17"/>
        <v>27.05</v>
      </c>
      <c r="R82" s="1141"/>
      <c r="S82" s="616"/>
      <c r="T82" s="1123" t="s">
        <v>1439</v>
      </c>
      <c r="U82" s="615"/>
      <c r="V82" s="474"/>
      <c r="W82" s="615"/>
      <c r="X82" s="615"/>
      <c r="Y82" s="1166"/>
    </row>
    <row r="83" spans="2:25">
      <c r="B83" s="1168" t="s">
        <v>1438</v>
      </c>
      <c r="C83" s="1172">
        <v>138</v>
      </c>
      <c r="D83" s="1521">
        <v>17.52</v>
      </c>
      <c r="F83" s="1168" t="s">
        <v>1437</v>
      </c>
      <c r="G83" s="1172">
        <v>60</v>
      </c>
      <c r="H83" s="1170">
        <v>1</v>
      </c>
      <c r="I83" s="1169">
        <f>+D44</f>
        <v>17.52</v>
      </c>
      <c r="J83" s="1148">
        <f t="shared" si="10"/>
        <v>17.390352</v>
      </c>
      <c r="K83" s="1147">
        <f t="shared" si="11"/>
        <v>17.390352</v>
      </c>
      <c r="L83" s="1146">
        <f t="shared" si="12"/>
        <v>17.39</v>
      </c>
      <c r="M83" s="1146">
        <f t="shared" si="13"/>
        <v>17.39</v>
      </c>
      <c r="N83" s="1145">
        <f t="shared" si="18"/>
        <v>17.39</v>
      </c>
      <c r="O83" s="1144">
        <f t="shared" si="15"/>
        <v>26.47</v>
      </c>
      <c r="P83" s="1143">
        <f t="shared" si="16"/>
        <v>26.47</v>
      </c>
      <c r="Q83" s="1142">
        <f t="shared" si="17"/>
        <v>26.47</v>
      </c>
      <c r="R83" s="1141"/>
      <c r="S83" s="616"/>
      <c r="T83" s="1123" t="s">
        <v>1436</v>
      </c>
      <c r="U83" s="615"/>
      <c r="V83" s="474"/>
      <c r="W83" s="615"/>
      <c r="X83" s="615"/>
      <c r="Y83" s="1166"/>
    </row>
    <row r="84" spans="2:25">
      <c r="B84" s="1168" t="s">
        <v>1435</v>
      </c>
      <c r="C84" s="1172">
        <v>138</v>
      </c>
      <c r="D84" s="1521">
        <v>17.52</v>
      </c>
      <c r="F84" s="1168" t="s">
        <v>1434</v>
      </c>
      <c r="G84" s="1172">
        <v>66</v>
      </c>
      <c r="H84" s="1170">
        <v>1</v>
      </c>
      <c r="I84" s="1169">
        <f>+D87</f>
        <v>17.52</v>
      </c>
      <c r="J84" s="1148">
        <f t="shared" si="10"/>
        <v>17.390352</v>
      </c>
      <c r="K84" s="1147">
        <f t="shared" si="11"/>
        <v>17.390352</v>
      </c>
      <c r="L84" s="1146">
        <f t="shared" si="12"/>
        <v>17.39</v>
      </c>
      <c r="M84" s="1146">
        <f t="shared" si="13"/>
        <v>17.39</v>
      </c>
      <c r="N84" s="1145">
        <f t="shared" si="18"/>
        <v>17.39</v>
      </c>
      <c r="O84" s="1144">
        <f t="shared" si="15"/>
        <v>26.47</v>
      </c>
      <c r="P84" s="1143">
        <f t="shared" si="16"/>
        <v>26.47</v>
      </c>
      <c r="Q84" s="1142">
        <f t="shared" si="17"/>
        <v>26.47</v>
      </c>
      <c r="R84" s="1141"/>
      <c r="S84" s="1139"/>
      <c r="T84" s="1123" t="s">
        <v>1433</v>
      </c>
      <c r="U84" s="1127"/>
      <c r="V84" s="1132"/>
      <c r="W84" s="1127"/>
      <c r="X84" s="1127"/>
      <c r="Y84" s="1166"/>
    </row>
    <row r="85" spans="2:25">
      <c r="B85" s="1168" t="s">
        <v>1432</v>
      </c>
      <c r="C85" s="1172">
        <v>138</v>
      </c>
      <c r="D85" s="1521">
        <v>17.52</v>
      </c>
      <c r="F85" s="1168" t="s">
        <v>1431</v>
      </c>
      <c r="G85" s="1172">
        <v>66</v>
      </c>
      <c r="H85" s="1174">
        <f>+U57</f>
        <v>1.0147999999999999</v>
      </c>
      <c r="I85" s="1169">
        <f>+D22</f>
        <v>17.52</v>
      </c>
      <c r="J85" s="1148">
        <f t="shared" si="10"/>
        <v>17.390352</v>
      </c>
      <c r="K85" s="1147">
        <f t="shared" si="11"/>
        <v>17.390352</v>
      </c>
      <c r="L85" s="1146">
        <f t="shared" si="12"/>
        <v>17.649999999999999</v>
      </c>
      <c r="M85" s="1146">
        <f t="shared" si="13"/>
        <v>17.649999999999999</v>
      </c>
      <c r="N85" s="1145">
        <f t="shared" si="18"/>
        <v>17.649999999999999</v>
      </c>
      <c r="O85" s="1144">
        <f t="shared" si="15"/>
        <v>26.86</v>
      </c>
      <c r="P85" s="1143">
        <f t="shared" si="16"/>
        <v>26.86</v>
      </c>
      <c r="Q85" s="1142">
        <f t="shared" si="17"/>
        <v>26.86</v>
      </c>
      <c r="R85" s="1141"/>
      <c r="S85" s="1136">
        <v>2</v>
      </c>
      <c r="T85" s="1125" t="s">
        <v>1430</v>
      </c>
      <c r="U85" s="1130" t="s">
        <v>1429</v>
      </c>
      <c r="V85" s="1131">
        <v>220</v>
      </c>
      <c r="W85" s="1135" t="s">
        <v>1297</v>
      </c>
      <c r="X85" s="1130" t="s">
        <v>260</v>
      </c>
      <c r="Y85" s="1166"/>
    </row>
    <row r="86" spans="2:25">
      <c r="B86" s="1168" t="s">
        <v>1427</v>
      </c>
      <c r="C86" s="1172">
        <v>138</v>
      </c>
      <c r="D86" s="1521">
        <v>17.52</v>
      </c>
      <c r="F86" s="1168" t="s">
        <v>1366</v>
      </c>
      <c r="G86" s="1172">
        <v>66</v>
      </c>
      <c r="H86" s="1174">
        <f>+U54</f>
        <v>1.0181</v>
      </c>
      <c r="I86" s="1169">
        <f>+D37</f>
        <v>17.52</v>
      </c>
      <c r="J86" s="1148">
        <f t="shared" si="10"/>
        <v>17.390352</v>
      </c>
      <c r="K86" s="1147">
        <f t="shared" si="11"/>
        <v>17.390352</v>
      </c>
      <c r="L86" s="1146">
        <f t="shared" si="12"/>
        <v>17.71</v>
      </c>
      <c r="M86" s="1146">
        <f t="shared" si="13"/>
        <v>17.71</v>
      </c>
      <c r="N86" s="1145">
        <f t="shared" si="18"/>
        <v>17.71</v>
      </c>
      <c r="O86" s="1144">
        <f t="shared" si="15"/>
        <v>26.95</v>
      </c>
      <c r="P86" s="1143">
        <f t="shared" si="16"/>
        <v>26.95</v>
      </c>
      <c r="Q86" s="1142">
        <f t="shared" si="17"/>
        <v>26.95</v>
      </c>
      <c r="R86" s="1141"/>
      <c r="S86" s="475"/>
      <c r="T86" s="1125" t="s">
        <v>1428</v>
      </c>
      <c r="U86" s="615"/>
      <c r="V86" s="616"/>
      <c r="W86" s="1140" t="s">
        <v>260</v>
      </c>
      <c r="X86" s="615" t="s">
        <v>351</v>
      </c>
      <c r="Y86" s="1166"/>
    </row>
    <row r="87" spans="2:25">
      <c r="B87" s="1168" t="s">
        <v>1427</v>
      </c>
      <c r="C87" s="1172">
        <v>66</v>
      </c>
      <c r="D87" s="1521">
        <v>17.52</v>
      </c>
      <c r="F87" s="1168" t="s">
        <v>1426</v>
      </c>
      <c r="G87" s="1172">
        <v>66</v>
      </c>
      <c r="H87" s="1174">
        <f>+U57</f>
        <v>1.0147999999999999</v>
      </c>
      <c r="I87" s="1169">
        <f>+D19</f>
        <v>17.52</v>
      </c>
      <c r="J87" s="1148">
        <f t="shared" si="10"/>
        <v>17.390352</v>
      </c>
      <c r="K87" s="1147">
        <f t="shared" si="11"/>
        <v>17.390352</v>
      </c>
      <c r="L87" s="1146">
        <f t="shared" si="12"/>
        <v>17.649999999999999</v>
      </c>
      <c r="M87" s="1146">
        <f t="shared" si="13"/>
        <v>17.649999999999999</v>
      </c>
      <c r="N87" s="1145">
        <f t="shared" si="18"/>
        <v>17.649999999999999</v>
      </c>
      <c r="O87" s="1144">
        <f t="shared" si="15"/>
        <v>26.86</v>
      </c>
      <c r="P87" s="1143">
        <f t="shared" si="16"/>
        <v>26.86</v>
      </c>
      <c r="Q87" s="1142">
        <f t="shared" si="17"/>
        <v>26.86</v>
      </c>
      <c r="R87" s="1141"/>
      <c r="S87" s="475"/>
      <c r="T87" s="1125" t="s">
        <v>415</v>
      </c>
      <c r="U87" s="615"/>
      <c r="V87" s="616"/>
      <c r="W87" s="475"/>
      <c r="X87" s="615" t="s">
        <v>1425</v>
      </c>
      <c r="Y87" s="1166"/>
    </row>
    <row r="88" spans="2:25">
      <c r="B88" s="1168" t="s">
        <v>1227</v>
      </c>
      <c r="C88" s="1172">
        <v>220</v>
      </c>
      <c r="D88" s="1521">
        <v>17.52</v>
      </c>
      <c r="F88" s="1168" t="s">
        <v>1424</v>
      </c>
      <c r="G88" s="1172">
        <v>66</v>
      </c>
      <c r="H88" s="1170">
        <f>+T24*T12*(1+T32*4.8/100)</f>
        <v>1.0395547839195201</v>
      </c>
      <c r="I88" s="1169">
        <f>+D19</f>
        <v>17.52</v>
      </c>
      <c r="J88" s="1148">
        <f t="shared" si="10"/>
        <v>17.390352</v>
      </c>
      <c r="K88" s="1147">
        <f t="shared" si="11"/>
        <v>17.390352</v>
      </c>
      <c r="L88" s="1146">
        <f t="shared" si="12"/>
        <v>18.079999999999998</v>
      </c>
      <c r="M88" s="1146">
        <f t="shared" si="13"/>
        <v>18.079999999999998</v>
      </c>
      <c r="N88" s="1145">
        <f t="shared" si="18"/>
        <v>18.079999999999998</v>
      </c>
      <c r="O88" s="1144">
        <f t="shared" si="15"/>
        <v>27.52</v>
      </c>
      <c r="P88" s="1143">
        <f t="shared" si="16"/>
        <v>27.52</v>
      </c>
      <c r="Q88" s="1142">
        <f t="shared" si="17"/>
        <v>27.52</v>
      </c>
      <c r="R88" s="1141"/>
      <c r="S88" s="475"/>
      <c r="T88" s="1125" t="s">
        <v>1423</v>
      </c>
      <c r="U88" s="1127"/>
      <c r="V88" s="1139"/>
      <c r="W88" s="475"/>
      <c r="X88" s="615" t="s">
        <v>1422</v>
      </c>
      <c r="Y88" s="1166"/>
    </row>
    <row r="89" spans="2:25">
      <c r="B89" s="1164" t="s">
        <v>1227</v>
      </c>
      <c r="C89" s="1111">
        <v>66</v>
      </c>
      <c r="D89" s="1521">
        <v>17.52</v>
      </c>
      <c r="F89" s="1168" t="s">
        <v>1421</v>
      </c>
      <c r="G89" s="1172">
        <v>66</v>
      </c>
      <c r="H89" s="1174">
        <f>+U64</f>
        <v>1.0168999999999999</v>
      </c>
      <c r="I89" s="1169">
        <f>+D89</f>
        <v>17.52</v>
      </c>
      <c r="J89" s="1148">
        <f t="shared" si="10"/>
        <v>17.390352</v>
      </c>
      <c r="K89" s="1147">
        <f t="shared" si="11"/>
        <v>17.390352</v>
      </c>
      <c r="L89" s="1146">
        <f t="shared" si="12"/>
        <v>17.68</v>
      </c>
      <c r="M89" s="1146">
        <f t="shared" si="13"/>
        <v>17.68</v>
      </c>
      <c r="N89" s="1145">
        <f t="shared" si="18"/>
        <v>17.68</v>
      </c>
      <c r="O89" s="1144">
        <f t="shared" si="15"/>
        <v>26.92</v>
      </c>
      <c r="P89" s="1143">
        <f t="shared" si="16"/>
        <v>26.92</v>
      </c>
      <c r="Q89" s="1142">
        <f t="shared" si="17"/>
        <v>26.92</v>
      </c>
      <c r="R89" s="1141"/>
      <c r="S89" s="475"/>
      <c r="T89" s="1125" t="s">
        <v>1420</v>
      </c>
      <c r="U89" s="473" t="s">
        <v>414</v>
      </c>
      <c r="V89" s="1131">
        <v>220</v>
      </c>
      <c r="W89" s="475"/>
      <c r="X89" s="615" t="s">
        <v>847</v>
      </c>
      <c r="Y89" s="1166"/>
    </row>
    <row r="90" spans="2:25">
      <c r="F90" s="1168" t="s">
        <v>1419</v>
      </c>
      <c r="G90" s="1172">
        <v>66</v>
      </c>
      <c r="H90" s="1170"/>
      <c r="I90" s="1169"/>
      <c r="J90" s="1148"/>
      <c r="K90" s="1147"/>
      <c r="L90" s="1146"/>
      <c r="M90" s="1146"/>
      <c r="N90" s="1145"/>
      <c r="O90" s="1144"/>
      <c r="P90" s="1143"/>
      <c r="Q90" s="1142">
        <f t="shared" si="17"/>
        <v>0</v>
      </c>
      <c r="R90" s="1141"/>
      <c r="S90" s="475"/>
      <c r="T90" s="1125" t="s">
        <v>1418</v>
      </c>
      <c r="U90" s="473"/>
      <c r="V90" s="616"/>
      <c r="W90" s="475"/>
      <c r="X90" s="615"/>
      <c r="Y90" s="1166"/>
    </row>
    <row r="91" spans="2:25">
      <c r="F91" s="1173" t="s">
        <v>1417</v>
      </c>
      <c r="G91" s="1171">
        <v>60</v>
      </c>
      <c r="H91" s="1035">
        <f>+U62</f>
        <v>1.0239</v>
      </c>
      <c r="I91" s="1169">
        <f>+D73</f>
        <v>17.52</v>
      </c>
      <c r="J91" s="1148">
        <f t="shared" ref="J91:J122" si="19">+I91*C$2</f>
        <v>17.390352</v>
      </c>
      <c r="K91" s="1147">
        <f t="shared" ref="K91:K122" si="20">+I91*C$3</f>
        <v>17.390352</v>
      </c>
      <c r="L91" s="1146">
        <f t="shared" ref="L91:L107" si="21">+ROUND(J91*H91,2)</f>
        <v>17.809999999999999</v>
      </c>
      <c r="M91" s="1146">
        <f t="shared" ref="M91:M107" si="22">+ROUND(K91*H91,2)</f>
        <v>17.809999999999999</v>
      </c>
      <c r="N91" s="1145">
        <f t="shared" ref="N91:N104" si="23">+ROUND((L91*3+M91*($G$3-3))/$G$3,2)</f>
        <v>17.809999999999999</v>
      </c>
      <c r="O91" s="1144">
        <f t="shared" ref="O91:O107" si="24">+ROUND((J91+$H$1)*H91,2)</f>
        <v>27.1</v>
      </c>
      <c r="P91" s="1143">
        <f t="shared" ref="P91:P107" si="25">+ROUND((K91+$H$2)*H91,2)</f>
        <v>27.1</v>
      </c>
      <c r="Q91" s="1142">
        <f t="shared" si="17"/>
        <v>27.1</v>
      </c>
      <c r="R91" s="1141"/>
      <c r="S91" s="475"/>
      <c r="T91" s="1125" t="s">
        <v>1416</v>
      </c>
      <c r="U91" s="473"/>
      <c r="V91" s="616"/>
      <c r="W91" s="475"/>
      <c r="X91" s="615"/>
      <c r="Y91" s="1166"/>
    </row>
    <row r="92" spans="2:25">
      <c r="F92" s="1168" t="s">
        <v>1415</v>
      </c>
      <c r="G92" s="1172">
        <v>50</v>
      </c>
      <c r="H92" s="1174">
        <f>+U56</f>
        <v>1.0185</v>
      </c>
      <c r="I92" s="1169">
        <f>+D56</f>
        <v>17.52</v>
      </c>
      <c r="J92" s="1148">
        <f t="shared" si="19"/>
        <v>17.390352</v>
      </c>
      <c r="K92" s="1147">
        <f t="shared" si="20"/>
        <v>17.390352</v>
      </c>
      <c r="L92" s="1146">
        <f t="shared" si="21"/>
        <v>17.71</v>
      </c>
      <c r="M92" s="1146">
        <f t="shared" si="22"/>
        <v>17.71</v>
      </c>
      <c r="N92" s="1145">
        <f t="shared" si="23"/>
        <v>17.71</v>
      </c>
      <c r="O92" s="1144">
        <f t="shared" si="24"/>
        <v>26.96</v>
      </c>
      <c r="P92" s="1143">
        <f t="shared" si="25"/>
        <v>26.96</v>
      </c>
      <c r="Q92" s="1142">
        <f t="shared" si="17"/>
        <v>26.96</v>
      </c>
      <c r="R92" s="1141"/>
      <c r="S92" s="619"/>
      <c r="T92" s="1125" t="s">
        <v>1414</v>
      </c>
      <c r="U92" s="618"/>
      <c r="V92" s="1139"/>
      <c r="W92" s="619"/>
      <c r="X92" s="1127"/>
      <c r="Y92" s="1166"/>
    </row>
    <row r="93" spans="2:25">
      <c r="F93" s="1168" t="s">
        <v>1413</v>
      </c>
      <c r="G93" s="1172">
        <v>50</v>
      </c>
      <c r="H93" s="1174">
        <f>+U56</f>
        <v>1.0185</v>
      </c>
      <c r="I93" s="1169">
        <f>+D56</f>
        <v>17.52</v>
      </c>
      <c r="J93" s="1148">
        <f t="shared" si="19"/>
        <v>17.390352</v>
      </c>
      <c r="K93" s="1147">
        <f t="shared" si="20"/>
        <v>17.390352</v>
      </c>
      <c r="L93" s="1146">
        <f t="shared" si="21"/>
        <v>17.71</v>
      </c>
      <c r="M93" s="1146">
        <f t="shared" si="22"/>
        <v>17.71</v>
      </c>
      <c r="N93" s="1145">
        <f t="shared" si="23"/>
        <v>17.71</v>
      </c>
      <c r="O93" s="1144">
        <f t="shared" si="24"/>
        <v>26.96</v>
      </c>
      <c r="P93" s="1143">
        <f t="shared" si="25"/>
        <v>26.96</v>
      </c>
      <c r="Q93" s="1142">
        <f t="shared" si="17"/>
        <v>26.96</v>
      </c>
      <c r="R93" s="1141"/>
      <c r="S93" s="1131">
        <v>3</v>
      </c>
      <c r="T93" s="1125" t="s">
        <v>1412</v>
      </c>
      <c r="U93" s="1140" t="s">
        <v>416</v>
      </c>
      <c r="V93" s="1131">
        <v>220</v>
      </c>
      <c r="W93" s="1130" t="s">
        <v>1320</v>
      </c>
      <c r="X93" s="1130" t="s">
        <v>1320</v>
      </c>
      <c r="Y93" s="1166"/>
    </row>
    <row r="94" spans="2:25">
      <c r="F94" s="1168" t="s">
        <v>1411</v>
      </c>
      <c r="G94" s="1172">
        <v>50</v>
      </c>
      <c r="H94" s="1174">
        <f>+U56</f>
        <v>1.0185</v>
      </c>
      <c r="I94" s="1169">
        <f>+D56</f>
        <v>17.52</v>
      </c>
      <c r="J94" s="1148">
        <f t="shared" si="19"/>
        <v>17.390352</v>
      </c>
      <c r="K94" s="1147">
        <f t="shared" si="20"/>
        <v>17.390352</v>
      </c>
      <c r="L94" s="1146">
        <f t="shared" si="21"/>
        <v>17.71</v>
      </c>
      <c r="M94" s="1146">
        <f t="shared" si="22"/>
        <v>17.71</v>
      </c>
      <c r="N94" s="1145">
        <f t="shared" si="23"/>
        <v>17.71</v>
      </c>
      <c r="O94" s="1144">
        <f t="shared" si="24"/>
        <v>26.96</v>
      </c>
      <c r="P94" s="1143">
        <f t="shared" si="25"/>
        <v>26.96</v>
      </c>
      <c r="Q94" s="1142">
        <f t="shared" si="17"/>
        <v>26.96</v>
      </c>
      <c r="R94" s="1141"/>
      <c r="S94" s="615"/>
      <c r="T94" s="1125" t="s">
        <v>1410</v>
      </c>
      <c r="U94" s="475"/>
      <c r="V94" s="616"/>
      <c r="W94" s="615"/>
      <c r="X94" s="615" t="s">
        <v>1409</v>
      </c>
      <c r="Y94" s="1166"/>
    </row>
    <row r="95" spans="2:25">
      <c r="F95" s="1168" t="s">
        <v>1408</v>
      </c>
      <c r="G95" s="1172">
        <v>50</v>
      </c>
      <c r="H95" s="1174">
        <f>+U56</f>
        <v>1.0185</v>
      </c>
      <c r="I95" s="1169">
        <f>+D57</f>
        <v>17.52</v>
      </c>
      <c r="J95" s="1148">
        <f t="shared" si="19"/>
        <v>17.390352</v>
      </c>
      <c r="K95" s="1147">
        <f t="shared" si="20"/>
        <v>17.390352</v>
      </c>
      <c r="L95" s="1146">
        <f t="shared" si="21"/>
        <v>17.71</v>
      </c>
      <c r="M95" s="1146">
        <f t="shared" si="22"/>
        <v>17.71</v>
      </c>
      <c r="N95" s="1145">
        <f t="shared" si="23"/>
        <v>17.71</v>
      </c>
      <c r="O95" s="1144">
        <f t="shared" si="24"/>
        <v>26.96</v>
      </c>
      <c r="P95" s="1143">
        <f t="shared" si="25"/>
        <v>26.96</v>
      </c>
      <c r="Q95" s="1142">
        <f t="shared" si="17"/>
        <v>26.96</v>
      </c>
      <c r="R95" s="1141"/>
      <c r="S95" s="615"/>
      <c r="T95" s="1125" t="s">
        <v>1407</v>
      </c>
      <c r="U95" s="475"/>
      <c r="V95" s="616"/>
      <c r="W95" s="615"/>
      <c r="X95" s="615" t="s">
        <v>132</v>
      </c>
      <c r="Y95" s="1166"/>
    </row>
    <row r="96" spans="2:25">
      <c r="F96" s="1168" t="s">
        <v>1406</v>
      </c>
      <c r="G96" s="1172">
        <v>50</v>
      </c>
      <c r="H96" s="1174">
        <f>+U56</f>
        <v>1.0185</v>
      </c>
      <c r="I96" s="1169">
        <f>+D49</f>
        <v>17.52</v>
      </c>
      <c r="J96" s="1148">
        <f t="shared" si="19"/>
        <v>17.390352</v>
      </c>
      <c r="K96" s="1147">
        <f t="shared" si="20"/>
        <v>17.390352</v>
      </c>
      <c r="L96" s="1146">
        <f t="shared" si="21"/>
        <v>17.71</v>
      </c>
      <c r="M96" s="1146">
        <f t="shared" si="22"/>
        <v>17.71</v>
      </c>
      <c r="N96" s="1145">
        <f t="shared" si="23"/>
        <v>17.71</v>
      </c>
      <c r="O96" s="1144">
        <f t="shared" si="24"/>
        <v>26.96</v>
      </c>
      <c r="P96" s="1143">
        <f t="shared" si="25"/>
        <v>26.96</v>
      </c>
      <c r="Q96" s="1142">
        <f t="shared" si="17"/>
        <v>26.96</v>
      </c>
      <c r="R96" s="1141"/>
      <c r="S96" s="615"/>
      <c r="T96" s="1125" t="s">
        <v>417</v>
      </c>
      <c r="U96" s="1140" t="s">
        <v>1405</v>
      </c>
      <c r="V96" s="1131">
        <v>60</v>
      </c>
      <c r="W96" s="615"/>
      <c r="X96" s="615" t="s">
        <v>847</v>
      </c>
      <c r="Y96" s="1166"/>
    </row>
    <row r="97" spans="6:25">
      <c r="F97" s="1168" t="s">
        <v>1404</v>
      </c>
      <c r="G97" s="1172">
        <v>50</v>
      </c>
      <c r="H97" s="1174">
        <f>+U56</f>
        <v>1.0185</v>
      </c>
      <c r="I97" s="1169">
        <f>+D56</f>
        <v>17.52</v>
      </c>
      <c r="J97" s="1148">
        <f t="shared" si="19"/>
        <v>17.390352</v>
      </c>
      <c r="K97" s="1147">
        <f t="shared" si="20"/>
        <v>17.390352</v>
      </c>
      <c r="L97" s="1146">
        <f t="shared" si="21"/>
        <v>17.71</v>
      </c>
      <c r="M97" s="1146">
        <f t="shared" si="22"/>
        <v>17.71</v>
      </c>
      <c r="N97" s="1145">
        <f t="shared" si="23"/>
        <v>17.71</v>
      </c>
      <c r="O97" s="1144">
        <f t="shared" si="24"/>
        <v>26.96</v>
      </c>
      <c r="P97" s="1143">
        <f t="shared" si="25"/>
        <v>26.96</v>
      </c>
      <c r="Q97" s="1142">
        <f t="shared" si="17"/>
        <v>26.96</v>
      </c>
      <c r="R97" s="1141"/>
      <c r="S97" s="615"/>
      <c r="T97" s="1125" t="s">
        <v>1403</v>
      </c>
      <c r="U97" s="619"/>
      <c r="V97" s="1139"/>
      <c r="W97" s="615"/>
      <c r="X97" s="615"/>
      <c r="Y97" s="1166"/>
    </row>
    <row r="98" spans="6:25">
      <c r="F98" s="1168" t="s">
        <v>1335</v>
      </c>
      <c r="G98" s="1172">
        <v>50</v>
      </c>
      <c r="H98" s="1174">
        <f>+U56</f>
        <v>1.0185</v>
      </c>
      <c r="I98" s="1169">
        <f>+D56</f>
        <v>17.52</v>
      </c>
      <c r="J98" s="1148">
        <f t="shared" si="19"/>
        <v>17.390352</v>
      </c>
      <c r="K98" s="1147">
        <f t="shared" si="20"/>
        <v>17.390352</v>
      </c>
      <c r="L98" s="1146">
        <f t="shared" si="21"/>
        <v>17.71</v>
      </c>
      <c r="M98" s="1146">
        <f t="shared" si="22"/>
        <v>17.71</v>
      </c>
      <c r="N98" s="1145">
        <f t="shared" si="23"/>
        <v>17.71</v>
      </c>
      <c r="O98" s="1144">
        <f t="shared" si="24"/>
        <v>26.96</v>
      </c>
      <c r="P98" s="1143">
        <f t="shared" si="25"/>
        <v>26.96</v>
      </c>
      <c r="Q98" s="1142">
        <f t="shared" si="17"/>
        <v>26.96</v>
      </c>
      <c r="R98" s="1141"/>
      <c r="S98" s="615"/>
      <c r="T98" s="1125" t="s">
        <v>418</v>
      </c>
      <c r="U98" s="475" t="s">
        <v>418</v>
      </c>
      <c r="V98" s="616">
        <v>138</v>
      </c>
      <c r="W98" s="615"/>
      <c r="X98" s="615"/>
      <c r="Y98" s="1166"/>
    </row>
    <row r="99" spans="6:25">
      <c r="F99" s="1168" t="s">
        <v>692</v>
      </c>
      <c r="G99" s="1172">
        <v>50</v>
      </c>
      <c r="H99" s="1174">
        <v>1</v>
      </c>
      <c r="I99" s="1169">
        <f>+D56</f>
        <v>17.52</v>
      </c>
      <c r="J99" s="1148">
        <f t="shared" si="19"/>
        <v>17.390352</v>
      </c>
      <c r="K99" s="1147">
        <f t="shared" si="20"/>
        <v>17.390352</v>
      </c>
      <c r="L99" s="1146">
        <f t="shared" si="21"/>
        <v>17.39</v>
      </c>
      <c r="M99" s="1146">
        <f t="shared" si="22"/>
        <v>17.39</v>
      </c>
      <c r="N99" s="1145">
        <f t="shared" si="23"/>
        <v>17.39</v>
      </c>
      <c r="O99" s="1144">
        <f t="shared" si="24"/>
        <v>26.47</v>
      </c>
      <c r="P99" s="1143">
        <f t="shared" si="25"/>
        <v>26.47</v>
      </c>
      <c r="Q99" s="1142">
        <f t="shared" si="17"/>
        <v>26.47</v>
      </c>
      <c r="R99" s="1141"/>
      <c r="S99" s="615"/>
      <c r="T99" s="1125" t="s">
        <v>1402</v>
      </c>
      <c r="U99" s="475"/>
      <c r="V99" s="616"/>
      <c r="W99" s="615"/>
      <c r="X99" s="615"/>
      <c r="Y99" s="1166"/>
    </row>
    <row r="100" spans="6:25">
      <c r="F100" s="1168" t="s">
        <v>1354</v>
      </c>
      <c r="G100" s="1172">
        <v>50</v>
      </c>
      <c r="H100" s="1174">
        <f>+U56</f>
        <v>1.0185</v>
      </c>
      <c r="I100" s="1169">
        <f>+D49</f>
        <v>17.52</v>
      </c>
      <c r="J100" s="1148">
        <f t="shared" si="19"/>
        <v>17.390352</v>
      </c>
      <c r="K100" s="1147">
        <f t="shared" si="20"/>
        <v>17.390352</v>
      </c>
      <c r="L100" s="1146">
        <f t="shared" si="21"/>
        <v>17.71</v>
      </c>
      <c r="M100" s="1146">
        <f t="shared" si="22"/>
        <v>17.71</v>
      </c>
      <c r="N100" s="1145">
        <f t="shared" si="23"/>
        <v>17.71</v>
      </c>
      <c r="O100" s="1144">
        <f t="shared" si="24"/>
        <v>26.96</v>
      </c>
      <c r="P100" s="1143">
        <f t="shared" si="25"/>
        <v>26.96</v>
      </c>
      <c r="Q100" s="1142">
        <f t="shared" si="17"/>
        <v>26.96</v>
      </c>
      <c r="R100" s="1141"/>
      <c r="S100" s="615"/>
      <c r="T100" s="1125" t="s">
        <v>1401</v>
      </c>
      <c r="U100" s="475"/>
      <c r="V100" s="616"/>
      <c r="W100" s="615"/>
      <c r="X100" s="615"/>
      <c r="Y100" s="1166"/>
    </row>
    <row r="101" spans="6:25">
      <c r="F101" s="1168" t="s">
        <v>1400</v>
      </c>
      <c r="G101" s="1172">
        <v>50</v>
      </c>
      <c r="H101" s="1174">
        <f>+U56</f>
        <v>1.0185</v>
      </c>
      <c r="I101" s="1169">
        <f>+D56</f>
        <v>17.52</v>
      </c>
      <c r="J101" s="1148">
        <f t="shared" si="19"/>
        <v>17.390352</v>
      </c>
      <c r="K101" s="1147">
        <f t="shared" si="20"/>
        <v>17.390352</v>
      </c>
      <c r="L101" s="1146">
        <f t="shared" si="21"/>
        <v>17.71</v>
      </c>
      <c r="M101" s="1146">
        <f t="shared" si="22"/>
        <v>17.71</v>
      </c>
      <c r="N101" s="1145">
        <f t="shared" si="23"/>
        <v>17.71</v>
      </c>
      <c r="O101" s="1144">
        <f t="shared" si="24"/>
        <v>26.96</v>
      </c>
      <c r="P101" s="1143">
        <f t="shared" si="25"/>
        <v>26.96</v>
      </c>
      <c r="Q101" s="1142">
        <f t="shared" si="17"/>
        <v>26.96</v>
      </c>
      <c r="R101" s="1141"/>
      <c r="S101" s="615"/>
      <c r="T101" s="1125" t="s">
        <v>1399</v>
      </c>
      <c r="U101" s="475"/>
      <c r="V101" s="616"/>
      <c r="W101" s="615"/>
      <c r="X101" s="615"/>
      <c r="Y101" s="1166"/>
    </row>
    <row r="102" spans="6:25">
      <c r="F102" s="1168" t="s">
        <v>1398</v>
      </c>
      <c r="G102" s="1172">
        <v>50</v>
      </c>
      <c r="H102" s="1174">
        <f>+U56</f>
        <v>1.0185</v>
      </c>
      <c r="I102" s="1169">
        <f>+D56</f>
        <v>17.52</v>
      </c>
      <c r="J102" s="1148">
        <f t="shared" si="19"/>
        <v>17.390352</v>
      </c>
      <c r="K102" s="1147">
        <f t="shared" si="20"/>
        <v>17.390352</v>
      </c>
      <c r="L102" s="1146">
        <f t="shared" si="21"/>
        <v>17.71</v>
      </c>
      <c r="M102" s="1146">
        <f t="shared" si="22"/>
        <v>17.71</v>
      </c>
      <c r="N102" s="1145">
        <f t="shared" si="23"/>
        <v>17.71</v>
      </c>
      <c r="O102" s="1144">
        <f t="shared" si="24"/>
        <v>26.96</v>
      </c>
      <c r="P102" s="1143">
        <f t="shared" si="25"/>
        <v>26.96</v>
      </c>
      <c r="Q102" s="1142">
        <f t="shared" si="17"/>
        <v>26.96</v>
      </c>
      <c r="R102" s="1141"/>
      <c r="S102" s="615"/>
      <c r="T102" s="1125" t="s">
        <v>1397</v>
      </c>
      <c r="U102" s="475"/>
      <c r="V102" s="616"/>
      <c r="W102" s="615"/>
      <c r="X102" s="615"/>
      <c r="Y102" s="1166"/>
    </row>
    <row r="103" spans="6:25">
      <c r="F103" s="1168" t="s">
        <v>1396</v>
      </c>
      <c r="G103" s="1172">
        <v>50</v>
      </c>
      <c r="H103" s="1174">
        <f>+U56</f>
        <v>1.0185</v>
      </c>
      <c r="I103" s="1169">
        <f>+D56</f>
        <v>17.52</v>
      </c>
      <c r="J103" s="1148">
        <f t="shared" si="19"/>
        <v>17.390352</v>
      </c>
      <c r="K103" s="1147">
        <f t="shared" si="20"/>
        <v>17.390352</v>
      </c>
      <c r="L103" s="1146">
        <f t="shared" si="21"/>
        <v>17.71</v>
      </c>
      <c r="M103" s="1146">
        <f t="shared" si="22"/>
        <v>17.71</v>
      </c>
      <c r="N103" s="1145">
        <f t="shared" si="23"/>
        <v>17.71</v>
      </c>
      <c r="O103" s="1144">
        <f t="shared" si="24"/>
        <v>26.96</v>
      </c>
      <c r="P103" s="1143">
        <f t="shared" si="25"/>
        <v>26.96</v>
      </c>
      <c r="Q103" s="1142">
        <f t="shared" si="17"/>
        <v>26.96</v>
      </c>
      <c r="R103" s="1141"/>
      <c r="S103" s="615"/>
      <c r="T103" s="1129" t="s">
        <v>1395</v>
      </c>
      <c r="U103" s="1140" t="s">
        <v>1395</v>
      </c>
      <c r="V103" s="1131">
        <v>220</v>
      </c>
      <c r="W103" s="615"/>
      <c r="X103" s="615"/>
      <c r="Y103" s="1166"/>
    </row>
    <row r="104" spans="6:25">
      <c r="F104" s="1168" t="s">
        <v>1394</v>
      </c>
      <c r="G104" s="1172">
        <v>50</v>
      </c>
      <c r="H104" s="1174">
        <f>+U56</f>
        <v>1.0185</v>
      </c>
      <c r="I104" s="1169">
        <f>+D57</f>
        <v>17.52</v>
      </c>
      <c r="J104" s="1148">
        <f t="shared" si="19"/>
        <v>17.390352</v>
      </c>
      <c r="K104" s="1147">
        <f t="shared" si="20"/>
        <v>17.390352</v>
      </c>
      <c r="L104" s="1146">
        <f t="shared" si="21"/>
        <v>17.71</v>
      </c>
      <c r="M104" s="1146">
        <f t="shared" si="22"/>
        <v>17.71</v>
      </c>
      <c r="N104" s="1145">
        <f t="shared" si="23"/>
        <v>17.71</v>
      </c>
      <c r="O104" s="1144">
        <f t="shared" si="24"/>
        <v>26.96</v>
      </c>
      <c r="P104" s="1143">
        <f t="shared" si="25"/>
        <v>26.96</v>
      </c>
      <c r="Q104" s="1142">
        <f t="shared" si="17"/>
        <v>26.96</v>
      </c>
      <c r="R104" s="1141"/>
      <c r="S104" s="475"/>
      <c r="T104" s="1129" t="s">
        <v>1393</v>
      </c>
      <c r="U104" s="475"/>
      <c r="V104" s="616"/>
      <c r="W104" s="615"/>
      <c r="X104" s="615"/>
      <c r="Y104" s="1166"/>
    </row>
    <row r="105" spans="6:25">
      <c r="F105" s="1168"/>
      <c r="G105" s="1172"/>
      <c r="H105" s="1170"/>
      <c r="I105" s="1169"/>
      <c r="J105" s="1148">
        <f t="shared" si="19"/>
        <v>0</v>
      </c>
      <c r="K105" s="1147">
        <f t="shared" si="20"/>
        <v>0</v>
      </c>
      <c r="L105" s="1146">
        <f t="shared" si="21"/>
        <v>0</v>
      </c>
      <c r="M105" s="1146">
        <f t="shared" si="22"/>
        <v>0</v>
      </c>
      <c r="N105" s="1145"/>
      <c r="O105" s="1144">
        <f t="shared" si="24"/>
        <v>0</v>
      </c>
      <c r="P105" s="1143">
        <f t="shared" si="25"/>
        <v>0</v>
      </c>
      <c r="Q105" s="1142">
        <f t="shared" si="17"/>
        <v>0</v>
      </c>
      <c r="R105" s="1141"/>
      <c r="S105" s="475"/>
      <c r="T105" s="1127" t="s">
        <v>1392</v>
      </c>
      <c r="U105" s="475"/>
      <c r="V105" s="616"/>
      <c r="W105" s="615"/>
      <c r="X105" s="615"/>
      <c r="Y105" s="1166"/>
    </row>
    <row r="106" spans="6:25">
      <c r="F106" s="1168" t="s">
        <v>1391</v>
      </c>
      <c r="G106" s="1172">
        <v>33</v>
      </c>
      <c r="H106" s="1170"/>
      <c r="I106" s="1169"/>
      <c r="J106" s="1148">
        <f t="shared" si="19"/>
        <v>0</v>
      </c>
      <c r="K106" s="1147">
        <f t="shared" si="20"/>
        <v>0</v>
      </c>
      <c r="L106" s="1146">
        <f t="shared" si="21"/>
        <v>0</v>
      </c>
      <c r="M106" s="1146">
        <f t="shared" si="22"/>
        <v>0</v>
      </c>
      <c r="N106" s="1145"/>
      <c r="O106" s="1144">
        <f t="shared" si="24"/>
        <v>0</v>
      </c>
      <c r="P106" s="1143">
        <f t="shared" si="25"/>
        <v>0</v>
      </c>
      <c r="Q106" s="1142">
        <f t="shared" si="17"/>
        <v>0</v>
      </c>
      <c r="R106" s="1141"/>
      <c r="S106" s="615"/>
      <c r="T106" s="1127" t="s">
        <v>1390</v>
      </c>
      <c r="U106" s="475"/>
      <c r="V106" s="616"/>
      <c r="W106" s="615"/>
      <c r="X106" s="615"/>
      <c r="Y106" s="1166"/>
    </row>
    <row r="107" spans="6:25">
      <c r="F107" s="1168" t="s">
        <v>1389</v>
      </c>
      <c r="G107" s="1172">
        <v>33</v>
      </c>
      <c r="H107" s="1170"/>
      <c r="I107" s="1169"/>
      <c r="J107" s="1148">
        <f t="shared" si="19"/>
        <v>0</v>
      </c>
      <c r="K107" s="1147">
        <f t="shared" si="20"/>
        <v>0</v>
      </c>
      <c r="L107" s="1146">
        <f t="shared" si="21"/>
        <v>0</v>
      </c>
      <c r="M107" s="1146">
        <f t="shared" si="22"/>
        <v>0</v>
      </c>
      <c r="N107" s="1145"/>
      <c r="O107" s="1144">
        <f t="shared" si="24"/>
        <v>0</v>
      </c>
      <c r="P107" s="1143">
        <f t="shared" si="25"/>
        <v>0</v>
      </c>
      <c r="Q107" s="1142">
        <f t="shared" si="17"/>
        <v>0</v>
      </c>
      <c r="R107" s="1141"/>
      <c r="S107" s="615"/>
      <c r="T107" s="1123" t="s">
        <v>1388</v>
      </c>
      <c r="U107" s="475"/>
      <c r="V107" s="616"/>
      <c r="W107" s="615"/>
      <c r="X107" s="615"/>
      <c r="Y107" s="1166"/>
    </row>
    <row r="108" spans="6:25">
      <c r="F108" s="1168" t="s">
        <v>704</v>
      </c>
      <c r="G108" s="1172">
        <v>33</v>
      </c>
      <c r="H108" s="1170">
        <f>+U56</f>
        <v>1.0185</v>
      </c>
      <c r="I108" s="1169">
        <f>+D31</f>
        <v>17.52</v>
      </c>
      <c r="J108" s="1148">
        <f t="shared" si="19"/>
        <v>17.390352</v>
      </c>
      <c r="K108" s="1147">
        <f t="shared" si="20"/>
        <v>17.390352</v>
      </c>
      <c r="L108" s="1146">
        <f>+ROUND(J108/H108,2)</f>
        <v>17.07</v>
      </c>
      <c r="M108" s="1146">
        <f>+ROUND(K108/H108,2)</f>
        <v>17.07</v>
      </c>
      <c r="N108" s="1145">
        <f>+ROUND((L108*3+M108*($G$3-3))/$G$3,2)</f>
        <v>17.07</v>
      </c>
      <c r="O108" s="1144">
        <f>+ROUND((J108+$H$1)/H108,2)</f>
        <v>25.99</v>
      </c>
      <c r="P108" s="1143">
        <f>+ROUND((K108+$H$2)/H108,2)</f>
        <v>25.99</v>
      </c>
      <c r="Q108" s="1176">
        <f t="shared" si="17"/>
        <v>25.99</v>
      </c>
      <c r="R108" s="1141"/>
      <c r="S108" s="615"/>
      <c r="T108" s="1123" t="s">
        <v>1387</v>
      </c>
      <c r="U108" s="475"/>
      <c r="V108" s="616"/>
      <c r="W108" s="615"/>
      <c r="X108" s="615"/>
      <c r="Y108" s="1166"/>
    </row>
    <row r="109" spans="6:25">
      <c r="F109" s="1168" t="s">
        <v>1386</v>
      </c>
      <c r="G109" s="1172">
        <v>33</v>
      </c>
      <c r="H109" s="1170">
        <f>+U56</f>
        <v>1.0185</v>
      </c>
      <c r="I109" s="1169">
        <f>+D76</f>
        <v>17.52</v>
      </c>
      <c r="J109" s="1148">
        <f t="shared" si="19"/>
        <v>17.390352</v>
      </c>
      <c r="K109" s="1147">
        <f t="shared" si="20"/>
        <v>17.390352</v>
      </c>
      <c r="L109" s="1146">
        <f>+ROUND(J109/H109,2)</f>
        <v>17.07</v>
      </c>
      <c r="M109" s="1146">
        <f>+ROUND(K109/H109,2)</f>
        <v>17.07</v>
      </c>
      <c r="N109" s="1145">
        <f>+ROUND((L109*3+M109*($G$3-3))/$G$3,2)</f>
        <v>17.07</v>
      </c>
      <c r="O109" s="1144">
        <f>+ROUND((J109+$H$1)/H109,2)</f>
        <v>25.99</v>
      </c>
      <c r="P109" s="1143">
        <f>+ROUND((K109+$H$2)/H109,2)</f>
        <v>25.99</v>
      </c>
      <c r="Q109" s="1142">
        <f t="shared" ref="Q109:Q140" si="26">+ROUND((O109*3+P109*($G$3-3))/$G$3,2)</f>
        <v>25.99</v>
      </c>
      <c r="R109" s="1141"/>
      <c r="S109" s="615"/>
      <c r="T109" s="1123" t="s">
        <v>1385</v>
      </c>
      <c r="U109" s="619"/>
      <c r="V109" s="1139"/>
      <c r="W109" s="615"/>
      <c r="X109" s="615"/>
      <c r="Y109" s="1166"/>
    </row>
    <row r="110" spans="6:25">
      <c r="F110" s="1168" t="s">
        <v>1384</v>
      </c>
      <c r="G110" s="1172">
        <v>33</v>
      </c>
      <c r="H110" s="1170"/>
      <c r="I110" s="1169"/>
      <c r="J110" s="1148">
        <f t="shared" si="19"/>
        <v>0</v>
      </c>
      <c r="K110" s="1147">
        <f t="shared" si="20"/>
        <v>0</v>
      </c>
      <c r="L110" s="1146">
        <f t="shared" ref="L110:L119" si="27">+ROUND(J110*H110,2)</f>
        <v>0</v>
      </c>
      <c r="M110" s="1146">
        <f t="shared" ref="M110:M119" si="28">+ROUND(K110*H110,2)</f>
        <v>0</v>
      </c>
      <c r="N110" s="1145"/>
      <c r="O110" s="1144">
        <f t="shared" ref="O110:O155" si="29">+ROUND((J110+$H$1)*H110,2)</f>
        <v>0</v>
      </c>
      <c r="P110" s="1143">
        <f t="shared" ref="P110:P155" si="30">+ROUND((K110+$H$2)*H110,2)</f>
        <v>0</v>
      </c>
      <c r="Q110" s="1142">
        <f t="shared" si="26"/>
        <v>0</v>
      </c>
      <c r="R110" s="1141"/>
      <c r="S110" s="615"/>
      <c r="T110" s="1123" t="s">
        <v>1383</v>
      </c>
      <c r="U110" s="475" t="s">
        <v>1382</v>
      </c>
      <c r="V110" s="616">
        <v>220</v>
      </c>
      <c r="W110" s="615"/>
      <c r="X110" s="615"/>
      <c r="Y110" s="1166"/>
    </row>
    <row r="111" spans="6:25">
      <c r="F111" s="1173" t="s">
        <v>743</v>
      </c>
      <c r="G111" s="1171">
        <v>33</v>
      </c>
      <c r="H111" s="1170">
        <f>+T24</f>
        <v>1.0063</v>
      </c>
      <c r="I111" s="1169">
        <f>+D76</f>
        <v>17.52</v>
      </c>
      <c r="J111" s="1148">
        <f t="shared" si="19"/>
        <v>17.390352</v>
      </c>
      <c r="K111" s="1147">
        <f t="shared" si="20"/>
        <v>17.390352</v>
      </c>
      <c r="L111" s="1146">
        <f t="shared" si="27"/>
        <v>17.5</v>
      </c>
      <c r="M111" s="1146">
        <f t="shared" si="28"/>
        <v>17.5</v>
      </c>
      <c r="N111" s="1145">
        <f t="shared" ref="N111:N122" si="31">+ROUND((L111*3+M111*($G$3-3))/$G$3,2)</f>
        <v>17.5</v>
      </c>
      <c r="O111" s="1144">
        <f t="shared" si="29"/>
        <v>26.64</v>
      </c>
      <c r="P111" s="1143">
        <f t="shared" si="30"/>
        <v>26.64</v>
      </c>
      <c r="Q111" s="1142">
        <f t="shared" si="26"/>
        <v>26.64</v>
      </c>
      <c r="R111" s="1141"/>
      <c r="S111" s="615"/>
      <c r="T111" s="1123" t="s">
        <v>1381</v>
      </c>
      <c r="U111" s="475"/>
      <c r="V111" s="616"/>
      <c r="W111" s="615"/>
      <c r="X111" s="615"/>
      <c r="Y111" s="1166"/>
    </row>
    <row r="112" spans="6:25">
      <c r="F112" s="1168" t="s">
        <v>1380</v>
      </c>
      <c r="G112" s="1172">
        <v>22.9</v>
      </c>
      <c r="H112" s="1167">
        <f>+V57</f>
        <v>1.0224</v>
      </c>
      <c r="I112" s="1152">
        <f>+D22</f>
        <v>17.52</v>
      </c>
      <c r="J112" s="1148">
        <f t="shared" si="19"/>
        <v>17.390352</v>
      </c>
      <c r="K112" s="1147">
        <f t="shared" si="20"/>
        <v>17.390352</v>
      </c>
      <c r="L112" s="1146">
        <f t="shared" si="27"/>
        <v>17.78</v>
      </c>
      <c r="M112" s="1146">
        <f t="shared" si="28"/>
        <v>17.78</v>
      </c>
      <c r="N112" s="1145">
        <f t="shared" si="31"/>
        <v>17.78</v>
      </c>
      <c r="O112" s="1144">
        <f t="shared" si="29"/>
        <v>27.06</v>
      </c>
      <c r="P112" s="1143">
        <f t="shared" si="30"/>
        <v>27.06</v>
      </c>
      <c r="Q112" s="1142">
        <f t="shared" si="26"/>
        <v>27.06</v>
      </c>
      <c r="S112" s="615"/>
      <c r="T112" s="1123" t="s">
        <v>1379</v>
      </c>
      <c r="U112" s="475"/>
      <c r="V112" s="616"/>
      <c r="W112" s="615"/>
      <c r="X112" s="615"/>
      <c r="Y112" s="1166"/>
    </row>
    <row r="113" spans="6:25">
      <c r="F113" s="1173" t="s">
        <v>1378</v>
      </c>
      <c r="G113" s="1171">
        <v>22.9</v>
      </c>
      <c r="H113" s="1170">
        <f>+V53</f>
        <v>1.0303</v>
      </c>
      <c r="I113" s="1169">
        <f>+D11</f>
        <v>17.52</v>
      </c>
      <c r="J113" s="1148">
        <f t="shared" si="19"/>
        <v>17.390352</v>
      </c>
      <c r="K113" s="1147">
        <f t="shared" si="20"/>
        <v>17.390352</v>
      </c>
      <c r="L113" s="1146">
        <f t="shared" si="27"/>
        <v>17.920000000000002</v>
      </c>
      <c r="M113" s="1146">
        <f t="shared" si="28"/>
        <v>17.920000000000002</v>
      </c>
      <c r="N113" s="1145">
        <f t="shared" si="31"/>
        <v>17.920000000000002</v>
      </c>
      <c r="O113" s="1144">
        <f t="shared" si="29"/>
        <v>27.27</v>
      </c>
      <c r="P113" s="1143">
        <f t="shared" si="30"/>
        <v>27.27</v>
      </c>
      <c r="Q113" s="1142">
        <f t="shared" si="26"/>
        <v>27.27</v>
      </c>
      <c r="S113" s="1127"/>
      <c r="T113" s="1123" t="s">
        <v>1377</v>
      </c>
      <c r="U113" s="619"/>
      <c r="V113" s="1139"/>
      <c r="W113" s="1127" t="s">
        <v>1376</v>
      </c>
      <c r="X113" s="1127"/>
      <c r="Y113" s="1166"/>
    </row>
    <row r="114" spans="6:25">
      <c r="F114" s="1173" t="s">
        <v>1144</v>
      </c>
      <c r="G114" s="1171">
        <v>10</v>
      </c>
      <c r="H114" s="1174">
        <f>+V58</f>
        <v>1.0266</v>
      </c>
      <c r="I114" s="1169">
        <f>+D25</f>
        <v>17.52</v>
      </c>
      <c r="J114" s="1148">
        <f t="shared" si="19"/>
        <v>17.390352</v>
      </c>
      <c r="K114" s="1147">
        <f t="shared" si="20"/>
        <v>17.390352</v>
      </c>
      <c r="L114" s="1146">
        <f t="shared" si="27"/>
        <v>17.850000000000001</v>
      </c>
      <c r="M114" s="1146">
        <f t="shared" si="28"/>
        <v>17.850000000000001</v>
      </c>
      <c r="N114" s="1145">
        <f t="shared" si="31"/>
        <v>17.850000000000001</v>
      </c>
      <c r="O114" s="1144">
        <f t="shared" si="29"/>
        <v>27.17</v>
      </c>
      <c r="P114" s="1143">
        <f t="shared" si="30"/>
        <v>27.17</v>
      </c>
      <c r="Q114" s="1142">
        <f t="shared" si="26"/>
        <v>27.17</v>
      </c>
      <c r="S114" s="1136">
        <v>4</v>
      </c>
      <c r="T114" s="1129" t="s">
        <v>1375</v>
      </c>
      <c r="U114" s="1135" t="s">
        <v>430</v>
      </c>
      <c r="V114" s="1131">
        <v>138</v>
      </c>
      <c r="W114" s="1135" t="s">
        <v>211</v>
      </c>
      <c r="X114" s="1130" t="s">
        <v>211</v>
      </c>
      <c r="Y114" s="1166"/>
    </row>
    <row r="115" spans="6:25">
      <c r="F115" s="1173" t="s">
        <v>1142</v>
      </c>
      <c r="G115" s="1171">
        <v>10</v>
      </c>
      <c r="H115" s="1174">
        <f>+V57</f>
        <v>1.0224</v>
      </c>
      <c r="I115" s="1169">
        <f>+D25</f>
        <v>17.52</v>
      </c>
      <c r="J115" s="1148">
        <f t="shared" si="19"/>
        <v>17.390352</v>
      </c>
      <c r="K115" s="1147">
        <f t="shared" si="20"/>
        <v>17.390352</v>
      </c>
      <c r="L115" s="1146">
        <f t="shared" si="27"/>
        <v>17.78</v>
      </c>
      <c r="M115" s="1146">
        <f t="shared" si="28"/>
        <v>17.78</v>
      </c>
      <c r="N115" s="1145">
        <f t="shared" si="31"/>
        <v>17.78</v>
      </c>
      <c r="O115" s="1144">
        <f t="shared" si="29"/>
        <v>27.06</v>
      </c>
      <c r="P115" s="1143">
        <f t="shared" si="30"/>
        <v>27.06</v>
      </c>
      <c r="Q115" s="1142">
        <f t="shared" si="26"/>
        <v>27.06</v>
      </c>
      <c r="S115" s="475"/>
      <c r="T115" s="1129" t="s">
        <v>1374</v>
      </c>
      <c r="U115" s="473"/>
      <c r="V115" s="616"/>
      <c r="W115" s="473"/>
      <c r="X115" s="615" t="s">
        <v>1373</v>
      </c>
      <c r="Y115" s="1166"/>
    </row>
    <row r="116" spans="6:25">
      <c r="F116" s="1168" t="s">
        <v>1295</v>
      </c>
      <c r="G116" s="1172">
        <v>22.9</v>
      </c>
      <c r="H116" s="1170">
        <f>+V56</f>
        <v>1.0247999999999999</v>
      </c>
      <c r="I116" s="1169">
        <f>+D46</f>
        <v>17.52</v>
      </c>
      <c r="J116" s="1148">
        <f t="shared" si="19"/>
        <v>17.390352</v>
      </c>
      <c r="K116" s="1147">
        <f t="shared" si="20"/>
        <v>17.390352</v>
      </c>
      <c r="L116" s="1146">
        <f t="shared" si="27"/>
        <v>17.82</v>
      </c>
      <c r="M116" s="1146">
        <f t="shared" si="28"/>
        <v>17.82</v>
      </c>
      <c r="N116" s="1145">
        <f t="shared" si="31"/>
        <v>17.82</v>
      </c>
      <c r="O116" s="1144">
        <f t="shared" si="29"/>
        <v>27.13</v>
      </c>
      <c r="P116" s="1143">
        <f t="shared" si="30"/>
        <v>27.13</v>
      </c>
      <c r="Q116" s="1142">
        <f t="shared" si="26"/>
        <v>27.13</v>
      </c>
      <c r="S116" s="475"/>
      <c r="T116" s="1133" t="s">
        <v>1372</v>
      </c>
      <c r="U116" s="473"/>
      <c r="V116" s="616"/>
      <c r="W116" s="473"/>
      <c r="X116" s="615" t="s">
        <v>847</v>
      </c>
      <c r="Y116" s="1166"/>
    </row>
    <row r="117" spans="6:25">
      <c r="F117" s="1168" t="s">
        <v>1371</v>
      </c>
      <c r="G117" s="1172">
        <v>17</v>
      </c>
      <c r="H117" s="1170">
        <f>1/(T25*(1+T30*72.45/100))</f>
        <v>0.94652443979517109</v>
      </c>
      <c r="I117" s="1169">
        <f>+D81</f>
        <v>17.52</v>
      </c>
      <c r="J117" s="1148">
        <f t="shared" si="19"/>
        <v>17.390352</v>
      </c>
      <c r="K117" s="1147">
        <f t="shared" si="20"/>
        <v>17.390352</v>
      </c>
      <c r="L117" s="1146">
        <f t="shared" si="27"/>
        <v>16.46</v>
      </c>
      <c r="M117" s="1146">
        <f t="shared" si="28"/>
        <v>16.46</v>
      </c>
      <c r="N117" s="1145">
        <f t="shared" si="31"/>
        <v>16.46</v>
      </c>
      <c r="O117" s="1144">
        <f t="shared" si="29"/>
        <v>25.05</v>
      </c>
      <c r="P117" s="1143">
        <f t="shared" si="30"/>
        <v>25.05</v>
      </c>
      <c r="Q117" s="1142">
        <f t="shared" si="26"/>
        <v>25.05</v>
      </c>
      <c r="S117" s="475"/>
      <c r="T117" s="1126" t="s">
        <v>1370</v>
      </c>
      <c r="U117" s="473"/>
      <c r="V117" s="616"/>
      <c r="W117" s="473"/>
      <c r="X117" s="615"/>
      <c r="Y117" s="1166"/>
    </row>
    <row r="118" spans="6:25">
      <c r="F118" s="1168" t="s">
        <v>1369</v>
      </c>
      <c r="G118" s="1172">
        <v>13.8</v>
      </c>
      <c r="H118" s="1174">
        <f>+V54</f>
        <v>1.0230999999999999</v>
      </c>
      <c r="I118" s="1169">
        <f>+D17</f>
        <v>17.52</v>
      </c>
      <c r="J118" s="1148">
        <f t="shared" si="19"/>
        <v>17.390352</v>
      </c>
      <c r="K118" s="1147">
        <f t="shared" si="20"/>
        <v>17.390352</v>
      </c>
      <c r="L118" s="1146">
        <f t="shared" si="27"/>
        <v>17.79</v>
      </c>
      <c r="M118" s="1146">
        <f t="shared" si="28"/>
        <v>17.79</v>
      </c>
      <c r="N118" s="1145">
        <f t="shared" si="31"/>
        <v>17.79</v>
      </c>
      <c r="O118" s="1144">
        <f t="shared" si="29"/>
        <v>27.08</v>
      </c>
      <c r="P118" s="1143">
        <f t="shared" si="30"/>
        <v>27.08</v>
      </c>
      <c r="Q118" s="1142">
        <f t="shared" si="26"/>
        <v>27.08</v>
      </c>
      <c r="S118" s="619"/>
      <c r="T118" s="1125" t="s">
        <v>1368</v>
      </c>
      <c r="U118" s="618"/>
      <c r="V118" s="1139"/>
      <c r="W118" s="618" t="s">
        <v>1367</v>
      </c>
      <c r="X118" s="1127"/>
      <c r="Y118" s="1166"/>
    </row>
    <row r="119" spans="6:25">
      <c r="F119" s="1168" t="s">
        <v>1366</v>
      </c>
      <c r="G119" s="1172">
        <v>13.8</v>
      </c>
      <c r="H119" s="1174">
        <f>+V54</f>
        <v>1.0230999999999999</v>
      </c>
      <c r="I119" s="1169">
        <f>+D37</f>
        <v>17.52</v>
      </c>
      <c r="J119" s="1148">
        <f t="shared" si="19"/>
        <v>17.390352</v>
      </c>
      <c r="K119" s="1147">
        <f t="shared" si="20"/>
        <v>17.390352</v>
      </c>
      <c r="L119" s="1146">
        <f t="shared" si="27"/>
        <v>17.79</v>
      </c>
      <c r="M119" s="1146">
        <f t="shared" si="28"/>
        <v>17.79</v>
      </c>
      <c r="N119" s="1145">
        <f t="shared" si="31"/>
        <v>17.79</v>
      </c>
      <c r="O119" s="1144">
        <f t="shared" si="29"/>
        <v>27.08</v>
      </c>
      <c r="P119" s="1143">
        <f t="shared" si="30"/>
        <v>27.08</v>
      </c>
      <c r="Q119" s="1142">
        <f t="shared" si="26"/>
        <v>27.08</v>
      </c>
      <c r="S119" s="1131">
        <v>5</v>
      </c>
      <c r="T119" s="1125" t="s">
        <v>1365</v>
      </c>
      <c r="U119" s="1140" t="s">
        <v>421</v>
      </c>
      <c r="V119" s="1131">
        <v>138</v>
      </c>
      <c r="W119" s="461" t="s">
        <v>113</v>
      </c>
      <c r="X119" s="1129" t="s">
        <v>113</v>
      </c>
      <c r="Y119" s="1166"/>
    </row>
    <row r="120" spans="6:25">
      <c r="F120" s="1168" t="s">
        <v>787</v>
      </c>
      <c r="G120" s="1172">
        <v>13.8</v>
      </c>
      <c r="H120" s="1174">
        <f>+V63</f>
        <v>1.004</v>
      </c>
      <c r="I120" s="1169">
        <f>+D83</f>
        <v>17.52</v>
      </c>
      <c r="J120" s="1148">
        <f t="shared" si="19"/>
        <v>17.390352</v>
      </c>
      <c r="K120" s="1147">
        <f t="shared" si="20"/>
        <v>17.390352</v>
      </c>
      <c r="L120" s="1146">
        <f>+ROUND(J120/H120,2)</f>
        <v>17.32</v>
      </c>
      <c r="M120" s="1146">
        <f>+ROUND(K120/H120,2)</f>
        <v>17.32</v>
      </c>
      <c r="N120" s="1145">
        <f t="shared" si="31"/>
        <v>17.32</v>
      </c>
      <c r="O120" s="1144">
        <f t="shared" si="29"/>
        <v>26.58</v>
      </c>
      <c r="P120" s="1143">
        <f t="shared" si="30"/>
        <v>26.58</v>
      </c>
      <c r="Q120" s="1142">
        <f t="shared" si="26"/>
        <v>26.58</v>
      </c>
      <c r="S120" s="615"/>
      <c r="T120" s="1125" t="s">
        <v>1364</v>
      </c>
      <c r="U120" s="475"/>
      <c r="V120" s="616"/>
      <c r="X120" s="1126" t="s">
        <v>1363</v>
      </c>
      <c r="Y120" s="1166"/>
    </row>
    <row r="121" spans="6:25">
      <c r="F121" s="1168" t="s">
        <v>1361</v>
      </c>
      <c r="G121" s="1172">
        <v>13.8</v>
      </c>
      <c r="H121" s="1174">
        <f>+V57</f>
        <v>1.0224</v>
      </c>
      <c r="I121" s="1169">
        <f>+D19</f>
        <v>17.52</v>
      </c>
      <c r="J121" s="1148">
        <f t="shared" si="19"/>
        <v>17.390352</v>
      </c>
      <c r="K121" s="1147">
        <f t="shared" si="20"/>
        <v>17.390352</v>
      </c>
      <c r="L121" s="1146">
        <f t="shared" ref="L121:L155" si="32">+ROUND(J121*H121,2)</f>
        <v>17.78</v>
      </c>
      <c r="M121" s="1146">
        <f t="shared" ref="M121:M155" si="33">+ROUND(K121*H121,2)</f>
        <v>17.78</v>
      </c>
      <c r="N121" s="1145">
        <f t="shared" si="31"/>
        <v>17.78</v>
      </c>
      <c r="O121" s="1144">
        <f t="shared" si="29"/>
        <v>27.06</v>
      </c>
      <c r="P121" s="1143">
        <f t="shared" si="30"/>
        <v>27.06</v>
      </c>
      <c r="Q121" s="1142">
        <f t="shared" si="26"/>
        <v>27.06</v>
      </c>
      <c r="S121" s="615"/>
      <c r="T121" s="1125" t="s">
        <v>1362</v>
      </c>
      <c r="U121" s="1140" t="s">
        <v>422</v>
      </c>
      <c r="V121" s="1131">
        <v>220</v>
      </c>
      <c r="W121" s="1138" t="s">
        <v>1298</v>
      </c>
      <c r="X121" s="1126" t="s">
        <v>288</v>
      </c>
      <c r="Y121" s="1166"/>
    </row>
    <row r="122" spans="6:25">
      <c r="F122" s="1168" t="s">
        <v>1361</v>
      </c>
      <c r="G122" s="1172">
        <v>13.8</v>
      </c>
      <c r="H122" s="1174">
        <f>+V57</f>
        <v>1.0224</v>
      </c>
      <c r="I122" s="1169">
        <f>+D19</f>
        <v>17.52</v>
      </c>
      <c r="J122" s="1148">
        <f t="shared" si="19"/>
        <v>17.390352</v>
      </c>
      <c r="K122" s="1147">
        <f t="shared" si="20"/>
        <v>17.390352</v>
      </c>
      <c r="L122" s="1146">
        <f t="shared" si="32"/>
        <v>17.78</v>
      </c>
      <c r="M122" s="1146">
        <f t="shared" si="33"/>
        <v>17.78</v>
      </c>
      <c r="N122" s="1145">
        <f t="shared" si="31"/>
        <v>17.78</v>
      </c>
      <c r="O122" s="1144">
        <f t="shared" si="29"/>
        <v>27.06</v>
      </c>
      <c r="P122" s="1143">
        <f t="shared" si="30"/>
        <v>27.06</v>
      </c>
      <c r="Q122" s="1142">
        <f t="shared" si="26"/>
        <v>27.06</v>
      </c>
      <c r="S122" s="615"/>
      <c r="T122" s="1125" t="s">
        <v>1360</v>
      </c>
      <c r="U122" s="475"/>
      <c r="V122" s="616"/>
      <c r="X122" s="1126" t="s">
        <v>1359</v>
      </c>
      <c r="Y122" s="1166"/>
    </row>
    <row r="123" spans="6:25">
      <c r="F123" s="1168" t="s">
        <v>711</v>
      </c>
      <c r="G123" s="1172">
        <v>13.8</v>
      </c>
      <c r="H123" s="1170"/>
      <c r="I123" s="1169"/>
      <c r="J123" s="1148">
        <f t="shared" ref="J123:J154" si="34">+I123*C$2</f>
        <v>0</v>
      </c>
      <c r="K123" s="1147">
        <f t="shared" ref="K123:K155" si="35">+I123*C$3</f>
        <v>0</v>
      </c>
      <c r="L123" s="1146">
        <f t="shared" si="32"/>
        <v>0</v>
      </c>
      <c r="M123" s="1146">
        <f t="shared" si="33"/>
        <v>0</v>
      </c>
      <c r="N123" s="1145"/>
      <c r="O123" s="1144">
        <f t="shared" si="29"/>
        <v>0</v>
      </c>
      <c r="P123" s="1143">
        <f t="shared" si="30"/>
        <v>0</v>
      </c>
      <c r="Q123" s="1142">
        <f t="shared" si="26"/>
        <v>0</v>
      </c>
      <c r="S123" s="615"/>
      <c r="T123" s="1125" t="s">
        <v>1358</v>
      </c>
      <c r="U123" s="619"/>
      <c r="V123" s="1139"/>
      <c r="X123" s="1126" t="s">
        <v>422</v>
      </c>
      <c r="Y123" s="1166"/>
    </row>
    <row r="124" spans="6:25">
      <c r="F124" s="1168" t="s">
        <v>1357</v>
      </c>
      <c r="G124" s="1172">
        <v>13.8</v>
      </c>
      <c r="H124" s="1170">
        <f>1/V56</f>
        <v>0.97580015612802506</v>
      </c>
      <c r="I124" s="1169">
        <f>+D51</f>
        <v>17.52</v>
      </c>
      <c r="J124" s="1148">
        <f t="shared" si="34"/>
        <v>17.390352</v>
      </c>
      <c r="K124" s="1147">
        <f t="shared" si="35"/>
        <v>17.390352</v>
      </c>
      <c r="L124" s="1146">
        <f t="shared" si="32"/>
        <v>16.97</v>
      </c>
      <c r="M124" s="1146">
        <f t="shared" si="33"/>
        <v>16.97</v>
      </c>
      <c r="N124" s="1145">
        <f t="shared" ref="N124:N129" si="36">+ROUND((L124*3+M124*($G$3-3))/$G$3,2)</f>
        <v>16.97</v>
      </c>
      <c r="O124" s="1144">
        <f t="shared" si="29"/>
        <v>25.83</v>
      </c>
      <c r="P124" s="1143">
        <f t="shared" si="30"/>
        <v>25.83</v>
      </c>
      <c r="Q124" s="1142">
        <f t="shared" si="26"/>
        <v>25.83</v>
      </c>
      <c r="S124" s="615"/>
      <c r="T124" s="1125" t="s">
        <v>1356</v>
      </c>
      <c r="U124" s="475" t="s">
        <v>1356</v>
      </c>
      <c r="V124" s="616">
        <v>138</v>
      </c>
      <c r="X124" s="1126" t="s">
        <v>351</v>
      </c>
      <c r="Y124" s="1166"/>
    </row>
    <row r="125" spans="6:25">
      <c r="F125" s="1168" t="s">
        <v>1339</v>
      </c>
      <c r="G125" s="1172">
        <v>12</v>
      </c>
      <c r="H125" s="1170">
        <f>+U16</f>
        <v>1.0427</v>
      </c>
      <c r="I125" s="1169">
        <f>+D49</f>
        <v>17.52</v>
      </c>
      <c r="J125" s="1148">
        <f t="shared" si="34"/>
        <v>17.390352</v>
      </c>
      <c r="K125" s="1147">
        <f t="shared" si="35"/>
        <v>17.390352</v>
      </c>
      <c r="L125" s="1146">
        <f t="shared" si="32"/>
        <v>18.13</v>
      </c>
      <c r="M125" s="1146">
        <f t="shared" si="33"/>
        <v>18.13</v>
      </c>
      <c r="N125" s="1145">
        <f t="shared" si="36"/>
        <v>18.13</v>
      </c>
      <c r="O125" s="1144">
        <f t="shared" si="29"/>
        <v>27.6</v>
      </c>
      <c r="P125" s="1143">
        <f t="shared" si="30"/>
        <v>27.6</v>
      </c>
      <c r="Q125" s="1142">
        <f t="shared" si="26"/>
        <v>27.6</v>
      </c>
      <c r="S125" s="615"/>
      <c r="T125" s="1125" t="s">
        <v>1355</v>
      </c>
      <c r="U125" s="475"/>
      <c r="V125" s="616"/>
      <c r="X125" s="1126" t="s">
        <v>847</v>
      </c>
      <c r="Y125" s="1166"/>
    </row>
    <row r="126" spans="6:25">
      <c r="F126" s="1168" t="s">
        <v>1354</v>
      </c>
      <c r="G126" s="1172">
        <v>12</v>
      </c>
      <c r="H126" s="1170">
        <f>+U16</f>
        <v>1.0427</v>
      </c>
      <c r="I126" s="1169">
        <f>+D49</f>
        <v>17.52</v>
      </c>
      <c r="J126" s="1148">
        <f t="shared" si="34"/>
        <v>17.390352</v>
      </c>
      <c r="K126" s="1147">
        <f t="shared" si="35"/>
        <v>17.390352</v>
      </c>
      <c r="L126" s="1146">
        <f t="shared" si="32"/>
        <v>18.13</v>
      </c>
      <c r="M126" s="1146">
        <f t="shared" si="33"/>
        <v>18.13</v>
      </c>
      <c r="N126" s="1145">
        <f t="shared" si="36"/>
        <v>18.13</v>
      </c>
      <c r="O126" s="1144">
        <f t="shared" si="29"/>
        <v>27.6</v>
      </c>
      <c r="P126" s="1143">
        <f t="shared" si="30"/>
        <v>27.6</v>
      </c>
      <c r="Q126" s="1142">
        <f t="shared" si="26"/>
        <v>27.6</v>
      </c>
      <c r="S126" s="1175"/>
      <c r="T126" s="1125" t="s">
        <v>1353</v>
      </c>
      <c r="U126" s="475"/>
      <c r="V126" s="616"/>
      <c r="X126" s="1126" t="s">
        <v>1352</v>
      </c>
      <c r="Y126" s="1166"/>
    </row>
    <row r="127" spans="6:25">
      <c r="F127" s="1168" t="s">
        <v>1351</v>
      </c>
      <c r="G127" s="1172">
        <v>11</v>
      </c>
      <c r="H127" s="1170">
        <f>+U16</f>
        <v>1.0427</v>
      </c>
      <c r="I127" s="1169">
        <f>+D57</f>
        <v>17.52</v>
      </c>
      <c r="J127" s="1148">
        <f t="shared" si="34"/>
        <v>17.390352</v>
      </c>
      <c r="K127" s="1147">
        <f t="shared" si="35"/>
        <v>17.390352</v>
      </c>
      <c r="L127" s="1146">
        <f t="shared" si="32"/>
        <v>18.13</v>
      </c>
      <c r="M127" s="1146">
        <f t="shared" si="33"/>
        <v>18.13</v>
      </c>
      <c r="N127" s="1145">
        <f t="shared" si="36"/>
        <v>18.13</v>
      </c>
      <c r="O127" s="1144">
        <f t="shared" si="29"/>
        <v>27.6</v>
      </c>
      <c r="P127" s="1143">
        <f t="shared" si="30"/>
        <v>27.6</v>
      </c>
      <c r="Q127" s="1142">
        <f t="shared" si="26"/>
        <v>27.6</v>
      </c>
      <c r="S127" s="615"/>
      <c r="T127" s="1125" t="s">
        <v>1350</v>
      </c>
      <c r="U127" s="1140" t="s">
        <v>1349</v>
      </c>
      <c r="V127" s="1131">
        <v>220</v>
      </c>
      <c r="X127" s="615"/>
      <c r="Y127" s="1166"/>
    </row>
    <row r="128" spans="6:25">
      <c r="F128" s="1168" t="s">
        <v>1348</v>
      </c>
      <c r="G128" s="1172">
        <v>10</v>
      </c>
      <c r="H128" s="1170">
        <v>1</v>
      </c>
      <c r="I128" s="1169">
        <f>+D25</f>
        <v>17.52</v>
      </c>
      <c r="J128" s="1148">
        <f t="shared" si="34"/>
        <v>17.390352</v>
      </c>
      <c r="K128" s="1147">
        <f t="shared" si="35"/>
        <v>17.390352</v>
      </c>
      <c r="L128" s="1146">
        <f t="shared" si="32"/>
        <v>17.39</v>
      </c>
      <c r="M128" s="1146">
        <f t="shared" si="33"/>
        <v>17.39</v>
      </c>
      <c r="N128" s="1145">
        <f t="shared" si="36"/>
        <v>17.39</v>
      </c>
      <c r="O128" s="1144">
        <f t="shared" si="29"/>
        <v>26.47</v>
      </c>
      <c r="P128" s="1143">
        <f t="shared" si="30"/>
        <v>26.47</v>
      </c>
      <c r="Q128" s="1142">
        <f t="shared" si="26"/>
        <v>26.47</v>
      </c>
      <c r="S128" s="615"/>
      <c r="T128" s="1125" t="s">
        <v>1347</v>
      </c>
      <c r="U128" s="475"/>
      <c r="V128" s="616"/>
      <c r="X128" s="615"/>
      <c r="Y128" s="1166"/>
    </row>
    <row r="129" spans="6:25">
      <c r="F129" s="1168" t="s">
        <v>1346</v>
      </c>
      <c r="G129" s="1172">
        <v>10</v>
      </c>
      <c r="H129" s="1170">
        <f>+T25</f>
        <v>1.0175000000000001</v>
      </c>
      <c r="I129" s="1169">
        <f>+D13</f>
        <v>17.52</v>
      </c>
      <c r="J129" s="1148">
        <f t="shared" si="34"/>
        <v>17.390352</v>
      </c>
      <c r="K129" s="1147">
        <f t="shared" si="35"/>
        <v>17.390352</v>
      </c>
      <c r="L129" s="1146">
        <f t="shared" si="32"/>
        <v>17.690000000000001</v>
      </c>
      <c r="M129" s="1146">
        <f t="shared" si="33"/>
        <v>17.690000000000001</v>
      </c>
      <c r="N129" s="1145">
        <f t="shared" si="36"/>
        <v>17.690000000000001</v>
      </c>
      <c r="O129" s="1144">
        <f t="shared" si="29"/>
        <v>26.93</v>
      </c>
      <c r="P129" s="1143">
        <f t="shared" si="30"/>
        <v>26.93</v>
      </c>
      <c r="Q129" s="1142">
        <f t="shared" si="26"/>
        <v>26.93</v>
      </c>
      <c r="S129" s="615"/>
      <c r="T129" s="1125" t="s">
        <v>1345</v>
      </c>
      <c r="U129" s="475"/>
      <c r="V129" s="616"/>
      <c r="X129" s="615"/>
      <c r="Y129" s="1166"/>
    </row>
    <row r="130" spans="6:25">
      <c r="F130" s="1168" t="s">
        <v>1344</v>
      </c>
      <c r="G130" s="1172">
        <v>10</v>
      </c>
      <c r="H130" s="1170"/>
      <c r="I130" s="1169"/>
      <c r="J130" s="1148">
        <f t="shared" si="34"/>
        <v>0</v>
      </c>
      <c r="K130" s="1147">
        <f t="shared" si="35"/>
        <v>0</v>
      </c>
      <c r="L130" s="1146">
        <f t="shared" si="32"/>
        <v>0</v>
      </c>
      <c r="M130" s="1146">
        <f t="shared" si="33"/>
        <v>0</v>
      </c>
      <c r="N130" s="1145"/>
      <c r="O130" s="1144">
        <f t="shared" si="29"/>
        <v>0</v>
      </c>
      <c r="P130" s="1143">
        <f t="shared" si="30"/>
        <v>0</v>
      </c>
      <c r="Q130" s="1142">
        <f t="shared" si="26"/>
        <v>0</v>
      </c>
      <c r="S130" s="615"/>
      <c r="T130" s="1125" t="s">
        <v>1343</v>
      </c>
      <c r="U130" s="475"/>
      <c r="V130" s="616"/>
      <c r="X130" s="615"/>
      <c r="Y130" s="1166"/>
    </row>
    <row r="131" spans="6:25">
      <c r="F131" s="1168" t="s">
        <v>1342</v>
      </c>
      <c r="G131" s="1172">
        <v>10</v>
      </c>
      <c r="H131" s="1170">
        <f>+V52</f>
        <v>1.0277000000000001</v>
      </c>
      <c r="I131" s="1169">
        <f>+D10</f>
        <v>17.52</v>
      </c>
      <c r="J131" s="1148">
        <f t="shared" si="34"/>
        <v>17.390352</v>
      </c>
      <c r="K131" s="1147">
        <f t="shared" si="35"/>
        <v>17.390352</v>
      </c>
      <c r="L131" s="1146">
        <f t="shared" si="32"/>
        <v>17.87</v>
      </c>
      <c r="M131" s="1146">
        <f t="shared" si="33"/>
        <v>17.87</v>
      </c>
      <c r="N131" s="1145">
        <f>+ROUND((L131*3+M131*($G$3-3))/$G$3,2)</f>
        <v>17.87</v>
      </c>
      <c r="O131" s="1144">
        <f t="shared" si="29"/>
        <v>27.2</v>
      </c>
      <c r="P131" s="1143">
        <f t="shared" si="30"/>
        <v>27.2</v>
      </c>
      <c r="Q131" s="1142">
        <f t="shared" si="26"/>
        <v>27.2</v>
      </c>
      <c r="S131" s="615"/>
      <c r="T131" s="1125" t="s">
        <v>1341</v>
      </c>
      <c r="U131" s="619"/>
      <c r="V131" s="1139"/>
      <c r="X131" s="615"/>
      <c r="Y131" s="1166"/>
    </row>
    <row r="132" spans="6:25">
      <c r="F132" s="1168" t="s">
        <v>1340</v>
      </c>
      <c r="G132" s="1172">
        <v>4.16</v>
      </c>
      <c r="H132" s="1170"/>
      <c r="I132" s="1169"/>
      <c r="J132" s="1148">
        <f t="shared" si="34"/>
        <v>0</v>
      </c>
      <c r="K132" s="1147">
        <f t="shared" si="35"/>
        <v>0</v>
      </c>
      <c r="L132" s="1146">
        <f t="shared" si="32"/>
        <v>0</v>
      </c>
      <c r="M132" s="1146">
        <f t="shared" si="33"/>
        <v>0</v>
      </c>
      <c r="N132" s="1145"/>
      <c r="O132" s="1144">
        <f t="shared" si="29"/>
        <v>0</v>
      </c>
      <c r="P132" s="1143">
        <f t="shared" si="30"/>
        <v>0</v>
      </c>
      <c r="Q132" s="1142">
        <f t="shared" si="26"/>
        <v>0</v>
      </c>
      <c r="S132" s="615"/>
      <c r="T132" s="1125" t="s">
        <v>423</v>
      </c>
      <c r="U132" s="475" t="s">
        <v>1072</v>
      </c>
      <c r="V132" s="616">
        <v>220</v>
      </c>
      <c r="X132" s="615"/>
      <c r="Y132" s="1166"/>
    </row>
    <row r="133" spans="6:25">
      <c r="F133" s="1168" t="s">
        <v>1339</v>
      </c>
      <c r="G133" s="1172">
        <v>2.4</v>
      </c>
      <c r="H133" s="1174">
        <f>+V56</f>
        <v>1.0247999999999999</v>
      </c>
      <c r="I133" s="1169">
        <f>+D49</f>
        <v>17.52</v>
      </c>
      <c r="J133" s="1148">
        <f t="shared" si="34"/>
        <v>17.390352</v>
      </c>
      <c r="K133" s="1147">
        <f t="shared" si="35"/>
        <v>17.390352</v>
      </c>
      <c r="L133" s="1146">
        <f t="shared" si="32"/>
        <v>17.82</v>
      </c>
      <c r="M133" s="1146">
        <f t="shared" si="33"/>
        <v>17.82</v>
      </c>
      <c r="N133" s="1145">
        <f>+ROUND((L133*3+M133*($G$3-3))/$G$3,2)</f>
        <v>17.82</v>
      </c>
      <c r="O133" s="1144">
        <f t="shared" si="29"/>
        <v>27.13</v>
      </c>
      <c r="P133" s="1143">
        <f t="shared" si="30"/>
        <v>27.13</v>
      </c>
      <c r="Q133" s="1142">
        <f t="shared" si="26"/>
        <v>27.13</v>
      </c>
      <c r="S133" s="615"/>
      <c r="T133" s="1125" t="s">
        <v>1338</v>
      </c>
      <c r="U133" s="475"/>
      <c r="V133" s="616"/>
      <c r="X133" s="615"/>
      <c r="Y133" s="1166"/>
    </row>
    <row r="134" spans="6:25">
      <c r="F134" s="1168" t="s">
        <v>1337</v>
      </c>
      <c r="G134" s="1172">
        <v>2.4</v>
      </c>
      <c r="H134" s="1174">
        <f>+V56</f>
        <v>1.0247999999999999</v>
      </c>
      <c r="I134" s="1169">
        <f>+D49</f>
        <v>17.52</v>
      </c>
      <c r="J134" s="1148">
        <f t="shared" si="34"/>
        <v>17.390352</v>
      </c>
      <c r="K134" s="1147">
        <f t="shared" si="35"/>
        <v>17.390352</v>
      </c>
      <c r="L134" s="1146">
        <f t="shared" si="32"/>
        <v>17.82</v>
      </c>
      <c r="M134" s="1146">
        <f t="shared" si="33"/>
        <v>17.82</v>
      </c>
      <c r="N134" s="1145">
        <f>+ROUND((L134*3+M134*($G$3-3))/$G$3,2)</f>
        <v>17.82</v>
      </c>
      <c r="O134" s="1144">
        <f t="shared" si="29"/>
        <v>27.13</v>
      </c>
      <c r="P134" s="1143">
        <f t="shared" si="30"/>
        <v>27.13</v>
      </c>
      <c r="Q134" s="1142">
        <f t="shared" si="26"/>
        <v>27.13</v>
      </c>
      <c r="S134" s="615"/>
      <c r="T134" s="1125" t="s">
        <v>1336</v>
      </c>
      <c r="U134" s="475"/>
      <c r="V134" s="616"/>
      <c r="X134" s="615"/>
      <c r="Y134" s="1166"/>
    </row>
    <row r="135" spans="6:25">
      <c r="F135" s="1168" t="s">
        <v>1335</v>
      </c>
      <c r="G135" s="1172">
        <v>2.4</v>
      </c>
      <c r="H135" s="1174">
        <f>+V56</f>
        <v>1.0247999999999999</v>
      </c>
      <c r="I135" s="1169">
        <f>+D56</f>
        <v>17.52</v>
      </c>
      <c r="J135" s="1148">
        <f t="shared" si="34"/>
        <v>17.390352</v>
      </c>
      <c r="K135" s="1147">
        <f t="shared" si="35"/>
        <v>17.390352</v>
      </c>
      <c r="L135" s="1146">
        <f t="shared" si="32"/>
        <v>17.82</v>
      </c>
      <c r="M135" s="1146">
        <f t="shared" si="33"/>
        <v>17.82</v>
      </c>
      <c r="N135" s="1145">
        <f>+ROUND((L135*3+M135*($G$3-3))/$G$3,2)</f>
        <v>17.82</v>
      </c>
      <c r="O135" s="1144">
        <f t="shared" si="29"/>
        <v>27.13</v>
      </c>
      <c r="P135" s="1143">
        <f t="shared" si="30"/>
        <v>27.13</v>
      </c>
      <c r="Q135" s="1142">
        <f t="shared" si="26"/>
        <v>27.13</v>
      </c>
      <c r="S135" s="615"/>
      <c r="T135" s="1125" t="s">
        <v>1334</v>
      </c>
      <c r="U135" s="475"/>
      <c r="V135" s="616"/>
      <c r="X135" s="615"/>
      <c r="Y135" s="1166"/>
    </row>
    <row r="136" spans="6:25">
      <c r="F136" s="1168" t="s">
        <v>1333</v>
      </c>
      <c r="G136" s="1172">
        <v>2.4</v>
      </c>
      <c r="H136" s="1174">
        <f>+V56</f>
        <v>1.0247999999999999</v>
      </c>
      <c r="I136" s="1169">
        <f>+D57</f>
        <v>17.52</v>
      </c>
      <c r="J136" s="1148">
        <f t="shared" si="34"/>
        <v>17.390352</v>
      </c>
      <c r="K136" s="1147">
        <f t="shared" si="35"/>
        <v>17.390352</v>
      </c>
      <c r="L136" s="1146">
        <f t="shared" si="32"/>
        <v>17.82</v>
      </c>
      <c r="M136" s="1146">
        <f t="shared" si="33"/>
        <v>17.82</v>
      </c>
      <c r="N136" s="1145">
        <f>+ROUND((L136*3+M136*($G$3-3))/$G$3,2)</f>
        <v>17.82</v>
      </c>
      <c r="O136" s="1144">
        <f t="shared" si="29"/>
        <v>27.13</v>
      </c>
      <c r="P136" s="1143">
        <f t="shared" si="30"/>
        <v>27.13</v>
      </c>
      <c r="Q136" s="1142">
        <f t="shared" si="26"/>
        <v>27.13</v>
      </c>
      <c r="S136" s="615"/>
      <c r="T136" s="1125" t="s">
        <v>1332</v>
      </c>
      <c r="U136" s="475"/>
      <c r="V136" s="616"/>
      <c r="X136" s="615"/>
      <c r="Y136" s="1166"/>
    </row>
    <row r="137" spans="6:25">
      <c r="F137" s="1168" t="s">
        <v>1331</v>
      </c>
      <c r="G137" s="1172" t="s">
        <v>1330</v>
      </c>
      <c r="H137" s="1170">
        <f>+U16</f>
        <v>1.0427</v>
      </c>
      <c r="I137" s="1169">
        <f>+D56</f>
        <v>17.52</v>
      </c>
      <c r="J137" s="1148">
        <f t="shared" si="34"/>
        <v>17.390352</v>
      </c>
      <c r="K137" s="1147">
        <f t="shared" si="35"/>
        <v>17.390352</v>
      </c>
      <c r="L137" s="1146">
        <f t="shared" si="32"/>
        <v>18.13</v>
      </c>
      <c r="M137" s="1146">
        <f t="shared" si="33"/>
        <v>18.13</v>
      </c>
      <c r="N137" s="1145">
        <f>+ROUND((L137*3+M137*($G$3-3))/$G$3,2)</f>
        <v>18.13</v>
      </c>
      <c r="O137" s="1144">
        <f t="shared" si="29"/>
        <v>27.6</v>
      </c>
      <c r="P137" s="1143">
        <f t="shared" si="30"/>
        <v>27.6</v>
      </c>
      <c r="Q137" s="1142">
        <f t="shared" si="26"/>
        <v>27.6</v>
      </c>
      <c r="S137" s="615"/>
      <c r="T137" s="1125" t="s">
        <v>1329</v>
      </c>
      <c r="U137" s="475"/>
      <c r="V137" s="616"/>
      <c r="X137" s="615"/>
      <c r="Y137" s="1166"/>
    </row>
    <row r="138" spans="6:25">
      <c r="F138" s="1173"/>
      <c r="G138" s="1171"/>
      <c r="H138" s="1170"/>
      <c r="I138" s="1169"/>
      <c r="J138" s="1148">
        <f t="shared" si="34"/>
        <v>0</v>
      </c>
      <c r="K138" s="1147">
        <f t="shared" si="35"/>
        <v>0</v>
      </c>
      <c r="L138" s="1146">
        <f t="shared" si="32"/>
        <v>0</v>
      </c>
      <c r="M138" s="1146">
        <f t="shared" si="33"/>
        <v>0</v>
      </c>
      <c r="N138" s="1145"/>
      <c r="O138" s="1144">
        <f t="shared" si="29"/>
        <v>0</v>
      </c>
      <c r="P138" s="1143">
        <f t="shared" si="30"/>
        <v>0</v>
      </c>
      <c r="Q138" s="1142">
        <f t="shared" si="26"/>
        <v>0</v>
      </c>
      <c r="S138" s="615"/>
      <c r="T138" s="1125" t="s">
        <v>1328</v>
      </c>
      <c r="U138" s="475"/>
      <c r="V138" s="616"/>
      <c r="X138" s="615"/>
      <c r="Y138" s="1166"/>
    </row>
    <row r="139" spans="6:25">
      <c r="F139" s="1173" t="s">
        <v>1327</v>
      </c>
      <c r="G139" s="1171">
        <v>10</v>
      </c>
      <c r="H139" s="1174">
        <f>+V59</f>
        <v>1.0358000000000001</v>
      </c>
      <c r="I139" s="1169">
        <f>+D29</f>
        <v>17.52</v>
      </c>
      <c r="J139" s="1148">
        <f t="shared" si="34"/>
        <v>17.390352</v>
      </c>
      <c r="K139" s="1147">
        <f t="shared" si="35"/>
        <v>17.390352</v>
      </c>
      <c r="L139" s="1146">
        <f t="shared" si="32"/>
        <v>18.010000000000002</v>
      </c>
      <c r="M139" s="1146">
        <f t="shared" si="33"/>
        <v>18.010000000000002</v>
      </c>
      <c r="N139" s="1145">
        <f>+ROUND((L139*3+M139*($G$3-3))/$G$3,2)</f>
        <v>18.010000000000002</v>
      </c>
      <c r="O139" s="1144">
        <f t="shared" si="29"/>
        <v>27.42</v>
      </c>
      <c r="P139" s="1143">
        <f t="shared" si="30"/>
        <v>27.42</v>
      </c>
      <c r="Q139" s="1142">
        <f t="shared" si="26"/>
        <v>27.42</v>
      </c>
      <c r="S139" s="615"/>
      <c r="T139" s="1125" t="s">
        <v>1326</v>
      </c>
      <c r="U139" s="475"/>
      <c r="V139" s="616"/>
      <c r="X139" s="615"/>
      <c r="Y139" s="1166"/>
    </row>
    <row r="140" spans="6:25">
      <c r="F140" s="1168" t="s">
        <v>781</v>
      </c>
      <c r="G140" s="1172">
        <v>10</v>
      </c>
      <c r="H140" s="1174">
        <f>+V59</f>
        <v>1.0358000000000001</v>
      </c>
      <c r="I140" s="1169">
        <f>+D28</f>
        <v>17.52</v>
      </c>
      <c r="J140" s="1148">
        <f t="shared" si="34"/>
        <v>17.390352</v>
      </c>
      <c r="K140" s="1147">
        <f t="shared" si="35"/>
        <v>17.390352</v>
      </c>
      <c r="L140" s="1146">
        <f t="shared" si="32"/>
        <v>18.010000000000002</v>
      </c>
      <c r="M140" s="1146">
        <f t="shared" si="33"/>
        <v>18.010000000000002</v>
      </c>
      <c r="N140" s="1145">
        <f>+ROUND((L140*3+M140*($G$3-3))/$G$3,2)</f>
        <v>18.010000000000002</v>
      </c>
      <c r="O140" s="1144">
        <f t="shared" si="29"/>
        <v>27.42</v>
      </c>
      <c r="P140" s="1143">
        <f t="shared" si="30"/>
        <v>27.42</v>
      </c>
      <c r="Q140" s="1142">
        <f t="shared" si="26"/>
        <v>27.42</v>
      </c>
      <c r="S140" s="615"/>
      <c r="T140" s="1125" t="s">
        <v>1325</v>
      </c>
      <c r="U140" s="1140" t="s">
        <v>126</v>
      </c>
      <c r="V140" s="1131">
        <v>50</v>
      </c>
      <c r="X140" s="615"/>
      <c r="Y140" s="1166"/>
    </row>
    <row r="141" spans="6:25">
      <c r="F141" s="1168" t="s">
        <v>1324</v>
      </c>
      <c r="G141" s="1172">
        <v>10</v>
      </c>
      <c r="H141" s="1174">
        <f>+V59</f>
        <v>1.0358000000000001</v>
      </c>
      <c r="I141" s="1169">
        <f>+D30</f>
        <v>17.52</v>
      </c>
      <c r="J141" s="1148">
        <f t="shared" si="34"/>
        <v>17.390352</v>
      </c>
      <c r="K141" s="1147">
        <f t="shared" si="35"/>
        <v>17.390352</v>
      </c>
      <c r="L141" s="1146">
        <f t="shared" si="32"/>
        <v>18.010000000000002</v>
      </c>
      <c r="M141" s="1146">
        <f t="shared" si="33"/>
        <v>18.010000000000002</v>
      </c>
      <c r="N141" s="1145">
        <f>+ROUND((L141*3+M141*($G$3-3))/$G$3,2)</f>
        <v>18.010000000000002</v>
      </c>
      <c r="O141" s="1144">
        <f t="shared" si="29"/>
        <v>27.42</v>
      </c>
      <c r="P141" s="1143">
        <f t="shared" si="30"/>
        <v>27.42</v>
      </c>
      <c r="Q141" s="1142">
        <f t="shared" ref="Q141:Q172" si="37">+ROUND((O141*3+P141*($G$3-3))/$G$3,2)</f>
        <v>27.42</v>
      </c>
      <c r="S141" s="615"/>
      <c r="T141" s="1125" t="s">
        <v>1323</v>
      </c>
      <c r="U141" s="619"/>
      <c r="V141" s="1139"/>
      <c r="X141" s="615"/>
      <c r="Y141" s="1166"/>
    </row>
    <row r="142" spans="6:25">
      <c r="F142" s="1168"/>
      <c r="G142" s="1154"/>
      <c r="H142" s="1167"/>
      <c r="I142" s="1152"/>
      <c r="J142" s="1148">
        <f t="shared" si="34"/>
        <v>0</v>
      </c>
      <c r="K142" s="1147">
        <f t="shared" si="35"/>
        <v>0</v>
      </c>
      <c r="L142" s="1146">
        <f t="shared" si="32"/>
        <v>0</v>
      </c>
      <c r="M142" s="1146">
        <f t="shared" si="33"/>
        <v>0</v>
      </c>
      <c r="N142" s="1145"/>
      <c r="O142" s="1144">
        <f t="shared" si="29"/>
        <v>0</v>
      </c>
      <c r="P142" s="1143">
        <f t="shared" si="30"/>
        <v>0</v>
      </c>
      <c r="Q142" s="1142">
        <f t="shared" si="37"/>
        <v>0</v>
      </c>
      <c r="S142" s="615"/>
      <c r="T142" s="1125" t="s">
        <v>1322</v>
      </c>
      <c r="U142" s="475" t="s">
        <v>341</v>
      </c>
      <c r="V142" s="616">
        <v>138</v>
      </c>
      <c r="X142" s="615"/>
      <c r="Y142" s="1166"/>
    </row>
    <row r="143" spans="6:25">
      <c r="F143" s="1168" t="s">
        <v>701</v>
      </c>
      <c r="G143" s="1171">
        <v>13.8</v>
      </c>
      <c r="H143" s="1174">
        <f>+V56</f>
        <v>1.0247999999999999</v>
      </c>
      <c r="I143" s="1169">
        <f>+D31</f>
        <v>17.52</v>
      </c>
      <c r="J143" s="1148">
        <f t="shared" si="34"/>
        <v>17.390352</v>
      </c>
      <c r="K143" s="1147">
        <f t="shared" si="35"/>
        <v>17.390352</v>
      </c>
      <c r="L143" s="1146">
        <f t="shared" si="32"/>
        <v>17.82</v>
      </c>
      <c r="M143" s="1146">
        <f t="shared" si="33"/>
        <v>17.82</v>
      </c>
      <c r="N143" s="1145">
        <f t="shared" ref="N143:N155" si="38">+ROUND((L143*3+M143*($G$3-3))/$G$3,2)</f>
        <v>17.82</v>
      </c>
      <c r="O143" s="1144">
        <f t="shared" si="29"/>
        <v>27.13</v>
      </c>
      <c r="P143" s="1143">
        <f t="shared" si="30"/>
        <v>27.13</v>
      </c>
      <c r="Q143" s="1142">
        <f t="shared" si="37"/>
        <v>27.13</v>
      </c>
      <c r="S143" s="1127"/>
      <c r="T143" s="1125" t="s">
        <v>430</v>
      </c>
      <c r="U143" s="619"/>
      <c r="V143" s="1139"/>
      <c r="W143" s="1138" t="s">
        <v>429</v>
      </c>
      <c r="X143" s="1127"/>
      <c r="Y143" s="1166"/>
    </row>
    <row r="144" spans="6:25">
      <c r="F144" s="1168" t="s">
        <v>704</v>
      </c>
      <c r="G144" s="1171">
        <v>13.8</v>
      </c>
      <c r="H144" s="1174">
        <f>+V56</f>
        <v>1.0247999999999999</v>
      </c>
      <c r="I144" s="1169">
        <f>+D31</f>
        <v>17.52</v>
      </c>
      <c r="J144" s="1148">
        <f t="shared" si="34"/>
        <v>17.390352</v>
      </c>
      <c r="K144" s="1147">
        <f t="shared" si="35"/>
        <v>17.390352</v>
      </c>
      <c r="L144" s="1146">
        <f t="shared" si="32"/>
        <v>17.82</v>
      </c>
      <c r="M144" s="1146">
        <f t="shared" si="33"/>
        <v>17.82</v>
      </c>
      <c r="N144" s="1145">
        <f t="shared" si="38"/>
        <v>17.82</v>
      </c>
      <c r="O144" s="1144">
        <f t="shared" si="29"/>
        <v>27.13</v>
      </c>
      <c r="P144" s="1143">
        <f t="shared" si="30"/>
        <v>27.13</v>
      </c>
      <c r="Q144" s="1142">
        <f t="shared" si="37"/>
        <v>27.13</v>
      </c>
      <c r="S144" s="1131">
        <v>6</v>
      </c>
      <c r="T144" s="1125" t="s">
        <v>1321</v>
      </c>
      <c r="U144" s="1123" t="s">
        <v>488</v>
      </c>
      <c r="V144" s="610">
        <v>220</v>
      </c>
      <c r="W144" s="1123" t="s">
        <v>1320</v>
      </c>
      <c r="X144" s="1130" t="s">
        <v>1320</v>
      </c>
      <c r="Y144" s="1166"/>
    </row>
    <row r="145" spans="6:25">
      <c r="F145" s="1168" t="s">
        <v>1319</v>
      </c>
      <c r="G145" s="1171">
        <v>10</v>
      </c>
      <c r="H145" s="1170">
        <f>+(1+T32*6.83/100)/T26</f>
        <v>0.99675635446543365</v>
      </c>
      <c r="I145" s="1169">
        <f>+D44</f>
        <v>17.52</v>
      </c>
      <c r="J145" s="1148">
        <f t="shared" si="34"/>
        <v>17.390352</v>
      </c>
      <c r="K145" s="1147">
        <f t="shared" si="35"/>
        <v>17.390352</v>
      </c>
      <c r="L145" s="1146">
        <f t="shared" si="32"/>
        <v>17.329999999999998</v>
      </c>
      <c r="M145" s="1146">
        <f t="shared" si="33"/>
        <v>17.329999999999998</v>
      </c>
      <c r="N145" s="1145">
        <f t="shared" si="38"/>
        <v>17.329999999999998</v>
      </c>
      <c r="O145" s="1144">
        <f t="shared" si="29"/>
        <v>26.38</v>
      </c>
      <c r="P145" s="1143">
        <f t="shared" si="30"/>
        <v>26.38</v>
      </c>
      <c r="Q145" s="1142">
        <f t="shared" si="37"/>
        <v>26.38</v>
      </c>
      <c r="S145" s="615"/>
      <c r="T145" s="1125" t="s">
        <v>488</v>
      </c>
      <c r="U145" s="1123" t="s">
        <v>1318</v>
      </c>
      <c r="V145" s="1137">
        <v>138</v>
      </c>
      <c r="W145" s="1123" t="s">
        <v>441</v>
      </c>
      <c r="X145" s="1126" t="s">
        <v>1096</v>
      </c>
      <c r="Y145" s="1166"/>
    </row>
    <row r="146" spans="6:25">
      <c r="F146" s="1168" t="s">
        <v>706</v>
      </c>
      <c r="G146" s="1171">
        <v>10</v>
      </c>
      <c r="H146" s="1174">
        <f>+V52</f>
        <v>1.0277000000000001</v>
      </c>
      <c r="I146" s="1169">
        <f>+D9</f>
        <v>17.52</v>
      </c>
      <c r="J146" s="1148">
        <f t="shared" si="34"/>
        <v>17.390352</v>
      </c>
      <c r="K146" s="1147">
        <f t="shared" si="35"/>
        <v>17.390352</v>
      </c>
      <c r="L146" s="1146">
        <f t="shared" si="32"/>
        <v>17.87</v>
      </c>
      <c r="M146" s="1146">
        <f t="shared" si="33"/>
        <v>17.87</v>
      </c>
      <c r="N146" s="1145">
        <f t="shared" si="38"/>
        <v>17.87</v>
      </c>
      <c r="O146" s="1144">
        <f t="shared" si="29"/>
        <v>27.2</v>
      </c>
      <c r="P146" s="1143">
        <f t="shared" si="30"/>
        <v>27.2</v>
      </c>
      <c r="Q146" s="1142">
        <f t="shared" si="37"/>
        <v>27.2</v>
      </c>
      <c r="S146" s="615"/>
      <c r="T146" s="1125" t="s">
        <v>1317</v>
      </c>
      <c r="U146" s="1130" t="s">
        <v>432</v>
      </c>
      <c r="V146" s="616">
        <v>220</v>
      </c>
      <c r="W146" s="1123" t="s">
        <v>1297</v>
      </c>
      <c r="X146" s="1126" t="s">
        <v>351</v>
      </c>
      <c r="Y146" s="1166"/>
    </row>
    <row r="147" spans="6:25">
      <c r="F147" s="1168" t="s">
        <v>1316</v>
      </c>
      <c r="G147" s="1172">
        <v>22.9</v>
      </c>
      <c r="H147" s="1174">
        <f>+V65</f>
        <v>1.0147999999999999</v>
      </c>
      <c r="I147" s="1169">
        <f>+D40</f>
        <v>17.52</v>
      </c>
      <c r="J147" s="1148">
        <f t="shared" si="34"/>
        <v>17.390352</v>
      </c>
      <c r="K147" s="1147">
        <f t="shared" si="35"/>
        <v>17.390352</v>
      </c>
      <c r="L147" s="1146">
        <f t="shared" si="32"/>
        <v>17.649999999999999</v>
      </c>
      <c r="M147" s="1146">
        <f t="shared" si="33"/>
        <v>17.649999999999999</v>
      </c>
      <c r="N147" s="1145">
        <f t="shared" si="38"/>
        <v>17.649999999999999</v>
      </c>
      <c r="O147" s="1144">
        <f t="shared" si="29"/>
        <v>26.86</v>
      </c>
      <c r="P147" s="1143">
        <f t="shared" si="30"/>
        <v>26.86</v>
      </c>
      <c r="Q147" s="1142">
        <f t="shared" si="37"/>
        <v>26.86</v>
      </c>
      <c r="S147" s="615"/>
      <c r="T147" s="1125" t="s">
        <v>432</v>
      </c>
      <c r="U147" s="615"/>
      <c r="V147" s="616"/>
      <c r="W147" s="1129" t="s">
        <v>35</v>
      </c>
      <c r="X147" s="1126" t="s">
        <v>35</v>
      </c>
      <c r="Y147" s="1166"/>
    </row>
    <row r="148" spans="6:25">
      <c r="F148" s="1168" t="s">
        <v>624</v>
      </c>
      <c r="G148" s="1172">
        <v>22.9</v>
      </c>
      <c r="H148" s="1170">
        <f>+T24*(1+32.8*T32/100)*T26*(1+10*T32/100)</f>
        <v>1.067769589942493</v>
      </c>
      <c r="I148" s="1169">
        <f>+D22</f>
        <v>17.52</v>
      </c>
      <c r="J148" s="1148">
        <f t="shared" si="34"/>
        <v>17.390352</v>
      </c>
      <c r="K148" s="1147">
        <f t="shared" si="35"/>
        <v>17.390352</v>
      </c>
      <c r="L148" s="1146">
        <f t="shared" si="32"/>
        <v>18.57</v>
      </c>
      <c r="M148" s="1146">
        <f t="shared" si="33"/>
        <v>18.57</v>
      </c>
      <c r="N148" s="1145">
        <f t="shared" si="38"/>
        <v>18.57</v>
      </c>
      <c r="O148" s="1144">
        <f t="shared" si="29"/>
        <v>28.26</v>
      </c>
      <c r="P148" s="1143">
        <f t="shared" si="30"/>
        <v>28.26</v>
      </c>
      <c r="Q148" s="1142">
        <f t="shared" si="37"/>
        <v>28.26</v>
      </c>
      <c r="S148" s="615"/>
      <c r="T148" s="1125" t="s">
        <v>1315</v>
      </c>
      <c r="U148" s="1127"/>
      <c r="V148" s="616"/>
      <c r="W148" s="615"/>
      <c r="X148" s="1126" t="s">
        <v>1301</v>
      </c>
      <c r="Y148" s="1166"/>
    </row>
    <row r="149" spans="6:25">
      <c r="F149" s="1168" t="s">
        <v>640</v>
      </c>
      <c r="G149" s="1171">
        <v>13.8</v>
      </c>
      <c r="H149" s="1170">
        <f>1/T25</f>
        <v>0.98280098280098271</v>
      </c>
      <c r="I149" s="1169">
        <f>+D24</f>
        <v>17.52</v>
      </c>
      <c r="J149" s="1148">
        <f t="shared" si="34"/>
        <v>17.390352</v>
      </c>
      <c r="K149" s="1147">
        <f t="shared" si="35"/>
        <v>17.390352</v>
      </c>
      <c r="L149" s="1146">
        <f t="shared" si="32"/>
        <v>17.09</v>
      </c>
      <c r="M149" s="1146">
        <f t="shared" si="33"/>
        <v>17.09</v>
      </c>
      <c r="N149" s="1145">
        <f t="shared" si="38"/>
        <v>17.09</v>
      </c>
      <c r="O149" s="1144">
        <f t="shared" si="29"/>
        <v>26.02</v>
      </c>
      <c r="P149" s="1143">
        <f t="shared" si="30"/>
        <v>26.02</v>
      </c>
      <c r="Q149" s="1142">
        <f t="shared" si="37"/>
        <v>26.02</v>
      </c>
      <c r="S149" s="615"/>
      <c r="T149" s="1125" t="s">
        <v>1314</v>
      </c>
      <c r="U149" s="1130" t="s">
        <v>1307</v>
      </c>
      <c r="V149" s="1131">
        <v>220</v>
      </c>
      <c r="W149" s="615"/>
      <c r="X149" s="615"/>
      <c r="Y149" s="1166"/>
    </row>
    <row r="150" spans="6:25">
      <c r="F150" s="1168" t="s">
        <v>1313</v>
      </c>
      <c r="G150" s="1171">
        <v>13.2</v>
      </c>
      <c r="H150" s="1170">
        <f>1/T25</f>
        <v>0.98280098280098271</v>
      </c>
      <c r="I150" s="1169">
        <f>+D9</f>
        <v>17.52</v>
      </c>
      <c r="J150" s="1148">
        <f t="shared" si="34"/>
        <v>17.390352</v>
      </c>
      <c r="K150" s="1147">
        <f t="shared" si="35"/>
        <v>17.390352</v>
      </c>
      <c r="L150" s="1146">
        <f t="shared" si="32"/>
        <v>17.09</v>
      </c>
      <c r="M150" s="1146">
        <f t="shared" si="33"/>
        <v>17.09</v>
      </c>
      <c r="N150" s="1145">
        <f t="shared" si="38"/>
        <v>17.09</v>
      </c>
      <c r="O150" s="1144">
        <f t="shared" si="29"/>
        <v>26.02</v>
      </c>
      <c r="P150" s="1143">
        <f t="shared" si="30"/>
        <v>26.02</v>
      </c>
      <c r="Q150" s="1142">
        <f t="shared" si="37"/>
        <v>26.02</v>
      </c>
      <c r="S150" s="615"/>
      <c r="T150" s="1125" t="s">
        <v>1312</v>
      </c>
      <c r="U150" s="1127"/>
      <c r="V150" s="1139"/>
      <c r="W150" s="615"/>
      <c r="X150" s="615"/>
      <c r="Y150" s="1166"/>
    </row>
    <row r="151" spans="6:25">
      <c r="F151" s="1173" t="s">
        <v>799</v>
      </c>
      <c r="G151" s="1171">
        <v>13.8</v>
      </c>
      <c r="H151" s="1170">
        <f>1/(T25*(1+T30*50.14/100))</f>
        <v>0.95740667081975916</v>
      </c>
      <c r="I151" s="1169">
        <f>+D58</f>
        <v>17.52</v>
      </c>
      <c r="J151" s="1148">
        <f t="shared" si="34"/>
        <v>17.390352</v>
      </c>
      <c r="K151" s="1147">
        <f t="shared" si="35"/>
        <v>17.390352</v>
      </c>
      <c r="L151" s="1146">
        <f t="shared" si="32"/>
        <v>16.649999999999999</v>
      </c>
      <c r="M151" s="1146">
        <f t="shared" si="33"/>
        <v>16.649999999999999</v>
      </c>
      <c r="N151" s="1145">
        <f t="shared" si="38"/>
        <v>16.649999999999999</v>
      </c>
      <c r="O151" s="1144">
        <f t="shared" si="29"/>
        <v>25.34</v>
      </c>
      <c r="P151" s="1143">
        <f t="shared" si="30"/>
        <v>25.34</v>
      </c>
      <c r="Q151" s="1142">
        <f t="shared" si="37"/>
        <v>25.34</v>
      </c>
      <c r="S151" s="615"/>
      <c r="T151" s="1125" t="s">
        <v>1311</v>
      </c>
      <c r="U151" s="1130" t="s">
        <v>488</v>
      </c>
      <c r="V151" s="616">
        <v>220</v>
      </c>
      <c r="W151" s="615"/>
      <c r="X151" s="615"/>
      <c r="Y151" s="1166"/>
    </row>
    <row r="152" spans="6:25">
      <c r="F152" s="1168" t="s">
        <v>807</v>
      </c>
      <c r="G152" s="1172">
        <v>10</v>
      </c>
      <c r="H152" s="1170">
        <f>+T16/(1+4.2*T32/100)/T26</f>
        <v>1.0108642015869584</v>
      </c>
      <c r="I152" s="1169">
        <f>+D56</f>
        <v>17.52</v>
      </c>
      <c r="J152" s="1148">
        <f t="shared" si="34"/>
        <v>17.390352</v>
      </c>
      <c r="K152" s="1147">
        <f t="shared" si="35"/>
        <v>17.390352</v>
      </c>
      <c r="L152" s="1146">
        <f t="shared" si="32"/>
        <v>17.579999999999998</v>
      </c>
      <c r="M152" s="1146">
        <f t="shared" si="33"/>
        <v>17.579999999999998</v>
      </c>
      <c r="N152" s="1145">
        <f t="shared" si="38"/>
        <v>17.579999999999998</v>
      </c>
      <c r="O152" s="1144">
        <f t="shared" si="29"/>
        <v>26.76</v>
      </c>
      <c r="P152" s="1143">
        <f t="shared" si="30"/>
        <v>26.76</v>
      </c>
      <c r="Q152" s="1142">
        <f t="shared" si="37"/>
        <v>26.76</v>
      </c>
      <c r="S152" s="1127"/>
      <c r="T152" s="1125" t="s">
        <v>1310</v>
      </c>
      <c r="U152" s="1127"/>
      <c r="V152" s="1139"/>
      <c r="W152" s="1127"/>
      <c r="X152" s="1127"/>
      <c r="Y152" s="1166"/>
    </row>
    <row r="153" spans="6:25">
      <c r="F153" s="1168" t="s">
        <v>1309</v>
      </c>
      <c r="G153" s="1172">
        <v>13.8</v>
      </c>
      <c r="H153" s="1170">
        <f>1/(T25*(1+(T32/100)*0.65))*(1*(1+(T32/100)*0.82))</f>
        <v>0.98299214274149926</v>
      </c>
      <c r="I153" s="1169">
        <f>+D75</f>
        <v>17.52</v>
      </c>
      <c r="J153" s="1148">
        <f t="shared" si="34"/>
        <v>17.390352</v>
      </c>
      <c r="K153" s="1147">
        <f t="shared" si="35"/>
        <v>17.390352</v>
      </c>
      <c r="L153" s="1146">
        <f t="shared" si="32"/>
        <v>17.09</v>
      </c>
      <c r="M153" s="1146">
        <f t="shared" si="33"/>
        <v>17.09</v>
      </c>
      <c r="N153" s="1145">
        <f t="shared" si="38"/>
        <v>17.09</v>
      </c>
      <c r="O153" s="1144">
        <f t="shared" si="29"/>
        <v>26.02</v>
      </c>
      <c r="P153" s="1143">
        <f t="shared" si="30"/>
        <v>26.02</v>
      </c>
      <c r="Q153" s="1142">
        <f t="shared" si="37"/>
        <v>26.02</v>
      </c>
      <c r="S153" s="1131">
        <v>7</v>
      </c>
      <c r="T153" s="1125" t="s">
        <v>1308</v>
      </c>
      <c r="U153" s="461" t="s">
        <v>1307</v>
      </c>
      <c r="V153" s="1137">
        <v>220</v>
      </c>
      <c r="W153" s="461" t="s">
        <v>24</v>
      </c>
      <c r="X153" s="1130" t="s">
        <v>24</v>
      </c>
      <c r="Y153" s="1166"/>
    </row>
    <row r="154" spans="6:25">
      <c r="F154" s="1168" t="s">
        <v>1306</v>
      </c>
      <c r="G154" s="1171">
        <v>13.8</v>
      </c>
      <c r="H154" s="1170">
        <f>1/((1+T31*159.3/100)*T25)</f>
        <v>0.89758203150062521</v>
      </c>
      <c r="I154" s="1169">
        <f>+D69</f>
        <v>17.52</v>
      </c>
      <c r="J154" s="1148">
        <f t="shared" si="34"/>
        <v>17.390352</v>
      </c>
      <c r="K154" s="1147">
        <f t="shared" si="35"/>
        <v>17.390352</v>
      </c>
      <c r="L154" s="1146">
        <f t="shared" si="32"/>
        <v>15.61</v>
      </c>
      <c r="M154" s="1146">
        <f t="shared" si="33"/>
        <v>15.61</v>
      </c>
      <c r="N154" s="1145">
        <f t="shared" si="38"/>
        <v>15.61</v>
      </c>
      <c r="O154" s="1144">
        <f t="shared" si="29"/>
        <v>23.76</v>
      </c>
      <c r="P154" s="1143">
        <f t="shared" si="30"/>
        <v>23.76</v>
      </c>
      <c r="Q154" s="1142">
        <f t="shared" si="37"/>
        <v>23.76</v>
      </c>
      <c r="S154" s="615"/>
      <c r="T154" s="1125" t="s">
        <v>1305</v>
      </c>
      <c r="U154" s="1130" t="s">
        <v>440</v>
      </c>
      <c r="V154" s="1131">
        <v>220</v>
      </c>
      <c r="W154" s="1140" t="s">
        <v>310</v>
      </c>
      <c r="X154" s="615" t="s">
        <v>310</v>
      </c>
      <c r="Y154" s="1166"/>
    </row>
    <row r="155" spans="6:25">
      <c r="F155" s="1168" t="s">
        <v>1304</v>
      </c>
      <c r="G155" s="1154">
        <v>10.5</v>
      </c>
      <c r="H155" s="1167">
        <f>+T25</f>
        <v>1.0175000000000001</v>
      </c>
      <c r="I155" s="1152">
        <f>+D67</f>
        <v>17.52</v>
      </c>
      <c r="J155" s="1148">
        <f t="shared" ref="J155" si="39">+I155*C$2</f>
        <v>17.390352</v>
      </c>
      <c r="K155" s="1147">
        <f t="shared" si="35"/>
        <v>17.390352</v>
      </c>
      <c r="L155" s="1146">
        <f t="shared" si="32"/>
        <v>17.690000000000001</v>
      </c>
      <c r="M155" s="1146">
        <f t="shared" si="33"/>
        <v>17.690000000000001</v>
      </c>
      <c r="N155" s="1145">
        <f t="shared" si="38"/>
        <v>17.690000000000001</v>
      </c>
      <c r="O155" s="1144">
        <f t="shared" si="29"/>
        <v>26.93</v>
      </c>
      <c r="P155" s="1143">
        <f t="shared" si="30"/>
        <v>26.93</v>
      </c>
      <c r="Q155" s="1142">
        <f t="shared" si="37"/>
        <v>26.93</v>
      </c>
      <c r="S155" s="615"/>
      <c r="T155" s="1129" t="s">
        <v>1303</v>
      </c>
      <c r="U155" s="615"/>
      <c r="V155" s="616"/>
      <c r="W155" s="475"/>
      <c r="X155" s="615" t="s">
        <v>1302</v>
      </c>
      <c r="Y155" s="1166"/>
    </row>
    <row r="156" spans="6:25">
      <c r="Q156" s="1142">
        <f t="shared" si="37"/>
        <v>0</v>
      </c>
      <c r="S156" s="1127"/>
      <c r="T156" s="1127" t="s">
        <v>575</v>
      </c>
      <c r="U156" s="1127"/>
      <c r="V156" s="1139"/>
      <c r="W156" s="619"/>
      <c r="X156" s="1127" t="s">
        <v>1301</v>
      </c>
      <c r="Y156" s="1166"/>
    </row>
    <row r="157" spans="6:25">
      <c r="F157" s="1168" t="s">
        <v>1300</v>
      </c>
      <c r="G157" s="1154">
        <v>138</v>
      </c>
      <c r="H157" s="1167">
        <f>1/(1+88.6*T31/100)</f>
        <v>0.94984297195987566</v>
      </c>
      <c r="I157" s="1152">
        <f>+D69</f>
        <v>17.52</v>
      </c>
      <c r="J157" s="1148">
        <f t="shared" ref="J157:J169" si="40">+I157*C$2</f>
        <v>17.390352</v>
      </c>
      <c r="K157" s="1147">
        <f t="shared" ref="K157:K169" si="41">+I157*C$3</f>
        <v>17.390352</v>
      </c>
      <c r="L157" s="1146">
        <f t="shared" ref="L157:L169" si="42">+ROUND(J157*H157,2)</f>
        <v>16.52</v>
      </c>
      <c r="M157" s="1146">
        <f t="shared" ref="M157:M169" si="43">+ROUND(K157*H157,2)</f>
        <v>16.52</v>
      </c>
      <c r="N157" s="1145">
        <f>+ROUND((L157*3+M157*($G$3-3))/$G$3,2)</f>
        <v>16.52</v>
      </c>
      <c r="O157" s="1144">
        <f t="shared" ref="O157:O169" si="44">+ROUND((J157+$H$1)*H157,2)</f>
        <v>25.14</v>
      </c>
      <c r="P157" s="1143">
        <f t="shared" ref="P157:P169" si="45">+ROUND((K157+$H$2)*H157,2)</f>
        <v>25.14</v>
      </c>
      <c r="Q157" s="1142">
        <f t="shared" si="37"/>
        <v>25.14</v>
      </c>
      <c r="S157" s="1131">
        <v>8</v>
      </c>
      <c r="T157" s="1125" t="s">
        <v>1297</v>
      </c>
      <c r="U157" s="461" t="s">
        <v>1299</v>
      </c>
      <c r="V157" s="1131">
        <v>220</v>
      </c>
      <c r="W157" s="461" t="s">
        <v>1297</v>
      </c>
      <c r="X157" s="1129" t="s">
        <v>1298</v>
      </c>
      <c r="Y157" s="1166"/>
    </row>
    <row r="158" spans="6:25">
      <c r="F158" s="1168"/>
      <c r="G158" s="1154"/>
      <c r="H158" s="1167"/>
      <c r="I158" s="1152"/>
      <c r="J158" s="1148">
        <f t="shared" si="40"/>
        <v>0</v>
      </c>
      <c r="K158" s="1147">
        <f t="shared" si="41"/>
        <v>0</v>
      </c>
      <c r="L158" s="1146">
        <f t="shared" si="42"/>
        <v>0</v>
      </c>
      <c r="M158" s="1146">
        <f t="shared" si="43"/>
        <v>0</v>
      </c>
      <c r="N158" s="1145"/>
      <c r="O158" s="1144">
        <f t="shared" si="44"/>
        <v>0</v>
      </c>
      <c r="P158" s="1143">
        <f t="shared" si="45"/>
        <v>0</v>
      </c>
      <c r="Q158" s="1142">
        <f t="shared" si="37"/>
        <v>0</v>
      </c>
      <c r="S158" s="615"/>
      <c r="T158" s="1125" t="s">
        <v>1299</v>
      </c>
      <c r="V158" s="616"/>
      <c r="W158" s="1130" t="s">
        <v>1298</v>
      </c>
      <c r="X158" s="1126" t="s">
        <v>1297</v>
      </c>
      <c r="Y158" s="1166"/>
    </row>
    <row r="159" spans="6:25">
      <c r="F159" s="1168"/>
      <c r="G159" s="1154"/>
      <c r="H159" s="1167"/>
      <c r="I159" s="1152"/>
      <c r="J159" s="1148">
        <f t="shared" si="40"/>
        <v>0</v>
      </c>
      <c r="K159" s="1147">
        <f t="shared" si="41"/>
        <v>0</v>
      </c>
      <c r="L159" s="1146">
        <f t="shared" si="42"/>
        <v>0</v>
      </c>
      <c r="M159" s="1146">
        <f t="shared" si="43"/>
        <v>0</v>
      </c>
      <c r="N159" s="1145"/>
      <c r="O159" s="1144">
        <f t="shared" si="44"/>
        <v>0</v>
      </c>
      <c r="P159" s="1143">
        <f t="shared" si="45"/>
        <v>0</v>
      </c>
      <c r="Q159" s="1142">
        <f t="shared" si="37"/>
        <v>0</v>
      </c>
      <c r="S159" s="615"/>
      <c r="T159" s="1125" t="s">
        <v>1296</v>
      </c>
      <c r="U159" s="1140" t="s">
        <v>434</v>
      </c>
      <c r="V159" s="1131">
        <v>220</v>
      </c>
      <c r="W159" s="615"/>
      <c r="X159" s="1126" t="s">
        <v>1279</v>
      </c>
      <c r="Y159" s="1166"/>
    </row>
    <row r="160" spans="6:25">
      <c r="F160" s="1168" t="s">
        <v>1295</v>
      </c>
      <c r="G160" s="1154">
        <v>22.9</v>
      </c>
      <c r="H160" s="1153">
        <f>+V56</f>
        <v>1.0247999999999999</v>
      </c>
      <c r="I160" s="1152">
        <f>+D47</f>
        <v>17.52</v>
      </c>
      <c r="J160" s="1148">
        <f t="shared" si="40"/>
        <v>17.390352</v>
      </c>
      <c r="K160" s="1147">
        <f t="shared" si="41"/>
        <v>17.390352</v>
      </c>
      <c r="L160" s="1146">
        <f t="shared" si="42"/>
        <v>17.82</v>
      </c>
      <c r="M160" s="1146">
        <f t="shared" si="43"/>
        <v>17.82</v>
      </c>
      <c r="N160" s="1145">
        <f>+ROUND((L160*3+M160*($G$3-3))/$G$3,2)</f>
        <v>17.82</v>
      </c>
      <c r="O160" s="1144">
        <f t="shared" si="44"/>
        <v>27.13</v>
      </c>
      <c r="P160" s="1143">
        <f t="shared" si="45"/>
        <v>27.13</v>
      </c>
      <c r="Q160" s="1142">
        <f t="shared" si="37"/>
        <v>27.13</v>
      </c>
      <c r="S160" s="615"/>
      <c r="T160" s="1125" t="s">
        <v>1294</v>
      </c>
      <c r="U160" s="619"/>
      <c r="V160" s="1139"/>
      <c r="W160" s="615"/>
      <c r="X160" s="1126" t="s">
        <v>847</v>
      </c>
      <c r="Y160" s="1166"/>
    </row>
    <row r="161" spans="6:25">
      <c r="F161" s="1168"/>
      <c r="G161" s="1154"/>
      <c r="H161" s="1167"/>
      <c r="I161" s="1152"/>
      <c r="J161" s="1148">
        <f t="shared" si="40"/>
        <v>0</v>
      </c>
      <c r="K161" s="1147">
        <f t="shared" si="41"/>
        <v>0</v>
      </c>
      <c r="L161" s="1146">
        <f t="shared" si="42"/>
        <v>0</v>
      </c>
      <c r="M161" s="1146">
        <f t="shared" si="43"/>
        <v>0</v>
      </c>
      <c r="N161" s="1145"/>
      <c r="O161" s="1144">
        <f t="shared" si="44"/>
        <v>0</v>
      </c>
      <c r="P161" s="1143">
        <f t="shared" si="45"/>
        <v>0</v>
      </c>
      <c r="Q161" s="1142">
        <f t="shared" si="37"/>
        <v>0</v>
      </c>
      <c r="S161" s="615"/>
      <c r="T161" s="1125" t="s">
        <v>1293</v>
      </c>
      <c r="U161" s="1140" t="s">
        <v>1292</v>
      </c>
      <c r="V161" s="1131">
        <v>220</v>
      </c>
      <c r="W161" s="615"/>
      <c r="X161" s="615"/>
      <c r="Y161" s="1166"/>
    </row>
    <row r="162" spans="6:25">
      <c r="F162" s="1168"/>
      <c r="G162" s="1154"/>
      <c r="H162" s="1167"/>
      <c r="I162" s="1152"/>
      <c r="J162" s="1148">
        <f t="shared" si="40"/>
        <v>0</v>
      </c>
      <c r="K162" s="1147">
        <f t="shared" si="41"/>
        <v>0</v>
      </c>
      <c r="L162" s="1146">
        <f t="shared" si="42"/>
        <v>0</v>
      </c>
      <c r="M162" s="1146">
        <f t="shared" si="43"/>
        <v>0</v>
      </c>
      <c r="N162" s="1145"/>
      <c r="O162" s="1144">
        <f t="shared" si="44"/>
        <v>0</v>
      </c>
      <c r="P162" s="1143">
        <f t="shared" si="45"/>
        <v>0</v>
      </c>
      <c r="Q162" s="1142">
        <f t="shared" si="37"/>
        <v>0</v>
      </c>
      <c r="S162" s="615"/>
      <c r="T162" s="1125" t="s">
        <v>1291</v>
      </c>
      <c r="U162" s="475"/>
      <c r="V162" s="616"/>
      <c r="W162" s="615"/>
      <c r="X162" s="615"/>
      <c r="Y162" s="1166"/>
    </row>
    <row r="163" spans="6:25">
      <c r="F163" s="1168" t="s">
        <v>1290</v>
      </c>
      <c r="G163" s="1154">
        <v>10</v>
      </c>
      <c r="H163" s="1167">
        <f>+V62</f>
        <v>1.0266999999999999</v>
      </c>
      <c r="I163" s="1152">
        <f>+D71</f>
        <v>17.52</v>
      </c>
      <c r="J163" s="1148">
        <f t="shared" si="40"/>
        <v>17.390352</v>
      </c>
      <c r="K163" s="1147">
        <f t="shared" si="41"/>
        <v>17.390352</v>
      </c>
      <c r="L163" s="1146">
        <f t="shared" si="42"/>
        <v>17.850000000000001</v>
      </c>
      <c r="M163" s="1146">
        <f t="shared" si="43"/>
        <v>17.850000000000001</v>
      </c>
      <c r="N163" s="1145">
        <f>+ROUND((L163*3+M163*($G$3-3))/$G$3,2)</f>
        <v>17.850000000000001</v>
      </c>
      <c r="O163" s="1144">
        <f t="shared" si="44"/>
        <v>27.18</v>
      </c>
      <c r="P163" s="1143">
        <f t="shared" si="45"/>
        <v>27.18</v>
      </c>
      <c r="Q163" s="1142">
        <f t="shared" si="37"/>
        <v>27.18</v>
      </c>
      <c r="S163" s="615"/>
      <c r="T163" s="1125" t="s">
        <v>1289</v>
      </c>
      <c r="U163" s="475"/>
      <c r="V163" s="616"/>
      <c r="W163" s="615"/>
      <c r="X163" s="615"/>
      <c r="Y163" s="1166"/>
    </row>
    <row r="164" spans="6:25">
      <c r="F164" s="1168" t="s">
        <v>1287</v>
      </c>
      <c r="G164" s="1154">
        <v>22.9</v>
      </c>
      <c r="H164" s="1167">
        <f>+V62</f>
        <v>1.0266999999999999</v>
      </c>
      <c r="I164" s="1152">
        <f>+D69</f>
        <v>17.52</v>
      </c>
      <c r="J164" s="1148">
        <f t="shared" si="40"/>
        <v>17.390352</v>
      </c>
      <c r="K164" s="1147">
        <f t="shared" si="41"/>
        <v>17.390352</v>
      </c>
      <c r="L164" s="1146">
        <f t="shared" si="42"/>
        <v>17.850000000000001</v>
      </c>
      <c r="M164" s="1146">
        <f t="shared" si="43"/>
        <v>17.850000000000001</v>
      </c>
      <c r="N164" s="1145">
        <f>+ROUND((L164*3+M164*($G$3-3))/$G$3,2)</f>
        <v>17.850000000000001</v>
      </c>
      <c r="O164" s="1144">
        <f t="shared" si="44"/>
        <v>27.18</v>
      </c>
      <c r="P164" s="1143">
        <f t="shared" si="45"/>
        <v>27.18</v>
      </c>
      <c r="Q164" s="1142">
        <f t="shared" si="37"/>
        <v>27.18</v>
      </c>
      <c r="S164" s="615"/>
      <c r="T164" s="1125" t="s">
        <v>1288</v>
      </c>
      <c r="U164" s="475"/>
      <c r="V164" s="616"/>
      <c r="W164" s="615"/>
      <c r="X164" s="615"/>
      <c r="Y164" s="1166"/>
    </row>
    <row r="165" spans="6:25">
      <c r="F165" s="1168" t="s">
        <v>1287</v>
      </c>
      <c r="G165" s="1154">
        <v>60</v>
      </c>
      <c r="H165" s="1167">
        <f>+U62</f>
        <v>1.0239</v>
      </c>
      <c r="I165" s="1152">
        <f>+D69</f>
        <v>17.52</v>
      </c>
      <c r="J165" s="1148">
        <f t="shared" si="40"/>
        <v>17.390352</v>
      </c>
      <c r="K165" s="1147">
        <f t="shared" si="41"/>
        <v>17.390352</v>
      </c>
      <c r="L165" s="1146">
        <f t="shared" si="42"/>
        <v>17.809999999999999</v>
      </c>
      <c r="M165" s="1146">
        <f t="shared" si="43"/>
        <v>17.809999999999999</v>
      </c>
      <c r="N165" s="1145">
        <f>+ROUND((L165*3+M165*($G$3-3))/$G$3,2)</f>
        <v>17.809999999999999</v>
      </c>
      <c r="O165" s="1144">
        <f t="shared" si="44"/>
        <v>27.1</v>
      </c>
      <c r="P165" s="1143">
        <f t="shared" si="45"/>
        <v>27.1</v>
      </c>
      <c r="Q165" s="1142">
        <f t="shared" si="37"/>
        <v>27.1</v>
      </c>
      <c r="S165" s="615"/>
      <c r="T165" s="1125" t="s">
        <v>1286</v>
      </c>
      <c r="U165" s="475"/>
      <c r="V165" s="616"/>
      <c r="W165" s="615"/>
      <c r="X165" s="615"/>
      <c r="Y165" s="1166"/>
    </row>
    <row r="166" spans="6:25">
      <c r="F166" s="1168" t="s">
        <v>1284</v>
      </c>
      <c r="G166" s="1154">
        <v>22.9</v>
      </c>
      <c r="H166" s="1167">
        <f>+V62</f>
        <v>1.0266999999999999</v>
      </c>
      <c r="I166" s="1152">
        <f>+D68</f>
        <v>17.52</v>
      </c>
      <c r="J166" s="1148">
        <f t="shared" si="40"/>
        <v>17.390352</v>
      </c>
      <c r="K166" s="1147">
        <f t="shared" si="41"/>
        <v>17.390352</v>
      </c>
      <c r="L166" s="1146">
        <f t="shared" si="42"/>
        <v>17.850000000000001</v>
      </c>
      <c r="M166" s="1146">
        <f t="shared" si="43"/>
        <v>17.850000000000001</v>
      </c>
      <c r="N166" s="1145">
        <f>+ROUND((L166*3+M166*($G$3-3))/$G$3,2)</f>
        <v>17.850000000000001</v>
      </c>
      <c r="O166" s="1144">
        <f t="shared" si="44"/>
        <v>27.18</v>
      </c>
      <c r="P166" s="1143">
        <f t="shared" si="45"/>
        <v>27.18</v>
      </c>
      <c r="Q166" s="1142">
        <f t="shared" si="37"/>
        <v>27.18</v>
      </c>
      <c r="S166" s="615"/>
      <c r="T166" s="1125" t="s">
        <v>1285</v>
      </c>
      <c r="U166" s="475"/>
      <c r="V166" s="616"/>
      <c r="W166" s="615"/>
      <c r="X166" s="615"/>
      <c r="Y166" s="1166"/>
    </row>
    <row r="167" spans="6:25">
      <c r="F167" s="1168" t="s">
        <v>1284</v>
      </c>
      <c r="G167" s="1154">
        <v>10</v>
      </c>
      <c r="H167" s="1167">
        <f>+V62</f>
        <v>1.0266999999999999</v>
      </c>
      <c r="I167" s="1152">
        <f>+D68</f>
        <v>17.52</v>
      </c>
      <c r="J167" s="1148">
        <f t="shared" si="40"/>
        <v>17.390352</v>
      </c>
      <c r="K167" s="1147">
        <f t="shared" si="41"/>
        <v>17.390352</v>
      </c>
      <c r="L167" s="1146">
        <f t="shared" si="42"/>
        <v>17.850000000000001</v>
      </c>
      <c r="M167" s="1146">
        <f t="shared" si="43"/>
        <v>17.850000000000001</v>
      </c>
      <c r="N167" s="1145">
        <f>+ROUND((L167*3+M167*($G$3-3))/$G$3,2)</f>
        <v>17.850000000000001</v>
      </c>
      <c r="O167" s="1144">
        <f t="shared" si="44"/>
        <v>27.18</v>
      </c>
      <c r="P167" s="1143">
        <f t="shared" si="45"/>
        <v>27.18</v>
      </c>
      <c r="Q167" s="1142">
        <f t="shared" si="37"/>
        <v>27.18</v>
      </c>
      <c r="S167" s="615"/>
      <c r="T167" s="1125" t="s">
        <v>1283</v>
      </c>
      <c r="U167" s="475"/>
      <c r="V167" s="616"/>
      <c r="W167" s="1127"/>
      <c r="X167" s="615"/>
      <c r="Y167" s="1166"/>
    </row>
    <row r="168" spans="6:25">
      <c r="F168" s="1168"/>
      <c r="G168" s="1154"/>
      <c r="H168" s="1167"/>
      <c r="I168" s="1152"/>
      <c r="J168" s="1148">
        <f t="shared" si="40"/>
        <v>0</v>
      </c>
      <c r="K168" s="1147">
        <f t="shared" si="41"/>
        <v>0</v>
      </c>
      <c r="L168" s="1146">
        <f t="shared" si="42"/>
        <v>0</v>
      </c>
      <c r="M168" s="1146">
        <f t="shared" si="43"/>
        <v>0</v>
      </c>
      <c r="N168" s="1145"/>
      <c r="O168" s="1144">
        <f t="shared" si="44"/>
        <v>0</v>
      </c>
      <c r="P168" s="1143">
        <f t="shared" si="45"/>
        <v>0</v>
      </c>
      <c r="Q168" s="1142">
        <f t="shared" si="37"/>
        <v>0</v>
      </c>
      <c r="S168" s="1127"/>
      <c r="T168" s="1125" t="s">
        <v>1282</v>
      </c>
      <c r="U168" s="619"/>
      <c r="V168" s="1139"/>
      <c r="W168" s="1123" t="s">
        <v>1279</v>
      </c>
      <c r="X168" s="1127"/>
      <c r="Y168" s="1166"/>
    </row>
    <row r="169" spans="6:25">
      <c r="F169" s="1164" t="s">
        <v>1281</v>
      </c>
      <c r="G169" s="1114">
        <v>16.5</v>
      </c>
      <c r="H169" s="1165">
        <f>1/(T25)/(1+0.1*T30/100)</f>
        <v>0.98274899537912719</v>
      </c>
      <c r="I169" s="1162">
        <f>+D27</f>
        <v>17.52</v>
      </c>
      <c r="J169" s="1161">
        <f t="shared" si="40"/>
        <v>17.390352</v>
      </c>
      <c r="K169" s="1160">
        <f t="shared" si="41"/>
        <v>17.390352</v>
      </c>
      <c r="L169" s="1159">
        <f t="shared" si="42"/>
        <v>17.09</v>
      </c>
      <c r="M169" s="1158">
        <f t="shared" si="43"/>
        <v>17.09</v>
      </c>
      <c r="N169" s="1157">
        <f>+ROUND((L169*3+M169*($G$3-3))/$G$3,2)</f>
        <v>17.09</v>
      </c>
      <c r="O169" s="1156">
        <f t="shared" si="44"/>
        <v>26.01</v>
      </c>
      <c r="P169" s="1155">
        <f t="shared" si="45"/>
        <v>26.01</v>
      </c>
      <c r="Q169" s="1142">
        <f t="shared" si="37"/>
        <v>26.01</v>
      </c>
      <c r="S169" s="1131">
        <v>9</v>
      </c>
      <c r="T169" s="1125" t="s">
        <v>1280</v>
      </c>
      <c r="U169" s="461" t="s">
        <v>1278</v>
      </c>
      <c r="V169" s="1131">
        <v>138</v>
      </c>
      <c r="W169" s="461" t="s">
        <v>75</v>
      </c>
      <c r="X169" s="1130" t="s">
        <v>1279</v>
      </c>
    </row>
    <row r="170" spans="6:25">
      <c r="Q170" s="1142">
        <f t="shared" si="37"/>
        <v>0</v>
      </c>
      <c r="S170" s="615"/>
      <c r="T170" s="1125" t="s">
        <v>1278</v>
      </c>
      <c r="V170" s="616"/>
      <c r="W170" s="1140" t="s">
        <v>1277</v>
      </c>
      <c r="X170" s="615" t="s">
        <v>75</v>
      </c>
    </row>
    <row r="171" spans="6:25">
      <c r="F171" s="1164" t="s">
        <v>1276</v>
      </c>
      <c r="G171" s="1114">
        <v>10</v>
      </c>
      <c r="H171" s="1163">
        <f>+V56</f>
        <v>1.0247999999999999</v>
      </c>
      <c r="I171" s="1162">
        <f>+D47</f>
        <v>17.52</v>
      </c>
      <c r="J171" s="1161">
        <f>+I171*C$2</f>
        <v>17.390352</v>
      </c>
      <c r="K171" s="1160">
        <f>+I171*C$3</f>
        <v>17.390352</v>
      </c>
      <c r="L171" s="1159">
        <f>+ROUND(J171*H171,2)</f>
        <v>17.82</v>
      </c>
      <c r="M171" s="1158">
        <f>+ROUND(K171*H171,2)</f>
        <v>17.82</v>
      </c>
      <c r="N171" s="1157">
        <f>+ROUND((L171*3+M171*($G$3-3))/$G$3,2)</f>
        <v>17.82</v>
      </c>
      <c r="O171" s="1156">
        <f>+ROUND((J171+$H$1)*H171,2)</f>
        <v>27.13</v>
      </c>
      <c r="P171" s="1155">
        <f>+ROUND((K171+$H$2)*H171,2)</f>
        <v>27.13</v>
      </c>
      <c r="Q171" s="1142">
        <f t="shared" si="37"/>
        <v>27.13</v>
      </c>
      <c r="S171" s="615"/>
      <c r="T171" s="1125" t="s">
        <v>1275</v>
      </c>
      <c r="U171" s="1140" t="s">
        <v>1274</v>
      </c>
      <c r="V171" s="1131">
        <v>138</v>
      </c>
      <c r="W171" s="475"/>
      <c r="X171" s="615" t="s">
        <v>1273</v>
      </c>
    </row>
    <row r="172" spans="6:25">
      <c r="F172" s="671" t="s">
        <v>1271</v>
      </c>
      <c r="G172" s="1154">
        <v>10</v>
      </c>
      <c r="H172" s="1153">
        <f>+V56</f>
        <v>1.0247999999999999</v>
      </c>
      <c r="I172" s="1152">
        <f>+D48</f>
        <v>17.52</v>
      </c>
      <c r="J172" s="1148">
        <f>+I172*C$2</f>
        <v>17.390352</v>
      </c>
      <c r="K172" s="1147">
        <f>+I172*C$3</f>
        <v>17.390352</v>
      </c>
      <c r="L172" s="1146">
        <f>+ROUND(J172*H172,2)</f>
        <v>17.82</v>
      </c>
      <c r="M172" s="1146">
        <f>+ROUND(K172*H172,2)</f>
        <v>17.82</v>
      </c>
      <c r="N172" s="1145">
        <f>+ROUND((L172*3+M172*($G$3-3))/$G$3,2)</f>
        <v>17.82</v>
      </c>
      <c r="O172" s="1144">
        <f>+ROUND((J172+$H$1)*H172,2)</f>
        <v>27.13</v>
      </c>
      <c r="P172" s="1143">
        <f>+ROUND((K172+$H$2)*H172,2)</f>
        <v>27.13</v>
      </c>
      <c r="Q172" s="1142">
        <f t="shared" si="37"/>
        <v>27.13</v>
      </c>
      <c r="S172" s="615"/>
      <c r="T172" s="1125" t="s">
        <v>1272</v>
      </c>
      <c r="U172" s="619"/>
      <c r="V172" s="1139"/>
      <c r="W172" s="475"/>
      <c r="X172" s="615" t="s">
        <v>847</v>
      </c>
    </row>
    <row r="173" spans="6:25">
      <c r="F173" s="671" t="s">
        <v>1271</v>
      </c>
      <c r="G173" s="1154">
        <v>22.9</v>
      </c>
      <c r="H173" s="1153">
        <f>+V56</f>
        <v>1.0247999999999999</v>
      </c>
      <c r="I173" s="1152">
        <f>+D48</f>
        <v>17.52</v>
      </c>
      <c r="J173" s="1148">
        <f>+I173*C$2</f>
        <v>17.390352</v>
      </c>
      <c r="K173" s="1147">
        <f>+I173*C$3</f>
        <v>17.390352</v>
      </c>
      <c r="L173" s="1146">
        <f>+ROUND(J173*H173,2)</f>
        <v>17.82</v>
      </c>
      <c r="M173" s="1146">
        <f>+ROUND(K173*H173,2)</f>
        <v>17.82</v>
      </c>
      <c r="N173" s="1145">
        <f>+ROUND((L173*3+M173*($G$3-3))/$G$3,2)</f>
        <v>17.82</v>
      </c>
      <c r="O173" s="1144">
        <f>+ROUND((J173+$H$1)*H173,2)</f>
        <v>27.13</v>
      </c>
      <c r="P173" s="1143">
        <f>+ROUND((K173+$H$2)*H173,2)</f>
        <v>27.13</v>
      </c>
      <c r="Q173" s="1142">
        <f t="shared" ref="Q173:Q177" si="46">+ROUND((O173*3+P173*($G$3-3))/$G$3,2)</f>
        <v>27.13</v>
      </c>
      <c r="S173" s="615"/>
      <c r="T173" s="1125" t="s">
        <v>1270</v>
      </c>
      <c r="U173" s="461" t="s">
        <v>1269</v>
      </c>
      <c r="V173" s="616">
        <v>138</v>
      </c>
      <c r="W173" s="475"/>
      <c r="X173" s="615" t="s">
        <v>1268</v>
      </c>
    </row>
    <row r="174" spans="6:25">
      <c r="F174" s="671"/>
      <c r="G174" s="671"/>
      <c r="H174" s="1141"/>
      <c r="I174" s="1151"/>
      <c r="J174" s="1151"/>
      <c r="K174" s="1151"/>
      <c r="N174" s="1046"/>
      <c r="Q174" s="1142">
        <f t="shared" si="46"/>
        <v>0</v>
      </c>
      <c r="S174" s="615"/>
      <c r="T174" s="1125" t="s">
        <v>1267</v>
      </c>
      <c r="U174" s="1140" t="s">
        <v>1266</v>
      </c>
      <c r="V174" s="1131">
        <v>138</v>
      </c>
      <c r="W174" s="475"/>
      <c r="X174" s="615" t="s">
        <v>422</v>
      </c>
    </row>
    <row r="175" spans="6:25">
      <c r="F175" s="671" t="s">
        <v>1265</v>
      </c>
      <c r="G175" s="671">
        <v>2.2999999999999998</v>
      </c>
      <c r="H175" s="1150">
        <f>+V54</f>
        <v>1.0230999999999999</v>
      </c>
      <c r="I175" s="1151">
        <f>+D37</f>
        <v>17.52</v>
      </c>
      <c r="J175" s="1148">
        <f>+I175*C$2</f>
        <v>17.390352</v>
      </c>
      <c r="K175" s="1147">
        <f>+I175*C$3</f>
        <v>17.390352</v>
      </c>
      <c r="L175" s="1146">
        <f>+ROUND(J175*H175,2)</f>
        <v>17.79</v>
      </c>
      <c r="M175" s="1146">
        <f>+ROUND(K175*H175,2)</f>
        <v>17.79</v>
      </c>
      <c r="N175" s="1145">
        <f>+ROUND((L175*3+M175*($G$3-3))/$G$3,2)</f>
        <v>17.79</v>
      </c>
      <c r="O175" s="1144">
        <f>+ROUND((J175+$H$1)*H175,2)</f>
        <v>27.08</v>
      </c>
      <c r="P175" s="1143">
        <f>+ROUND((K175+$H$2)*H175,2)</f>
        <v>27.08</v>
      </c>
      <c r="Q175" s="1142">
        <f t="shared" si="46"/>
        <v>27.08</v>
      </c>
      <c r="S175" s="615"/>
      <c r="T175" s="1125" t="s">
        <v>1264</v>
      </c>
      <c r="U175" s="475"/>
      <c r="V175" s="616"/>
      <c r="W175" s="475"/>
      <c r="X175" s="615"/>
    </row>
    <row r="176" spans="6:25">
      <c r="F176" s="671"/>
      <c r="G176" s="671"/>
      <c r="H176" s="1141"/>
      <c r="I176" s="1141"/>
      <c r="J176" s="1141"/>
      <c r="K176" s="1141"/>
      <c r="N176" s="1046"/>
      <c r="O176" s="461"/>
      <c r="P176" s="461"/>
      <c r="Q176" s="1142">
        <f t="shared" si="46"/>
        <v>0</v>
      </c>
      <c r="S176" s="615"/>
      <c r="T176" s="1125" t="s">
        <v>1263</v>
      </c>
      <c r="U176" s="475"/>
      <c r="V176" s="616"/>
      <c r="W176" s="475"/>
      <c r="X176" s="615"/>
    </row>
    <row r="177" spans="6:24">
      <c r="F177" s="671" t="s">
        <v>818</v>
      </c>
      <c r="G177" s="671">
        <v>10</v>
      </c>
      <c r="H177" s="1150">
        <f>+U57</f>
        <v>1.0147999999999999</v>
      </c>
      <c r="I177" s="1149">
        <f>+D79</f>
        <v>17.52</v>
      </c>
      <c r="J177" s="1148">
        <f>+I177*C$2</f>
        <v>17.390352</v>
      </c>
      <c r="K177" s="1147">
        <f>+I177*C$3</f>
        <v>17.390352</v>
      </c>
      <c r="L177" s="1146">
        <f>+ROUND(J177/H177,2)</f>
        <v>17.14</v>
      </c>
      <c r="M177" s="1146">
        <f>+ROUND(K177/H177,2)</f>
        <v>17.14</v>
      </c>
      <c r="N177" s="1145">
        <f>+ROUND((L177*3+M177*($G$3-3))/$G$3,2)</f>
        <v>17.14</v>
      </c>
      <c r="O177" s="1144">
        <f>+ROUND((J177+$H$1)*H177,2)</f>
        <v>26.86</v>
      </c>
      <c r="P177" s="1143">
        <f>+ROUND((K177+$H$2)*H177,2)</f>
        <v>26.86</v>
      </c>
      <c r="Q177" s="1142">
        <f t="shared" si="46"/>
        <v>26.86</v>
      </c>
      <c r="S177" s="615"/>
      <c r="T177" s="1125" t="s">
        <v>1262</v>
      </c>
      <c r="U177" s="475"/>
      <c r="V177" s="616"/>
      <c r="W177" s="475"/>
      <c r="X177" s="615"/>
    </row>
    <row r="178" spans="6:24">
      <c r="F178" s="671"/>
      <c r="G178" s="671"/>
      <c r="H178" s="1141"/>
      <c r="I178" s="1141"/>
      <c r="J178" s="1141"/>
      <c r="K178" s="1141"/>
      <c r="N178" s="1046"/>
      <c r="O178" s="461"/>
      <c r="P178" s="461"/>
      <c r="Q178" s="490"/>
      <c r="S178" s="615"/>
      <c r="T178" s="1125" t="s">
        <v>1261</v>
      </c>
      <c r="U178" s="475"/>
      <c r="V178" s="616"/>
      <c r="W178" s="475"/>
      <c r="X178" s="615"/>
    </row>
    <row r="179" spans="6:24">
      <c r="F179" s="671" t="s">
        <v>206</v>
      </c>
      <c r="G179" s="671">
        <v>13.8</v>
      </c>
      <c r="H179" s="1141">
        <f>+V62</f>
        <v>1.0266999999999999</v>
      </c>
      <c r="I179" s="1141">
        <f>+D70</f>
        <v>17.52</v>
      </c>
      <c r="J179" s="1148">
        <f>+I179*C$2</f>
        <v>17.390352</v>
      </c>
      <c r="K179" s="1147">
        <f>+I179*C$3</f>
        <v>17.390352</v>
      </c>
      <c r="L179" s="1146">
        <f>+ROUND(J179/H179,2)</f>
        <v>16.940000000000001</v>
      </c>
      <c r="M179" s="1146">
        <f>+ROUND(K179/H179,2)</f>
        <v>16.940000000000001</v>
      </c>
      <c r="N179" s="1145">
        <f>+ROUND((L179*3+M179*($G$3-3))/$G$3,2)</f>
        <v>16.940000000000001</v>
      </c>
      <c r="O179" s="1144">
        <f>+ROUND((J179+$H$1)/H179,2)</f>
        <v>25.78</v>
      </c>
      <c r="P179" s="1143">
        <f>+ROUND((K179+$H$2)/H179,2)</f>
        <v>25.78</v>
      </c>
      <c r="Q179" s="1142">
        <f>+ROUND((O179*3+P179*($G$3-3))/$G$3,2)</f>
        <v>25.78</v>
      </c>
      <c r="S179" s="1127"/>
      <c r="T179" s="1125" t="s">
        <v>1260</v>
      </c>
      <c r="U179" s="619"/>
      <c r="V179" s="1139"/>
      <c r="W179" s="619"/>
      <c r="X179" s="1127"/>
    </row>
    <row r="180" spans="6:24">
      <c r="F180" s="671" t="s">
        <v>1259</v>
      </c>
      <c r="G180" s="671"/>
      <c r="H180" s="1141">
        <f>+V54</f>
        <v>1.0230999999999999</v>
      </c>
      <c r="I180" s="987">
        <f>+D37</f>
        <v>17.52</v>
      </c>
      <c r="J180" s="987">
        <f>+D37*$C$2</f>
        <v>17.390352</v>
      </c>
      <c r="K180" s="1147">
        <f>+I180*C$3</f>
        <v>17.390352</v>
      </c>
      <c r="L180" s="1146">
        <f>+ROUND(J180*H180,2)</f>
        <v>17.79</v>
      </c>
      <c r="M180" s="1146">
        <f>+ROUND(K180*H180,2)</f>
        <v>17.79</v>
      </c>
      <c r="N180" s="1145">
        <f>+ROUND((L180*3+M180*($G$3-3))/$G$3,2)</f>
        <v>17.79</v>
      </c>
      <c r="O180" s="1144">
        <f>+ROUND((J180+$H$1)*H180,2)</f>
        <v>27.08</v>
      </c>
      <c r="P180" s="1143">
        <f>+ROUND((K180+$H$2)*H180,2)</f>
        <v>27.08</v>
      </c>
      <c r="Q180" s="1142">
        <f>+ROUND((O180*3+P180*($G$3-3))/$G$3,2)</f>
        <v>27.08</v>
      </c>
      <c r="S180" s="1131">
        <v>10</v>
      </c>
      <c r="T180" s="1125" t="s">
        <v>1258</v>
      </c>
      <c r="U180" s="1140" t="s">
        <v>1257</v>
      </c>
      <c r="V180" s="1131">
        <v>138</v>
      </c>
      <c r="W180" s="1130" t="s">
        <v>187</v>
      </c>
      <c r="X180" s="1130" t="s">
        <v>187</v>
      </c>
    </row>
    <row r="181" spans="6:24">
      <c r="F181" s="671" t="s">
        <v>1012</v>
      </c>
      <c r="G181" s="671"/>
      <c r="H181" s="1141">
        <f>+V52</f>
        <v>1.0277000000000001</v>
      </c>
      <c r="I181" s="1141">
        <f>+D10</f>
        <v>17.52</v>
      </c>
      <c r="J181" s="1141">
        <f>+D10*$C$2</f>
        <v>17.390352</v>
      </c>
      <c r="K181" s="1147">
        <f>+I181*C$3</f>
        <v>17.390352</v>
      </c>
      <c r="L181" s="1146">
        <f>+ROUND(J181*H181,2)</f>
        <v>17.87</v>
      </c>
      <c r="M181" s="1146">
        <f>+ROUND(K181*H181,2)</f>
        <v>17.87</v>
      </c>
      <c r="N181" s="1145">
        <f>+ROUND((L181*3+M181*($G$3-3))/$G$3,2)</f>
        <v>17.87</v>
      </c>
      <c r="O181" s="1144">
        <f>+ROUND((J181+$H$1)*H181,2)</f>
        <v>27.2</v>
      </c>
      <c r="P181" s="1143">
        <f>+ROUND((K181+$H$2)*H181,2)</f>
        <v>27.2</v>
      </c>
      <c r="Q181" s="1142">
        <f>+ROUND((O181*3+P181*($G$3-3))/$G$3,2)</f>
        <v>27.2</v>
      </c>
      <c r="S181" s="615"/>
      <c r="T181" s="1125" t="s">
        <v>1256</v>
      </c>
      <c r="U181" s="475"/>
      <c r="V181" s="616"/>
      <c r="W181" s="615"/>
      <c r="X181" s="615" t="s">
        <v>1255</v>
      </c>
    </row>
    <row r="182" spans="6:24">
      <c r="F182" s="671"/>
      <c r="G182" s="671"/>
      <c r="H182" s="1141"/>
      <c r="I182" s="1141"/>
      <c r="J182" s="1141"/>
      <c r="K182" s="1141"/>
      <c r="N182" s="1046"/>
      <c r="O182" s="461"/>
      <c r="P182" s="478"/>
      <c r="Q182" s="490"/>
      <c r="S182" s="615"/>
      <c r="T182" s="1125" t="s">
        <v>1254</v>
      </c>
      <c r="U182" s="475"/>
      <c r="V182" s="616"/>
      <c r="W182" s="615"/>
      <c r="X182" s="615" t="s">
        <v>847</v>
      </c>
    </row>
    <row r="183" spans="6:24">
      <c r="F183" s="671"/>
      <c r="G183" s="671"/>
      <c r="H183" s="1141"/>
      <c r="I183" s="1141"/>
      <c r="J183" s="1141"/>
      <c r="K183" s="1141"/>
      <c r="N183" s="1046"/>
      <c r="O183" s="461"/>
      <c r="P183" s="461"/>
      <c r="Q183" s="490"/>
      <c r="S183" s="615"/>
      <c r="T183" s="1125" t="s">
        <v>1253</v>
      </c>
      <c r="U183" s="475"/>
      <c r="V183" s="616"/>
      <c r="W183" s="615"/>
      <c r="X183" s="615"/>
    </row>
    <row r="184" spans="6:24">
      <c r="F184" s="671"/>
      <c r="G184" s="671"/>
      <c r="H184" s="671"/>
      <c r="I184" s="671"/>
      <c r="N184" s="1046"/>
      <c r="O184" s="461"/>
      <c r="P184" s="461"/>
      <c r="Q184" s="490"/>
      <c r="S184" s="615"/>
      <c r="T184" s="1125" t="s">
        <v>1252</v>
      </c>
      <c r="U184" s="475"/>
      <c r="V184" s="616"/>
      <c r="W184" s="615"/>
      <c r="X184" s="615"/>
    </row>
    <row r="185" spans="6:24">
      <c r="F185" s="671"/>
      <c r="G185" s="671"/>
      <c r="H185" s="671"/>
      <c r="I185" s="671"/>
      <c r="N185" s="1046"/>
      <c r="O185" s="461"/>
      <c r="P185" s="461"/>
      <c r="Q185" s="490"/>
      <c r="S185" s="615"/>
      <c r="T185" s="1125" t="s">
        <v>1251</v>
      </c>
      <c r="U185" s="1140" t="s">
        <v>1250</v>
      </c>
      <c r="V185" s="1131">
        <v>138</v>
      </c>
      <c r="W185" s="615"/>
      <c r="X185" s="615"/>
    </row>
    <row r="186" spans="6:24">
      <c r="F186" s="671"/>
      <c r="G186" s="671"/>
      <c r="H186" s="671"/>
      <c r="I186" s="671"/>
      <c r="N186" s="1046"/>
      <c r="O186" s="461"/>
      <c r="P186" s="461"/>
      <c r="Q186" s="490"/>
      <c r="S186" s="615"/>
      <c r="T186" s="1125" t="s">
        <v>1249</v>
      </c>
      <c r="U186" s="619"/>
      <c r="V186" s="1139"/>
      <c r="W186" s="615"/>
      <c r="X186" s="615"/>
    </row>
    <row r="187" spans="6:24">
      <c r="F187" s="671"/>
      <c r="G187" s="671"/>
      <c r="H187" s="671"/>
      <c r="I187" s="671"/>
      <c r="N187" s="1046"/>
      <c r="O187" s="461"/>
      <c r="P187" s="461"/>
      <c r="Q187" s="490"/>
      <c r="S187" s="615"/>
      <c r="T187" s="1125" t="s">
        <v>1248</v>
      </c>
      <c r="U187" s="475" t="s">
        <v>1248</v>
      </c>
      <c r="V187" s="616">
        <v>138</v>
      </c>
      <c r="W187" s="615"/>
      <c r="X187" s="615"/>
    </row>
    <row r="188" spans="6:24">
      <c r="F188" s="671"/>
      <c r="G188" s="671"/>
      <c r="H188" s="671"/>
      <c r="I188" s="671"/>
      <c r="N188" s="1046"/>
      <c r="O188" s="461"/>
      <c r="P188" s="461"/>
      <c r="Q188" s="490"/>
      <c r="S188" s="615"/>
      <c r="T188" s="1125" t="s">
        <v>1247</v>
      </c>
      <c r="U188" s="475"/>
      <c r="V188" s="616"/>
      <c r="W188" s="615"/>
      <c r="X188" s="615"/>
    </row>
    <row r="189" spans="6:24">
      <c r="F189" s="671"/>
      <c r="G189" s="671"/>
      <c r="H189" s="671"/>
      <c r="I189" s="671"/>
      <c r="N189" s="1046"/>
      <c r="O189" s="461"/>
      <c r="P189" s="461"/>
      <c r="Q189" s="490"/>
      <c r="S189" s="615"/>
      <c r="T189" s="1125" t="s">
        <v>1246</v>
      </c>
      <c r="U189" s="1140" t="s">
        <v>1045</v>
      </c>
      <c r="V189" s="1131">
        <v>138</v>
      </c>
      <c r="W189" s="615"/>
      <c r="X189" s="615"/>
    </row>
    <row r="190" spans="6:24">
      <c r="F190" s="671"/>
      <c r="G190" s="671"/>
      <c r="H190" s="671"/>
      <c r="I190" s="671"/>
      <c r="N190" s="1046"/>
      <c r="O190" s="461"/>
      <c r="P190" s="461"/>
      <c r="Q190" s="490"/>
      <c r="S190" s="615"/>
      <c r="T190" s="1125" t="s">
        <v>1245</v>
      </c>
      <c r="U190" s="619"/>
      <c r="V190" s="1139"/>
      <c r="W190" s="615"/>
      <c r="X190" s="615"/>
    </row>
    <row r="191" spans="6:24">
      <c r="F191" s="671"/>
      <c r="G191" s="671"/>
      <c r="H191" s="671"/>
      <c r="I191" s="671"/>
      <c r="N191" s="1046"/>
      <c r="O191" s="461"/>
      <c r="P191" s="461"/>
      <c r="Q191" s="490"/>
      <c r="S191" s="615"/>
      <c r="T191" s="1125" t="s">
        <v>1244</v>
      </c>
      <c r="U191" s="475" t="s">
        <v>1243</v>
      </c>
      <c r="V191" s="616">
        <v>138</v>
      </c>
      <c r="W191" s="615"/>
      <c r="X191" s="615"/>
    </row>
    <row r="192" spans="6:24">
      <c r="F192" s="671"/>
      <c r="G192" s="671"/>
      <c r="H192" s="671"/>
      <c r="I192" s="671"/>
      <c r="N192" s="1046"/>
      <c r="O192" s="461"/>
      <c r="P192" s="461"/>
      <c r="Q192" s="490"/>
      <c r="S192" s="1127"/>
      <c r="T192" s="1125" t="s">
        <v>1242</v>
      </c>
      <c r="U192" s="1138" t="s">
        <v>435</v>
      </c>
      <c r="V192" s="1137">
        <v>138</v>
      </c>
      <c r="W192" s="1127"/>
      <c r="X192" s="1127"/>
    </row>
    <row r="193" spans="6:24">
      <c r="F193" s="671"/>
      <c r="G193" s="671"/>
      <c r="H193" s="671"/>
      <c r="I193" s="671"/>
      <c r="N193" s="1046"/>
      <c r="O193" s="461"/>
      <c r="P193" s="461"/>
      <c r="Q193" s="490"/>
      <c r="S193" s="1136">
        <v>11</v>
      </c>
      <c r="T193" s="1125" t="s">
        <v>1241</v>
      </c>
      <c r="U193" s="1129" t="s">
        <v>438</v>
      </c>
      <c r="V193" s="521">
        <v>138</v>
      </c>
      <c r="W193" s="1130" t="s">
        <v>160</v>
      </c>
      <c r="X193" s="1130" t="s">
        <v>160</v>
      </c>
    </row>
    <row r="194" spans="6:24">
      <c r="F194" s="671"/>
      <c r="G194" s="671"/>
      <c r="H194" s="671"/>
      <c r="I194" s="671"/>
      <c r="N194" s="1046"/>
      <c r="O194" s="461"/>
      <c r="P194" s="461"/>
      <c r="Q194" s="490"/>
      <c r="S194" s="475"/>
      <c r="T194" s="1125" t="s">
        <v>438</v>
      </c>
      <c r="U194" s="615"/>
      <c r="V194" s="616"/>
      <c r="W194" s="615"/>
      <c r="X194" s="615" t="s">
        <v>847</v>
      </c>
    </row>
    <row r="195" spans="6:24">
      <c r="F195" s="671"/>
      <c r="G195" s="671"/>
      <c r="H195" s="671"/>
      <c r="I195" s="671"/>
      <c r="N195" s="1046"/>
      <c r="O195" s="461"/>
      <c r="P195" s="461"/>
      <c r="Q195" s="490"/>
      <c r="S195" s="475"/>
      <c r="T195" s="1125" t="s">
        <v>1240</v>
      </c>
      <c r="U195" s="615"/>
      <c r="V195" s="616"/>
      <c r="W195" s="615"/>
      <c r="X195" s="615"/>
    </row>
    <row r="196" spans="6:24">
      <c r="F196" s="671"/>
      <c r="G196" s="671"/>
      <c r="H196" s="671"/>
      <c r="I196" s="671"/>
      <c r="N196" s="1046"/>
      <c r="O196" s="461"/>
      <c r="P196" s="461"/>
      <c r="Q196" s="490"/>
      <c r="S196" s="475"/>
      <c r="T196" s="1125" t="s">
        <v>435</v>
      </c>
      <c r="U196" s="1123" t="s">
        <v>435</v>
      </c>
      <c r="V196" s="1137">
        <v>138</v>
      </c>
      <c r="W196" s="615"/>
      <c r="X196" s="615"/>
    </row>
    <row r="197" spans="6:24">
      <c r="F197" s="671"/>
      <c r="G197" s="671"/>
      <c r="H197" s="671"/>
      <c r="I197" s="671"/>
      <c r="N197" s="1046"/>
      <c r="O197" s="461"/>
      <c r="P197" s="461"/>
      <c r="Q197" s="490"/>
      <c r="S197" s="475"/>
      <c r="T197" s="1125" t="s">
        <v>437</v>
      </c>
      <c r="U197" s="615" t="s">
        <v>437</v>
      </c>
      <c r="V197" s="616">
        <v>138</v>
      </c>
      <c r="W197" s="615"/>
      <c r="X197" s="615"/>
    </row>
    <row r="198" spans="6:24">
      <c r="S198" s="475"/>
      <c r="T198" s="1125" t="s">
        <v>439</v>
      </c>
      <c r="U198" s="1130" t="s">
        <v>439</v>
      </c>
      <c r="V198" s="1131">
        <v>138</v>
      </c>
      <c r="W198" s="615"/>
      <c r="X198" s="615"/>
    </row>
    <row r="199" spans="6:24">
      <c r="S199" s="475"/>
      <c r="T199" s="1125" t="s">
        <v>1239</v>
      </c>
      <c r="U199" s="1127"/>
      <c r="V199" s="1139"/>
      <c r="W199" s="615"/>
      <c r="X199" s="615"/>
    </row>
    <row r="200" spans="6:24">
      <c r="S200" s="475"/>
      <c r="T200" s="1125" t="s">
        <v>1238</v>
      </c>
      <c r="U200" s="615" t="s">
        <v>436</v>
      </c>
      <c r="V200" s="616">
        <v>138</v>
      </c>
      <c r="W200" s="615"/>
      <c r="X200" s="615"/>
    </row>
    <row r="201" spans="6:24">
      <c r="S201" s="475"/>
      <c r="T201" s="1125" t="s">
        <v>436</v>
      </c>
      <c r="U201" s="615"/>
      <c r="V201" s="616"/>
      <c r="W201" s="615"/>
      <c r="X201" s="615"/>
    </row>
    <row r="202" spans="6:24">
      <c r="S202" s="475"/>
      <c r="T202" s="1125" t="s">
        <v>1237</v>
      </c>
      <c r="U202" s="615"/>
      <c r="V202" s="616"/>
      <c r="W202" s="615"/>
      <c r="X202" s="615"/>
    </row>
    <row r="203" spans="6:24">
      <c r="S203" s="475"/>
      <c r="T203" s="1125" t="s">
        <v>1236</v>
      </c>
      <c r="U203" s="615"/>
      <c r="V203" s="616"/>
      <c r="W203" s="615"/>
      <c r="X203" s="615"/>
    </row>
    <row r="204" spans="6:24">
      <c r="S204" s="619"/>
      <c r="T204" s="1125" t="s">
        <v>1235</v>
      </c>
      <c r="U204" s="1127"/>
      <c r="V204" s="1139"/>
      <c r="W204" s="1123" t="s">
        <v>75</v>
      </c>
      <c r="X204" s="1127"/>
    </row>
    <row r="205" spans="6:24">
      <c r="S205" s="1131">
        <v>12</v>
      </c>
      <c r="T205" s="1125" t="s">
        <v>1234</v>
      </c>
      <c r="U205" s="1140" t="s">
        <v>1233</v>
      </c>
      <c r="V205" s="1131">
        <v>220</v>
      </c>
      <c r="W205" s="1130" t="s">
        <v>75</v>
      </c>
      <c r="X205" s="1130" t="s">
        <v>1232</v>
      </c>
    </row>
    <row r="206" spans="6:24">
      <c r="S206" s="615"/>
      <c r="T206" s="1125" t="s">
        <v>1231</v>
      </c>
      <c r="U206" s="619"/>
      <c r="V206" s="1139"/>
      <c r="W206" s="615"/>
      <c r="X206" s="615" t="s">
        <v>75</v>
      </c>
    </row>
    <row r="207" spans="6:24">
      <c r="S207" s="1127"/>
      <c r="T207" s="1125" t="s">
        <v>1230</v>
      </c>
      <c r="U207" s="1138" t="s">
        <v>1230</v>
      </c>
      <c r="V207" s="1137">
        <v>138</v>
      </c>
      <c r="W207" s="1127"/>
      <c r="X207" s="1127" t="s">
        <v>847</v>
      </c>
    </row>
    <row r="208" spans="6:24">
      <c r="S208" s="1136">
        <v>13</v>
      </c>
      <c r="T208" s="1129" t="s">
        <v>1229</v>
      </c>
      <c r="U208" s="1135" t="s">
        <v>1228</v>
      </c>
      <c r="V208" s="1124">
        <v>66</v>
      </c>
      <c r="W208" s="1130" t="s">
        <v>75</v>
      </c>
      <c r="X208" s="1134" t="s">
        <v>75</v>
      </c>
    </row>
    <row r="209" spans="19:24">
      <c r="S209" s="475"/>
      <c r="T209" s="1126" t="s">
        <v>1227</v>
      </c>
      <c r="U209" s="1130" t="s">
        <v>1226</v>
      </c>
      <c r="V209" s="476">
        <v>66</v>
      </c>
      <c r="W209" s="615"/>
      <c r="X209" s="605" t="s">
        <v>1225</v>
      </c>
    </row>
    <row r="210" spans="19:24">
      <c r="S210" s="475"/>
      <c r="T210" s="1126" t="s">
        <v>1224</v>
      </c>
      <c r="U210" s="615"/>
      <c r="V210" s="476"/>
      <c r="W210" s="615"/>
      <c r="X210" s="605" t="s">
        <v>847</v>
      </c>
    </row>
    <row r="211" spans="19:24">
      <c r="S211" s="619"/>
      <c r="T211" s="1133" t="s">
        <v>1223</v>
      </c>
      <c r="U211" s="1127"/>
      <c r="V211" s="617"/>
      <c r="W211" s="1127"/>
      <c r="X211" s="1132"/>
    </row>
    <row r="212" spans="19:24">
      <c r="S212" s="1131">
        <v>14</v>
      </c>
      <c r="T212" s="1126" t="s">
        <v>427</v>
      </c>
      <c r="U212" s="1125" t="s">
        <v>427</v>
      </c>
      <c r="V212" s="466">
        <v>220</v>
      </c>
      <c r="W212" s="1130" t="s">
        <v>130</v>
      </c>
      <c r="X212" s="1129" t="s">
        <v>130</v>
      </c>
    </row>
    <row r="213" spans="19:24">
      <c r="S213" s="615"/>
      <c r="T213" s="1125" t="s">
        <v>1222</v>
      </c>
      <c r="U213" s="1129" t="s">
        <v>428</v>
      </c>
      <c r="V213" s="1128">
        <v>60</v>
      </c>
      <c r="W213" s="615"/>
      <c r="X213" s="1126" t="s">
        <v>846</v>
      </c>
    </row>
    <row r="214" spans="19:24">
      <c r="S214" s="1127"/>
      <c r="T214" s="1126" t="s">
        <v>428</v>
      </c>
      <c r="U214" s="615"/>
      <c r="V214" s="620"/>
      <c r="W214" s="615"/>
      <c r="X214" s="615"/>
    </row>
    <row r="215" spans="19:24">
      <c r="S215" s="1124">
        <v>15</v>
      </c>
      <c r="T215" s="1125" t="s">
        <v>1221</v>
      </c>
      <c r="U215" s="1123"/>
      <c r="V215" s="1124"/>
      <c r="W215" s="1123" t="s">
        <v>1220</v>
      </c>
      <c r="X215" s="1123" t="s">
        <v>1219</v>
      </c>
    </row>
    <row r="216" spans="19:24">
      <c r="V216" s="610"/>
    </row>
    <row r="217" spans="19:24">
      <c r="V217" s="610"/>
    </row>
    <row r="370" spans="18:18">
      <c r="R370" s="1046" t="s">
        <v>450</v>
      </c>
    </row>
  </sheetData>
  <mergeCells count="1">
    <mergeCell ref="T36:U36"/>
  </mergeCells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topLeftCell="A46" zoomScale="75" zoomScaleNormal="75" workbookViewId="0">
      <selection activeCell="F58" sqref="F58:F62"/>
    </sheetView>
  </sheetViews>
  <sheetFormatPr defaultColWidth="9.140625" defaultRowHeight="12.75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18" customWidth="1"/>
    <col min="6" max="6" width="12" style="18" customWidth="1"/>
    <col min="7" max="7" width="14.5703125" style="18" customWidth="1"/>
    <col min="8" max="8" width="18.7109375" style="1573" customWidth="1"/>
    <col min="9" max="9" width="17.42578125" customWidth="1"/>
    <col min="10" max="10" width="9.5703125" style="85" customWidth="1"/>
    <col min="11" max="11" width="11" style="85" customWidth="1"/>
    <col min="12" max="12" width="9.5703125" style="85" customWidth="1"/>
    <col min="13" max="13" width="10.7109375" style="85" customWidth="1"/>
    <col min="14" max="14" width="13.5703125" style="85" customWidth="1"/>
    <col min="15" max="15" width="9.85546875" style="85" customWidth="1"/>
    <col min="16" max="16" width="12.42578125" style="85" customWidth="1"/>
    <col min="17" max="17" width="9.140625" style="85"/>
    <col min="18" max="18" width="10.28515625" style="85" customWidth="1"/>
    <col min="19" max="22" width="9.140625" style="85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>
      <c r="B1" t="str">
        <f>+RELACION!C68</f>
        <v xml:space="preserve"> 19 de junio de 2012 18:45 h</v>
      </c>
      <c r="K1" s="91"/>
    </row>
    <row r="2" spans="1:22">
      <c r="B2" s="92" t="s">
        <v>402</v>
      </c>
      <c r="C2" s="18"/>
      <c r="D2" s="18"/>
    </row>
    <row r="3" spans="1:22">
      <c r="B3" s="93" t="s">
        <v>403</v>
      </c>
      <c r="C3" s="94" t="s">
        <v>404</v>
      </c>
      <c r="D3" s="95" t="s">
        <v>406</v>
      </c>
      <c r="E3" s="96" t="s">
        <v>407</v>
      </c>
      <c r="F3" s="97" t="s">
        <v>408</v>
      </c>
      <c r="G3" s="98" t="s">
        <v>409</v>
      </c>
      <c r="V3"/>
    </row>
    <row r="4" spans="1:22">
      <c r="A4" t="s">
        <v>110</v>
      </c>
      <c r="B4" s="99" t="s">
        <v>110</v>
      </c>
      <c r="C4" s="100" t="s">
        <v>112</v>
      </c>
      <c r="D4" s="1697">
        <v>27.05</v>
      </c>
      <c r="E4" s="1699">
        <v>17.77</v>
      </c>
      <c r="F4" s="1742">
        <v>3551.4014233422749</v>
      </c>
      <c r="G4" s="101" t="s">
        <v>224</v>
      </c>
      <c r="H4" s="1754"/>
      <c r="I4" s="243"/>
      <c r="V4"/>
    </row>
    <row r="5" spans="1:22">
      <c r="A5" t="s">
        <v>110</v>
      </c>
      <c r="B5" s="103" t="s">
        <v>110</v>
      </c>
      <c r="C5" s="104" t="s">
        <v>216</v>
      </c>
      <c r="D5" s="1697">
        <v>27.05</v>
      </c>
      <c r="E5" s="1698">
        <v>17.77</v>
      </c>
      <c r="F5" s="1743">
        <v>2823.0946254967507</v>
      </c>
      <c r="G5" s="105" t="s">
        <v>224</v>
      </c>
      <c r="H5" s="1754"/>
      <c r="I5" s="243"/>
      <c r="V5"/>
    </row>
    <row r="6" spans="1:22">
      <c r="A6" t="s">
        <v>110</v>
      </c>
      <c r="B6" s="103" t="s">
        <v>110</v>
      </c>
      <c r="C6" s="104" t="s">
        <v>214</v>
      </c>
      <c r="D6" s="1697">
        <v>27.2</v>
      </c>
      <c r="E6" s="1698">
        <v>17.87</v>
      </c>
      <c r="F6" s="1743">
        <v>1173.0559558198572</v>
      </c>
      <c r="G6" s="105" t="s">
        <v>224</v>
      </c>
      <c r="H6" s="1754"/>
      <c r="I6" s="243"/>
      <c r="V6"/>
    </row>
    <row r="7" spans="1:22">
      <c r="A7" t="s">
        <v>110</v>
      </c>
      <c r="B7" s="103" t="s">
        <v>110</v>
      </c>
      <c r="C7" s="104" t="s">
        <v>215</v>
      </c>
      <c r="D7" s="1697">
        <v>27.2</v>
      </c>
      <c r="E7" s="1698">
        <v>17.87</v>
      </c>
      <c r="F7" s="1743">
        <v>774.71139696753187</v>
      </c>
      <c r="G7" s="105" t="s">
        <v>224</v>
      </c>
      <c r="H7" s="1754"/>
      <c r="I7" s="243"/>
      <c r="V7"/>
    </row>
    <row r="8" spans="1:22">
      <c r="A8" t="s">
        <v>110</v>
      </c>
      <c r="B8" s="103" t="s">
        <v>110</v>
      </c>
      <c r="C8" s="104" t="s">
        <v>171</v>
      </c>
      <c r="D8" s="1697">
        <v>27.05</v>
      </c>
      <c r="E8" s="1698">
        <v>17.77</v>
      </c>
      <c r="F8" s="1741">
        <v>38069.686241121672</v>
      </c>
      <c r="G8" s="105" t="s">
        <v>224</v>
      </c>
      <c r="H8" s="1754"/>
      <c r="I8" s="243"/>
      <c r="V8"/>
    </row>
    <row r="9" spans="1:22">
      <c r="A9" t="s">
        <v>110</v>
      </c>
      <c r="B9" s="103" t="s">
        <v>110</v>
      </c>
      <c r="C9" s="104" t="s">
        <v>213</v>
      </c>
      <c r="D9" s="1697">
        <v>27.2</v>
      </c>
      <c r="E9" s="1698">
        <v>17.87</v>
      </c>
      <c r="F9" s="1741">
        <v>1982.2898249119453</v>
      </c>
      <c r="G9" s="105" t="s">
        <v>224</v>
      </c>
      <c r="H9" s="1754"/>
      <c r="I9" s="243"/>
      <c r="V9"/>
    </row>
    <row r="10" spans="1:22">
      <c r="A10" t="s">
        <v>110</v>
      </c>
      <c r="B10" s="103" t="s">
        <v>110</v>
      </c>
      <c r="C10" s="104" t="s">
        <v>111</v>
      </c>
      <c r="D10" s="1697">
        <v>27.2</v>
      </c>
      <c r="E10" s="1698">
        <v>17.87</v>
      </c>
      <c r="F10" s="1744">
        <v>1633.2095177074616</v>
      </c>
      <c r="G10" s="106" t="s">
        <v>224</v>
      </c>
      <c r="H10" s="1754"/>
      <c r="I10" s="243"/>
      <c r="V10"/>
    </row>
    <row r="11" spans="1:22">
      <c r="A11" t="s">
        <v>110</v>
      </c>
      <c r="B11" s="103" t="s">
        <v>110</v>
      </c>
      <c r="C11" s="1715" t="s">
        <v>1683</v>
      </c>
      <c r="D11" s="1697">
        <v>27.2</v>
      </c>
      <c r="E11" s="1698">
        <v>17.87</v>
      </c>
      <c r="F11" s="1744">
        <v>85.211999999999989</v>
      </c>
      <c r="G11" s="106" t="s">
        <v>224</v>
      </c>
      <c r="H11" s="1754"/>
      <c r="I11" s="243"/>
      <c r="V11"/>
    </row>
    <row r="12" spans="1:22">
      <c r="A12" t="s">
        <v>260</v>
      </c>
      <c r="B12" s="99" t="s">
        <v>260</v>
      </c>
      <c r="C12" s="100" t="s">
        <v>266</v>
      </c>
      <c r="D12" s="1706">
        <v>26.47</v>
      </c>
      <c r="E12" s="1707">
        <v>17.39</v>
      </c>
      <c r="F12" s="1746">
        <v>0</v>
      </c>
      <c r="G12" s="105" t="s">
        <v>224</v>
      </c>
      <c r="H12" s="1754"/>
      <c r="I12" s="243"/>
      <c r="V12"/>
    </row>
    <row r="13" spans="1:22">
      <c r="A13" t="s">
        <v>260</v>
      </c>
      <c r="B13" s="107" t="s">
        <v>260</v>
      </c>
      <c r="C13" s="104" t="s">
        <v>265</v>
      </c>
      <c r="D13" s="1697">
        <v>27.11</v>
      </c>
      <c r="E13" s="1705">
        <v>17.809999999999999</v>
      </c>
      <c r="F13" s="1721">
        <v>0</v>
      </c>
      <c r="G13" s="105" t="s">
        <v>224</v>
      </c>
      <c r="H13" s="1754"/>
      <c r="I13" s="243"/>
      <c r="V13"/>
    </row>
    <row r="14" spans="1:22">
      <c r="A14" t="s">
        <v>260</v>
      </c>
      <c r="B14" s="109" t="s">
        <v>260</v>
      </c>
      <c r="C14" s="110" t="s">
        <v>261</v>
      </c>
      <c r="D14" s="1708">
        <v>26.47</v>
      </c>
      <c r="E14" s="1709">
        <v>17.39</v>
      </c>
      <c r="F14" s="1745">
        <v>759.02400000000034</v>
      </c>
      <c r="G14" s="111" t="s">
        <v>224</v>
      </c>
      <c r="H14" s="1754"/>
      <c r="I14" s="243"/>
      <c r="V14"/>
    </row>
    <row r="15" spans="1:22">
      <c r="A15" t="s">
        <v>60</v>
      </c>
      <c r="B15" s="103" t="s">
        <v>60</v>
      </c>
      <c r="C15" s="104" t="s">
        <v>218</v>
      </c>
      <c r="D15" s="1697">
        <v>26.47</v>
      </c>
      <c r="E15" s="1700">
        <v>17.39</v>
      </c>
      <c r="F15" s="1747">
        <v>0</v>
      </c>
      <c r="G15" s="104" t="s">
        <v>224</v>
      </c>
      <c r="H15" s="1754"/>
      <c r="I15" s="243"/>
      <c r="V15"/>
    </row>
    <row r="16" spans="1:22">
      <c r="A16" t="s">
        <v>60</v>
      </c>
      <c r="B16" s="103" t="s">
        <v>60</v>
      </c>
      <c r="C16" s="104" t="s">
        <v>219</v>
      </c>
      <c r="D16" s="1697">
        <v>26.58</v>
      </c>
      <c r="E16" s="1700">
        <v>17.46</v>
      </c>
      <c r="F16" s="1747">
        <v>0</v>
      </c>
      <c r="G16" s="104" t="s">
        <v>224</v>
      </c>
      <c r="H16" s="1754"/>
      <c r="I16" s="243"/>
      <c r="V16"/>
    </row>
    <row r="17" spans="1:22">
      <c r="A17" t="s">
        <v>60</v>
      </c>
      <c r="B17" s="103" t="s">
        <v>60</v>
      </c>
      <c r="C17" s="104" t="s">
        <v>469</v>
      </c>
      <c r="D17" s="1697">
        <v>27.08</v>
      </c>
      <c r="E17" s="1700">
        <v>17.79</v>
      </c>
      <c r="F17" s="1749">
        <v>0</v>
      </c>
      <c r="G17" s="104" t="s">
        <v>224</v>
      </c>
      <c r="H17" s="1754"/>
      <c r="I17" s="243"/>
      <c r="V17"/>
    </row>
    <row r="18" spans="1:22">
      <c r="A18" t="s">
        <v>60</v>
      </c>
      <c r="B18" s="103" t="s">
        <v>60</v>
      </c>
      <c r="C18" s="104" t="s">
        <v>61</v>
      </c>
      <c r="D18" s="1697">
        <v>26.47</v>
      </c>
      <c r="E18" s="1700">
        <v>17.39</v>
      </c>
      <c r="F18" s="1747">
        <v>0</v>
      </c>
      <c r="G18" s="104" t="s">
        <v>224</v>
      </c>
      <c r="H18" s="1754"/>
      <c r="I18" s="243"/>
      <c r="V18"/>
    </row>
    <row r="19" spans="1:22">
      <c r="A19" t="s">
        <v>60</v>
      </c>
      <c r="B19" s="103" t="s">
        <v>60</v>
      </c>
      <c r="C19" s="104" t="s">
        <v>221</v>
      </c>
      <c r="D19" s="1697">
        <v>26.6</v>
      </c>
      <c r="E19" s="1700">
        <v>17.48</v>
      </c>
      <c r="F19" s="1747">
        <v>0</v>
      </c>
      <c r="G19" s="104" t="s">
        <v>224</v>
      </c>
      <c r="H19" s="1754"/>
      <c r="I19" s="243"/>
      <c r="V19"/>
    </row>
    <row r="20" spans="1:22">
      <c r="A20" t="s">
        <v>60</v>
      </c>
      <c r="B20" s="103" t="s">
        <v>60</v>
      </c>
      <c r="C20" s="104" t="s">
        <v>68</v>
      </c>
      <c r="D20" s="1697">
        <v>26.47</v>
      </c>
      <c r="E20" s="1700">
        <v>17.39</v>
      </c>
      <c r="F20" s="1749">
        <v>0</v>
      </c>
      <c r="G20" s="104" t="s">
        <v>224</v>
      </c>
      <c r="H20" s="1754"/>
      <c r="I20" s="243"/>
      <c r="V20"/>
    </row>
    <row r="21" spans="1:22">
      <c r="A21" t="s">
        <v>60</v>
      </c>
      <c r="B21" s="103" t="s">
        <v>60</v>
      </c>
      <c r="C21" s="104" t="s">
        <v>69</v>
      </c>
      <c r="D21" s="1697">
        <v>26.94</v>
      </c>
      <c r="E21" s="1700">
        <v>17.7</v>
      </c>
      <c r="F21" s="1749">
        <v>0</v>
      </c>
      <c r="G21" s="104" t="s">
        <v>224</v>
      </c>
      <c r="H21" s="1754"/>
      <c r="I21" s="243"/>
      <c r="V21"/>
    </row>
    <row r="22" spans="1:22">
      <c r="A22" t="s">
        <v>60</v>
      </c>
      <c r="B22" s="103" t="s">
        <v>60</v>
      </c>
      <c r="C22" s="104" t="s">
        <v>108</v>
      </c>
      <c r="D22" s="1697">
        <v>26.94</v>
      </c>
      <c r="E22" s="1700">
        <v>17.7</v>
      </c>
      <c r="F22" s="1747">
        <v>0</v>
      </c>
      <c r="G22" s="104" t="s">
        <v>224</v>
      </c>
      <c r="H22" s="1754"/>
      <c r="I22" s="243"/>
      <c r="V22"/>
    </row>
    <row r="23" spans="1:22">
      <c r="A23" t="s">
        <v>60</v>
      </c>
      <c r="B23" s="103" t="s">
        <v>60</v>
      </c>
      <c r="C23" s="104" t="s">
        <v>220</v>
      </c>
      <c r="D23" s="1697">
        <v>27.08</v>
      </c>
      <c r="E23" s="1700">
        <v>17.79</v>
      </c>
      <c r="F23" s="1747">
        <v>0</v>
      </c>
      <c r="G23" s="104" t="s">
        <v>224</v>
      </c>
      <c r="H23" s="1754"/>
      <c r="I23" s="243"/>
      <c r="V23"/>
    </row>
    <row r="24" spans="1:22">
      <c r="A24" t="s">
        <v>60</v>
      </c>
      <c r="B24" s="103" t="s">
        <v>60</v>
      </c>
      <c r="C24" s="104" t="s">
        <v>106</v>
      </c>
      <c r="D24" s="1697">
        <v>26.86</v>
      </c>
      <c r="E24" s="1704">
        <v>17.649999999999999</v>
      </c>
      <c r="F24" s="1749">
        <v>0</v>
      </c>
      <c r="G24" s="104" t="s">
        <v>224</v>
      </c>
      <c r="H24" s="1754"/>
      <c r="I24" s="243"/>
      <c r="V24"/>
    </row>
    <row r="25" spans="1:22">
      <c r="A25" t="s">
        <v>60</v>
      </c>
      <c r="B25" s="107" t="s">
        <v>60</v>
      </c>
      <c r="C25" s="104" t="s">
        <v>104</v>
      </c>
      <c r="D25" s="1697">
        <v>26.58</v>
      </c>
      <c r="E25" s="1700">
        <v>17.46</v>
      </c>
      <c r="F25" s="1747">
        <v>0</v>
      </c>
      <c r="G25" s="104" t="s">
        <v>224</v>
      </c>
      <c r="H25" s="1754"/>
      <c r="I25" s="243"/>
      <c r="V25"/>
    </row>
    <row r="26" spans="1:22">
      <c r="A26" t="s">
        <v>60</v>
      </c>
      <c r="B26" s="103" t="s">
        <v>60</v>
      </c>
      <c r="C26" s="104" t="s">
        <v>105</v>
      </c>
      <c r="D26" s="1697">
        <v>27.08</v>
      </c>
      <c r="E26" s="1703">
        <v>17.79</v>
      </c>
      <c r="F26" s="1748">
        <v>0</v>
      </c>
      <c r="G26" s="104" t="s">
        <v>224</v>
      </c>
      <c r="H26" s="1754"/>
      <c r="I26" s="243"/>
      <c r="V26"/>
    </row>
    <row r="27" spans="1:22">
      <c r="A27" t="s">
        <v>60</v>
      </c>
      <c r="B27" s="107" t="s">
        <v>60</v>
      </c>
      <c r="C27" s="112" t="s">
        <v>223</v>
      </c>
      <c r="D27" s="1697">
        <v>27.08</v>
      </c>
      <c r="E27" s="1703">
        <v>17.79</v>
      </c>
      <c r="F27" s="1751">
        <v>0</v>
      </c>
      <c r="G27" s="104" t="s">
        <v>224</v>
      </c>
      <c r="H27" s="1754"/>
      <c r="I27" s="243"/>
      <c r="V27"/>
    </row>
    <row r="28" spans="1:22">
      <c r="A28" t="s">
        <v>60</v>
      </c>
      <c r="B28" s="107" t="s">
        <v>60</v>
      </c>
      <c r="C28" s="112" t="s">
        <v>222</v>
      </c>
      <c r="D28" s="1697">
        <v>27.08</v>
      </c>
      <c r="E28" s="1703">
        <v>17.79</v>
      </c>
      <c r="F28" s="1748">
        <v>0</v>
      </c>
      <c r="G28" s="115" t="s">
        <v>224</v>
      </c>
      <c r="H28" s="1754"/>
      <c r="I28" s="243"/>
      <c r="V28"/>
    </row>
    <row r="29" spans="1:22">
      <c r="A29" t="s">
        <v>60</v>
      </c>
      <c r="B29" s="113" t="s">
        <v>60</v>
      </c>
      <c r="C29" s="1560" t="s">
        <v>1658</v>
      </c>
      <c r="D29" s="1701">
        <v>26.94</v>
      </c>
      <c r="E29" s="1702">
        <v>17.7</v>
      </c>
      <c r="F29" s="1750">
        <v>242.09602177122088</v>
      </c>
      <c r="G29" s="115" t="s">
        <v>224</v>
      </c>
      <c r="H29" s="1754"/>
      <c r="I29" s="243"/>
      <c r="V29"/>
    </row>
    <row r="30" spans="1:22">
      <c r="A30" t="s">
        <v>113</v>
      </c>
      <c r="B30" s="104" t="s">
        <v>113</v>
      </c>
      <c r="C30" s="104" t="s">
        <v>119</v>
      </c>
      <c r="D30" s="1697">
        <v>27.13</v>
      </c>
      <c r="E30" s="1710">
        <v>17.82</v>
      </c>
      <c r="F30" s="1723">
        <v>0</v>
      </c>
      <c r="G30" s="101" t="s">
        <v>224</v>
      </c>
      <c r="H30" s="1754"/>
      <c r="I30" s="243"/>
      <c r="V30"/>
    </row>
    <row r="31" spans="1:22">
      <c r="A31" t="s">
        <v>113</v>
      </c>
      <c r="B31" s="104" t="s">
        <v>113</v>
      </c>
      <c r="C31" s="104" t="s">
        <v>122</v>
      </c>
      <c r="D31" s="1697">
        <v>26.47</v>
      </c>
      <c r="E31" s="1710">
        <v>17.39</v>
      </c>
      <c r="F31" s="1726">
        <v>0</v>
      </c>
      <c r="G31" s="116" t="s">
        <v>420</v>
      </c>
      <c r="H31" s="1754"/>
      <c r="I31" s="243"/>
      <c r="V31"/>
    </row>
    <row r="32" spans="1:22">
      <c r="A32" t="s">
        <v>113</v>
      </c>
      <c r="B32" s="104" t="s">
        <v>113</v>
      </c>
      <c r="C32" s="104" t="s">
        <v>129</v>
      </c>
      <c r="D32" s="1697">
        <v>26.96</v>
      </c>
      <c r="E32" s="1712">
        <v>17.71</v>
      </c>
      <c r="F32" s="1726">
        <v>0</v>
      </c>
      <c r="G32" s="116" t="s">
        <v>420</v>
      </c>
      <c r="H32" s="1754"/>
      <c r="I32" s="243"/>
      <c r="V32"/>
    </row>
    <row r="33" spans="1:22">
      <c r="A33" t="s">
        <v>113</v>
      </c>
      <c r="B33" s="104" t="s">
        <v>113</v>
      </c>
      <c r="C33" s="104" t="s">
        <v>128</v>
      </c>
      <c r="D33" s="1697">
        <v>26.96</v>
      </c>
      <c r="E33" s="1712">
        <v>17.71</v>
      </c>
      <c r="F33" s="1726">
        <v>0</v>
      </c>
      <c r="G33" s="116" t="s">
        <v>420</v>
      </c>
      <c r="H33" s="1754"/>
      <c r="I33" s="243"/>
      <c r="V33"/>
    </row>
    <row r="34" spans="1:22">
      <c r="A34" t="s">
        <v>113</v>
      </c>
      <c r="B34" s="104" t="s">
        <v>113</v>
      </c>
      <c r="C34" s="104" t="s">
        <v>127</v>
      </c>
      <c r="D34" s="1697">
        <v>27.13</v>
      </c>
      <c r="E34" s="1712">
        <v>17.82</v>
      </c>
      <c r="F34" s="1726">
        <v>0</v>
      </c>
      <c r="G34" s="116" t="s">
        <v>420</v>
      </c>
      <c r="H34" s="1754"/>
      <c r="I34" s="243"/>
      <c r="V34"/>
    </row>
    <row r="35" spans="1:22">
      <c r="A35" t="s">
        <v>113</v>
      </c>
      <c r="B35" s="104" t="s">
        <v>113</v>
      </c>
      <c r="C35" s="104" t="s">
        <v>125</v>
      </c>
      <c r="D35" s="1697">
        <v>26.47</v>
      </c>
      <c r="E35" s="1710">
        <v>17.39</v>
      </c>
      <c r="F35" s="1726">
        <v>0</v>
      </c>
      <c r="G35" s="116" t="s">
        <v>420</v>
      </c>
      <c r="H35" s="1754"/>
      <c r="I35" s="243"/>
      <c r="V35"/>
    </row>
    <row r="36" spans="1:22">
      <c r="A36" t="s">
        <v>113</v>
      </c>
      <c r="B36" s="103" t="s">
        <v>113</v>
      </c>
      <c r="C36" s="104" t="s">
        <v>120</v>
      </c>
      <c r="D36" s="1697">
        <v>26.96</v>
      </c>
      <c r="E36" s="1710">
        <v>17.71</v>
      </c>
      <c r="F36" s="1723">
        <v>0</v>
      </c>
      <c r="G36" s="101" t="s">
        <v>224</v>
      </c>
      <c r="H36" s="1754"/>
      <c r="I36" s="243"/>
      <c r="V36"/>
    </row>
    <row r="37" spans="1:22">
      <c r="A37" t="s">
        <v>113</v>
      </c>
      <c r="B37" s="103" t="s">
        <v>113</v>
      </c>
      <c r="C37" s="104" t="s">
        <v>121</v>
      </c>
      <c r="D37" s="1697">
        <v>27.13</v>
      </c>
      <c r="E37" s="1710">
        <v>17.82</v>
      </c>
      <c r="F37" s="1723">
        <v>0</v>
      </c>
      <c r="G37" s="101" t="s">
        <v>224</v>
      </c>
      <c r="H37" s="1754"/>
      <c r="I37" s="243"/>
      <c r="V37"/>
    </row>
    <row r="38" spans="1:22">
      <c r="A38" t="s">
        <v>113</v>
      </c>
      <c r="B38" s="104" t="s">
        <v>113</v>
      </c>
      <c r="C38" s="104" t="s">
        <v>470</v>
      </c>
      <c r="D38" s="1697">
        <v>27.13</v>
      </c>
      <c r="E38" s="1710">
        <v>17.82</v>
      </c>
      <c r="F38" s="1724">
        <v>0</v>
      </c>
      <c r="G38" s="101" t="s">
        <v>224</v>
      </c>
      <c r="H38" s="1754"/>
      <c r="I38" s="243"/>
      <c r="V38"/>
    </row>
    <row r="39" spans="1:22">
      <c r="A39" t="s">
        <v>113</v>
      </c>
      <c r="B39" s="112" t="s">
        <v>113</v>
      </c>
      <c r="C39" s="104" t="s">
        <v>452</v>
      </c>
      <c r="D39" s="1697">
        <v>27.13</v>
      </c>
      <c r="E39" s="1710">
        <v>17.82</v>
      </c>
      <c r="F39" s="1724">
        <v>0</v>
      </c>
      <c r="G39" s="101" t="s">
        <v>224</v>
      </c>
      <c r="H39" s="1754"/>
      <c r="I39" s="243"/>
      <c r="V39"/>
    </row>
    <row r="40" spans="1:22">
      <c r="A40" t="s">
        <v>113</v>
      </c>
      <c r="B40" s="104" t="s">
        <v>113</v>
      </c>
      <c r="C40" s="104" t="s">
        <v>114</v>
      </c>
      <c r="D40" s="1697">
        <v>26.96</v>
      </c>
      <c r="E40" s="1710">
        <v>17.71</v>
      </c>
      <c r="F40" s="1723">
        <v>0</v>
      </c>
      <c r="G40" s="101" t="s">
        <v>224</v>
      </c>
      <c r="H40" s="1754"/>
      <c r="I40" s="243"/>
      <c r="V40"/>
    </row>
    <row r="41" spans="1:22">
      <c r="A41" t="s">
        <v>113</v>
      </c>
      <c r="B41" s="104" t="s">
        <v>113</v>
      </c>
      <c r="C41" s="104" t="s">
        <v>115</v>
      </c>
      <c r="D41" s="1697">
        <v>27.13</v>
      </c>
      <c r="E41" s="1710">
        <v>17.82</v>
      </c>
      <c r="F41" s="1723">
        <v>0</v>
      </c>
      <c r="G41" s="101" t="s">
        <v>224</v>
      </c>
      <c r="H41" s="1754"/>
      <c r="I41" s="243"/>
      <c r="V41"/>
    </row>
    <row r="42" spans="1:22">
      <c r="A42" t="s">
        <v>113</v>
      </c>
      <c r="B42" s="104" t="s">
        <v>113</v>
      </c>
      <c r="C42" s="112" t="s">
        <v>257</v>
      </c>
      <c r="D42" s="1697">
        <v>25.99</v>
      </c>
      <c r="E42" s="1712">
        <v>17.079999999999998</v>
      </c>
      <c r="F42" s="1725">
        <v>0</v>
      </c>
      <c r="G42" s="116" t="s">
        <v>224</v>
      </c>
      <c r="H42" s="1754"/>
      <c r="I42" s="243"/>
      <c r="V42"/>
    </row>
    <row r="43" spans="1:22">
      <c r="A43" t="s">
        <v>113</v>
      </c>
      <c r="B43" s="107" t="s">
        <v>113</v>
      </c>
      <c r="C43" s="112" t="s">
        <v>258</v>
      </c>
      <c r="D43" s="1697">
        <v>25.99</v>
      </c>
      <c r="E43" s="1712">
        <v>17.079999999999998</v>
      </c>
      <c r="F43" s="1725">
        <v>0</v>
      </c>
      <c r="G43" s="116" t="s">
        <v>224</v>
      </c>
      <c r="H43" s="1754"/>
      <c r="I43" s="243"/>
      <c r="V43"/>
    </row>
    <row r="44" spans="1:22">
      <c r="A44" t="s">
        <v>113</v>
      </c>
      <c r="B44" s="107" t="s">
        <v>113</v>
      </c>
      <c r="C44" s="112" t="s">
        <v>259</v>
      </c>
      <c r="D44" s="1697">
        <v>25.99</v>
      </c>
      <c r="E44" s="1712">
        <v>17.079999999999998</v>
      </c>
      <c r="F44" s="1725">
        <v>12.083520840593906</v>
      </c>
      <c r="G44" s="116" t="s">
        <v>224</v>
      </c>
      <c r="H44" s="1754"/>
      <c r="I44" s="243"/>
      <c r="V44"/>
    </row>
    <row r="45" spans="1:22">
      <c r="A45" t="s">
        <v>113</v>
      </c>
      <c r="B45" s="107" t="s">
        <v>113</v>
      </c>
      <c r="C45" s="104" t="s">
        <v>453</v>
      </c>
      <c r="D45" s="1697">
        <v>26.47</v>
      </c>
      <c r="E45" s="1710">
        <v>17.39</v>
      </c>
      <c r="F45" s="1726">
        <v>0</v>
      </c>
      <c r="G45" s="116" t="s">
        <v>420</v>
      </c>
      <c r="H45" s="1754"/>
      <c r="I45" s="243"/>
      <c r="V45"/>
    </row>
    <row r="46" spans="1:22">
      <c r="A46" t="s">
        <v>113</v>
      </c>
      <c r="B46" s="104" t="s">
        <v>113</v>
      </c>
      <c r="C46" s="104" t="s">
        <v>468</v>
      </c>
      <c r="D46" s="1697">
        <v>26.47</v>
      </c>
      <c r="E46" s="1710">
        <v>17.39</v>
      </c>
      <c r="F46" s="1726">
        <v>0</v>
      </c>
      <c r="G46" s="116" t="s">
        <v>420</v>
      </c>
      <c r="H46" s="1754"/>
      <c r="I46" s="243"/>
      <c r="V46"/>
    </row>
    <row r="47" spans="1:22">
      <c r="A47" t="s">
        <v>113</v>
      </c>
      <c r="B47" s="104" t="s">
        <v>113</v>
      </c>
      <c r="C47" s="104" t="s">
        <v>118</v>
      </c>
      <c r="D47" s="1697">
        <v>27.13</v>
      </c>
      <c r="E47" s="1710">
        <v>17.82</v>
      </c>
      <c r="F47" s="1723">
        <v>0</v>
      </c>
      <c r="G47" s="101" t="s">
        <v>224</v>
      </c>
      <c r="H47" s="1754"/>
      <c r="I47" s="243"/>
      <c r="V47"/>
    </row>
    <row r="48" spans="1:22">
      <c r="A48" t="s">
        <v>113</v>
      </c>
      <c r="B48" s="115" t="s">
        <v>113</v>
      </c>
      <c r="C48" s="115" t="s">
        <v>123</v>
      </c>
      <c r="D48" s="1701">
        <v>25.83</v>
      </c>
      <c r="E48" s="1711">
        <v>16.97</v>
      </c>
      <c r="F48" s="1727">
        <v>0</v>
      </c>
      <c r="G48" s="117" t="s">
        <v>420</v>
      </c>
      <c r="H48" s="1754"/>
      <c r="I48" s="243"/>
      <c r="V48"/>
    </row>
    <row r="49" spans="1:22">
      <c r="A49" t="s">
        <v>130</v>
      </c>
      <c r="B49" s="103" t="s">
        <v>130</v>
      </c>
      <c r="C49" s="104" t="s">
        <v>267</v>
      </c>
      <c r="D49" s="1697">
        <v>26.47</v>
      </c>
      <c r="E49" s="1705">
        <v>17.3904</v>
      </c>
      <c r="F49" s="1728">
        <v>0</v>
      </c>
      <c r="G49" s="104" t="s">
        <v>224</v>
      </c>
      <c r="H49" s="1754"/>
      <c r="I49" s="243"/>
      <c r="V49"/>
    </row>
    <row r="50" spans="1:22">
      <c r="A50" t="s">
        <v>130</v>
      </c>
      <c r="B50" s="107" t="s">
        <v>130</v>
      </c>
      <c r="C50" s="104" t="s">
        <v>454</v>
      </c>
      <c r="D50" s="1697">
        <v>26.47</v>
      </c>
      <c r="E50" s="1705">
        <v>17.3904</v>
      </c>
      <c r="F50" s="1738">
        <v>8074.649624746693</v>
      </c>
      <c r="G50" s="104" t="s">
        <v>224</v>
      </c>
      <c r="H50" s="1754"/>
      <c r="I50" s="243"/>
      <c r="V50"/>
    </row>
    <row r="51" spans="1:22">
      <c r="A51" t="s">
        <v>429</v>
      </c>
      <c r="B51" s="118" t="s">
        <v>429</v>
      </c>
      <c r="C51" s="105" t="s">
        <v>471</v>
      </c>
      <c r="D51" s="1398">
        <v>30.8</v>
      </c>
      <c r="E51" s="1397">
        <v>17.899999999999999</v>
      </c>
      <c r="F51" s="1569">
        <v>0</v>
      </c>
      <c r="G51" s="1729" t="s">
        <v>206</v>
      </c>
      <c r="H51" s="1754"/>
      <c r="I51" s="243"/>
      <c r="V51"/>
    </row>
    <row r="52" spans="1:22">
      <c r="A52" t="s">
        <v>429</v>
      </c>
      <c r="B52" s="119" t="s">
        <v>429</v>
      </c>
      <c r="C52" s="120" t="s">
        <v>472</v>
      </c>
      <c r="D52" s="1752">
        <v>27.13</v>
      </c>
      <c r="E52" s="1710">
        <v>17.82</v>
      </c>
      <c r="F52" s="1744">
        <v>3080</v>
      </c>
      <c r="G52" s="1643" t="s">
        <v>206</v>
      </c>
      <c r="H52" s="1754"/>
      <c r="I52" s="243"/>
      <c r="V52"/>
    </row>
    <row r="53" spans="1:22">
      <c r="A53" t="s">
        <v>429</v>
      </c>
      <c r="B53" s="119" t="s">
        <v>429</v>
      </c>
      <c r="C53" s="120" t="s">
        <v>473</v>
      </c>
      <c r="D53" s="1399">
        <v>30.8</v>
      </c>
      <c r="E53" s="1379">
        <v>17.899999999999999</v>
      </c>
      <c r="F53" s="1559">
        <v>0</v>
      </c>
      <c r="G53" s="1644" t="s">
        <v>206</v>
      </c>
      <c r="H53" s="1754"/>
      <c r="I53" s="243"/>
      <c r="V53"/>
    </row>
    <row r="54" spans="1:22">
      <c r="A54" t="s">
        <v>429</v>
      </c>
      <c r="B54" s="122" t="s">
        <v>429</v>
      </c>
      <c r="C54" s="123" t="s">
        <v>453</v>
      </c>
      <c r="D54" s="1701">
        <v>26.47</v>
      </c>
      <c r="E54" s="1711">
        <v>17.39</v>
      </c>
      <c r="F54" s="1739">
        <v>896.87995985089321</v>
      </c>
      <c r="G54" s="1644" t="s">
        <v>206</v>
      </c>
      <c r="H54" s="1754"/>
      <c r="I54" s="243"/>
      <c r="V54"/>
    </row>
    <row r="55" spans="1:22">
      <c r="A55" t="s">
        <v>201</v>
      </c>
      <c r="B55" s="103" t="s">
        <v>201</v>
      </c>
      <c r="C55" s="104" t="s">
        <v>474</v>
      </c>
      <c r="D55" s="1697">
        <v>27.27</v>
      </c>
      <c r="E55" s="1705">
        <v>17.920000000000002</v>
      </c>
      <c r="F55" s="1722">
        <v>37.785000000000004</v>
      </c>
      <c r="G55" s="104" t="s">
        <v>224</v>
      </c>
      <c r="H55" s="1754"/>
      <c r="I55" s="243"/>
      <c r="V55"/>
    </row>
    <row r="56" spans="1:22">
      <c r="A56" t="s">
        <v>201</v>
      </c>
      <c r="B56" s="107" t="s">
        <v>201</v>
      </c>
      <c r="C56" s="104" t="s">
        <v>475</v>
      </c>
      <c r="D56" s="1697">
        <v>27.06</v>
      </c>
      <c r="E56" s="1705">
        <v>17.78</v>
      </c>
      <c r="F56" s="1721">
        <v>256.72240000000011</v>
      </c>
      <c r="G56" s="104" t="s">
        <v>433</v>
      </c>
      <c r="H56" s="1754"/>
      <c r="I56" s="102"/>
      <c r="V56"/>
    </row>
    <row r="57" spans="1:22">
      <c r="A57" t="s">
        <v>201</v>
      </c>
      <c r="B57" s="115" t="s">
        <v>201</v>
      </c>
      <c r="C57" s="115" t="s">
        <v>467</v>
      </c>
      <c r="D57" s="1380">
        <v>30.06</v>
      </c>
      <c r="E57" s="1396">
        <v>17.46</v>
      </c>
      <c r="F57" s="1568">
        <v>0</v>
      </c>
      <c r="G57" s="115" t="s">
        <v>39</v>
      </c>
      <c r="H57" s="1754"/>
      <c r="I57" s="102"/>
      <c r="V57"/>
    </row>
    <row r="58" spans="1:22">
      <c r="A58" t="s">
        <v>85</v>
      </c>
      <c r="B58" s="107" t="s">
        <v>85</v>
      </c>
      <c r="C58" s="104" t="s">
        <v>88</v>
      </c>
      <c r="D58" s="1378">
        <v>27.3</v>
      </c>
      <c r="E58" s="1381">
        <v>17.940000000000001</v>
      </c>
      <c r="F58" s="1728">
        <v>5413.8182959589703</v>
      </c>
      <c r="G58" s="104" t="s">
        <v>39</v>
      </c>
      <c r="H58" s="1754"/>
      <c r="I58" s="102"/>
      <c r="V58"/>
    </row>
    <row r="59" spans="1:22">
      <c r="A59" t="s">
        <v>85</v>
      </c>
      <c r="B59" s="103" t="s">
        <v>85</v>
      </c>
      <c r="C59" s="104" t="s">
        <v>89</v>
      </c>
      <c r="D59" s="1378">
        <v>27.42</v>
      </c>
      <c r="E59" s="1704">
        <v>18.010000000000002</v>
      </c>
      <c r="F59" s="1728">
        <v>1470.6498374323287</v>
      </c>
      <c r="G59" s="104" t="s">
        <v>39</v>
      </c>
      <c r="H59" s="1754"/>
      <c r="I59" s="102"/>
      <c r="V59"/>
    </row>
    <row r="60" spans="1:22">
      <c r="A60" t="s">
        <v>85</v>
      </c>
      <c r="B60" s="107" t="s">
        <v>85</v>
      </c>
      <c r="C60" s="104" t="s">
        <v>86</v>
      </c>
      <c r="D60" s="1378">
        <v>27.3</v>
      </c>
      <c r="E60" s="1381">
        <v>17.940000000000001</v>
      </c>
      <c r="F60" s="1728">
        <v>7473.3522135634621</v>
      </c>
      <c r="G60" s="104" t="s">
        <v>39</v>
      </c>
      <c r="H60" s="1754"/>
      <c r="I60" s="102"/>
      <c r="V60"/>
    </row>
    <row r="61" spans="1:22">
      <c r="A61" t="s">
        <v>85</v>
      </c>
      <c r="B61" s="103" t="s">
        <v>85</v>
      </c>
      <c r="C61" s="104" t="s">
        <v>87</v>
      </c>
      <c r="D61" s="1378">
        <v>27.42</v>
      </c>
      <c r="E61" s="1704">
        <v>18.010000000000002</v>
      </c>
      <c r="F61" s="1728">
        <v>189.1344302712838</v>
      </c>
      <c r="G61" s="104" t="s">
        <v>39</v>
      </c>
      <c r="H61" s="1754"/>
      <c r="I61" s="102"/>
      <c r="V61"/>
    </row>
    <row r="62" spans="1:22">
      <c r="A62" t="s">
        <v>85</v>
      </c>
      <c r="B62" s="103" t="s">
        <v>85</v>
      </c>
      <c r="C62" s="104" t="s">
        <v>455</v>
      </c>
      <c r="D62" s="1378">
        <v>27.3</v>
      </c>
      <c r="E62" s="1381">
        <v>17.940000000000001</v>
      </c>
      <c r="F62" s="1728">
        <v>2658.6791408885315</v>
      </c>
      <c r="G62" s="104" t="s">
        <v>39</v>
      </c>
      <c r="H62" s="1754"/>
      <c r="I62" s="102"/>
      <c r="V62"/>
    </row>
    <row r="63" spans="1:22">
      <c r="A63" t="s">
        <v>85</v>
      </c>
      <c r="B63" s="103" t="s">
        <v>85</v>
      </c>
      <c r="C63" s="112" t="s">
        <v>120</v>
      </c>
      <c r="D63" s="1697">
        <v>26.96</v>
      </c>
      <c r="E63" s="1704">
        <v>17.71</v>
      </c>
      <c r="F63" s="35">
        <v>0</v>
      </c>
      <c r="G63" s="107" t="s">
        <v>224</v>
      </c>
      <c r="H63" s="1754"/>
      <c r="I63" s="102"/>
      <c r="V63"/>
    </row>
    <row r="64" spans="1:22">
      <c r="A64" t="s">
        <v>85</v>
      </c>
      <c r="B64" s="23" t="s">
        <v>85</v>
      </c>
      <c r="C64" s="112" t="s">
        <v>250</v>
      </c>
      <c r="D64" s="1716">
        <v>27.13</v>
      </c>
      <c r="E64" s="1704">
        <v>17.82</v>
      </c>
      <c r="F64" s="1728">
        <v>797.94</v>
      </c>
      <c r="G64" s="107" t="s">
        <v>224</v>
      </c>
      <c r="H64" s="1754"/>
      <c r="I64" s="102"/>
      <c r="V64"/>
    </row>
    <row r="65" spans="1:246">
      <c r="A65" t="s">
        <v>187</v>
      </c>
      <c r="B65" s="125" t="s">
        <v>187</v>
      </c>
      <c r="C65" s="126" t="s">
        <v>456</v>
      </c>
      <c r="D65" s="127">
        <v>31.89</v>
      </c>
      <c r="E65" s="128">
        <v>17.52</v>
      </c>
      <c r="F65" s="1565">
        <v>0</v>
      </c>
      <c r="G65" s="129" t="s">
        <v>186</v>
      </c>
      <c r="H65" s="1754"/>
      <c r="I65" s="102"/>
      <c r="V65"/>
    </row>
    <row r="66" spans="1:246">
      <c r="A66" t="s">
        <v>187</v>
      </c>
      <c r="B66" s="119" t="s">
        <v>187</v>
      </c>
      <c r="C66" s="112" t="s">
        <v>193</v>
      </c>
      <c r="D66" s="130">
        <v>31.89</v>
      </c>
      <c r="E66" s="131">
        <v>17.52</v>
      </c>
      <c r="F66" s="1566">
        <v>0</v>
      </c>
      <c r="G66" s="133" t="s">
        <v>186</v>
      </c>
      <c r="H66" s="1754"/>
      <c r="I66" s="102"/>
      <c r="V66"/>
    </row>
    <row r="67" spans="1:246">
      <c r="A67" t="s">
        <v>187</v>
      </c>
      <c r="B67" s="122" t="s">
        <v>187</v>
      </c>
      <c r="C67" s="114" t="s">
        <v>457</v>
      </c>
      <c r="D67" s="134">
        <v>31.41</v>
      </c>
      <c r="E67" s="135">
        <v>16.98</v>
      </c>
      <c r="F67" s="1567">
        <v>0</v>
      </c>
      <c r="G67" s="136" t="s">
        <v>186</v>
      </c>
      <c r="H67" s="1754"/>
      <c r="I67" s="102"/>
      <c r="V67"/>
    </row>
    <row r="68" spans="1:246">
      <c r="A68" t="s">
        <v>160</v>
      </c>
      <c r="B68" s="103" t="s">
        <v>160</v>
      </c>
      <c r="C68" s="104" t="s">
        <v>458</v>
      </c>
      <c r="D68" s="1697">
        <v>27.17</v>
      </c>
      <c r="E68" s="1700">
        <v>17.850000000000001</v>
      </c>
      <c r="F68" s="1732">
        <v>17.629421857150476</v>
      </c>
      <c r="G68" s="137" t="s">
        <v>433</v>
      </c>
      <c r="H68" s="1754"/>
      <c r="I68" s="1474" t="s">
        <v>1684</v>
      </c>
      <c r="M68" s="1734"/>
      <c r="N68" s="1735"/>
      <c r="O68" s="1735"/>
      <c r="P68" s="1736"/>
      <c r="V68"/>
    </row>
    <row r="69" spans="1:246">
      <c r="A69" t="s">
        <v>160</v>
      </c>
      <c r="B69" s="107" t="s">
        <v>160</v>
      </c>
      <c r="C69" s="104" t="s">
        <v>459</v>
      </c>
      <c r="D69" s="1697">
        <v>27.17</v>
      </c>
      <c r="E69" s="1700">
        <v>17.850000000000001</v>
      </c>
      <c r="F69" s="1732">
        <v>59.64069012904303</v>
      </c>
      <c r="G69" s="137" t="s">
        <v>433</v>
      </c>
      <c r="H69" s="1754"/>
      <c r="I69" s="1474" t="s">
        <v>1684</v>
      </c>
      <c r="M69" s="1734"/>
      <c r="N69" s="1735"/>
      <c r="O69" s="1735"/>
      <c r="P69" s="1736"/>
      <c r="V69"/>
    </row>
    <row r="70" spans="1:246">
      <c r="A70" t="s">
        <v>160</v>
      </c>
      <c r="B70" s="103" t="s">
        <v>160</v>
      </c>
      <c r="C70" s="104" t="s">
        <v>168</v>
      </c>
      <c r="D70" s="1697">
        <v>27.17</v>
      </c>
      <c r="E70" s="1700">
        <v>17.850000000000001</v>
      </c>
      <c r="F70" s="1732">
        <v>68.897586344469104</v>
      </c>
      <c r="G70" s="137" t="s">
        <v>433</v>
      </c>
      <c r="H70" s="1754"/>
      <c r="I70" s="1474" t="s">
        <v>1684</v>
      </c>
      <c r="M70" s="1734"/>
      <c r="N70" s="1735"/>
      <c r="O70" s="1735"/>
      <c r="P70" s="1736"/>
      <c r="V70"/>
    </row>
    <row r="71" spans="1:246">
      <c r="A71" t="s">
        <v>160</v>
      </c>
      <c r="B71" s="107" t="s">
        <v>160</v>
      </c>
      <c r="C71" s="104" t="s">
        <v>165</v>
      </c>
      <c r="D71" s="1697">
        <v>27.17</v>
      </c>
      <c r="E71" s="1700">
        <v>17.850000000000001</v>
      </c>
      <c r="F71" s="1732">
        <v>218.52447294701187</v>
      </c>
      <c r="G71" s="137" t="s">
        <v>433</v>
      </c>
      <c r="H71" s="1754"/>
      <c r="I71" s="1474" t="s">
        <v>1684</v>
      </c>
      <c r="M71" s="1734"/>
      <c r="N71" s="1735"/>
      <c r="O71" s="1735"/>
      <c r="P71" s="1736"/>
      <c r="V71"/>
    </row>
    <row r="72" spans="1:246">
      <c r="A72" t="s">
        <v>160</v>
      </c>
      <c r="B72" s="107" t="s">
        <v>160</v>
      </c>
      <c r="C72" s="104" t="s">
        <v>166</v>
      </c>
      <c r="D72" s="1697">
        <v>27.11</v>
      </c>
      <c r="E72" s="1700">
        <v>17.809999999999999</v>
      </c>
      <c r="F72" s="1732">
        <v>345.88838139315288</v>
      </c>
      <c r="G72" s="137" t="s">
        <v>433</v>
      </c>
      <c r="H72" s="1754"/>
      <c r="I72" s="1474" t="s">
        <v>1684</v>
      </c>
      <c r="M72" s="1734"/>
      <c r="N72" s="1735"/>
      <c r="O72" s="1735"/>
      <c r="P72" s="1736"/>
      <c r="V72"/>
    </row>
    <row r="73" spans="1:246">
      <c r="A73" t="s">
        <v>160</v>
      </c>
      <c r="B73" s="107" t="s">
        <v>160</v>
      </c>
      <c r="C73" s="104" t="s">
        <v>476</v>
      </c>
      <c r="D73" s="1697">
        <v>27.17</v>
      </c>
      <c r="E73" s="1700">
        <v>17.850000000000001</v>
      </c>
      <c r="F73" s="1732">
        <v>200.19164828390197</v>
      </c>
      <c r="G73" s="137" t="s">
        <v>433</v>
      </c>
      <c r="H73" s="1754"/>
      <c r="I73" s="1474" t="s">
        <v>1684</v>
      </c>
      <c r="M73" s="1734"/>
      <c r="N73" s="1735"/>
      <c r="O73" s="1735"/>
      <c r="P73" s="1736"/>
      <c r="V73"/>
    </row>
    <row r="74" spans="1:246">
      <c r="A74" t="s">
        <v>160</v>
      </c>
      <c r="B74" s="103" t="s">
        <v>160</v>
      </c>
      <c r="C74" s="104" t="s">
        <v>163</v>
      </c>
      <c r="D74" s="1697">
        <v>27.17</v>
      </c>
      <c r="E74" s="1700">
        <v>17.850000000000001</v>
      </c>
      <c r="F74" s="1732">
        <v>1430.8784856820821</v>
      </c>
      <c r="G74" s="137" t="s">
        <v>433</v>
      </c>
      <c r="H74" s="1754"/>
      <c r="I74" s="1474" t="s">
        <v>1684</v>
      </c>
      <c r="M74" s="1734"/>
      <c r="N74" s="1735"/>
      <c r="O74" s="1735"/>
      <c r="P74" s="1736"/>
      <c r="V74"/>
    </row>
    <row r="75" spans="1:246">
      <c r="A75" t="s">
        <v>160</v>
      </c>
      <c r="B75" s="103" t="s">
        <v>160</v>
      </c>
      <c r="C75" s="104" t="s">
        <v>161</v>
      </c>
      <c r="D75" s="1697">
        <v>27.11</v>
      </c>
      <c r="E75" s="1700">
        <v>17.809999999999999</v>
      </c>
      <c r="F75" s="1732">
        <v>1266.3570863039859</v>
      </c>
      <c r="G75" s="137" t="s">
        <v>433</v>
      </c>
      <c r="H75" s="1754"/>
      <c r="I75" s="1474" t="s">
        <v>1684</v>
      </c>
      <c r="M75" s="1734"/>
      <c r="N75" s="1735"/>
      <c r="O75" s="1735"/>
      <c r="P75" s="1736"/>
      <c r="V75"/>
    </row>
    <row r="76" spans="1:246">
      <c r="A76" t="s">
        <v>160</v>
      </c>
      <c r="B76" s="113" t="s">
        <v>160</v>
      </c>
      <c r="C76" s="114" t="s">
        <v>169</v>
      </c>
      <c r="D76" s="1701">
        <v>25.78</v>
      </c>
      <c r="E76" s="1717">
        <v>16.940000000000001</v>
      </c>
      <c r="F76" s="1732">
        <v>28.666453310022746</v>
      </c>
      <c r="G76" s="137" t="s">
        <v>433</v>
      </c>
      <c r="H76" s="1754"/>
      <c r="I76" s="1474" t="s">
        <v>1684</v>
      </c>
      <c r="M76" s="1734"/>
      <c r="N76" s="1735"/>
      <c r="O76" s="1735"/>
      <c r="P76" s="1736"/>
      <c r="V76"/>
    </row>
    <row r="77" spans="1:246">
      <c r="A77" s="138" t="s">
        <v>75</v>
      </c>
      <c r="B77" s="139" t="s">
        <v>75</v>
      </c>
      <c r="C77" s="104" t="s">
        <v>477</v>
      </c>
      <c r="D77" s="140">
        <v>27.46</v>
      </c>
      <c r="E77" s="141">
        <v>18.190000000000001</v>
      </c>
      <c r="F77" s="1561">
        <v>0</v>
      </c>
      <c r="G77" s="142" t="s">
        <v>224</v>
      </c>
      <c r="H77" s="1754"/>
      <c r="I77" s="102"/>
      <c r="J77" s="143"/>
      <c r="K77" s="143"/>
      <c r="L77" s="143"/>
      <c r="M77" s="1737"/>
      <c r="N77" s="1737"/>
      <c r="O77" s="1737"/>
      <c r="P77" s="1737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  <c r="GR77" s="143"/>
      <c r="GS77" s="143"/>
      <c r="GT77" s="143"/>
      <c r="GU77" s="143"/>
      <c r="GV77" s="143"/>
      <c r="GW77" s="143"/>
      <c r="GX77" s="143"/>
      <c r="GY77" s="143"/>
      <c r="GZ77" s="143"/>
      <c r="HA77" s="143"/>
      <c r="HB77" s="143"/>
      <c r="HC77" s="143"/>
      <c r="HD77" s="143"/>
      <c r="HE77" s="143"/>
      <c r="HF77" s="143"/>
      <c r="HG77" s="143"/>
      <c r="HH77" s="143"/>
      <c r="HI77" s="143"/>
      <c r="HJ77" s="143"/>
      <c r="HK77" s="143"/>
      <c r="HL77" s="143"/>
      <c r="HM77" s="143"/>
      <c r="HN77" s="143"/>
      <c r="HO77" s="143"/>
      <c r="HP77" s="143"/>
      <c r="HQ77" s="143"/>
      <c r="HR77" s="143"/>
      <c r="HS77" s="143"/>
      <c r="HT77" s="143"/>
      <c r="HU77" s="143"/>
      <c r="HV77" s="143"/>
      <c r="HW77" s="143"/>
      <c r="HX77" s="143"/>
      <c r="HY77" s="143"/>
      <c r="HZ77" s="143"/>
      <c r="IA77" s="143"/>
      <c r="IB77" s="143"/>
      <c r="IC77" s="143"/>
      <c r="ID77" s="143"/>
      <c r="IE77" s="143"/>
      <c r="IF77" s="143"/>
      <c r="IG77" s="143"/>
      <c r="IH77" s="143"/>
      <c r="II77" s="143"/>
      <c r="IJ77" s="143"/>
      <c r="IK77" s="143"/>
      <c r="IL77" s="143"/>
    </row>
    <row r="78" spans="1:246">
      <c r="A78" s="138" t="s">
        <v>75</v>
      </c>
      <c r="B78" s="139" t="s">
        <v>75</v>
      </c>
      <c r="C78" s="104" t="s">
        <v>478</v>
      </c>
      <c r="D78" s="140">
        <v>27.46</v>
      </c>
      <c r="E78" s="141">
        <v>18.190000000000001</v>
      </c>
      <c r="F78" s="1562">
        <v>0</v>
      </c>
      <c r="G78" s="142" t="s">
        <v>224</v>
      </c>
      <c r="H78" s="1754"/>
      <c r="I78" s="102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  <c r="GT78" s="143"/>
      <c r="GU78" s="143"/>
      <c r="GV78" s="143"/>
      <c r="GW78" s="143"/>
      <c r="GX78" s="143"/>
      <c r="GY78" s="143"/>
      <c r="GZ78" s="143"/>
      <c r="HA78" s="143"/>
      <c r="HB78" s="143"/>
      <c r="HC78" s="143"/>
      <c r="HD78" s="143"/>
      <c r="HE78" s="143"/>
      <c r="HF78" s="143"/>
      <c r="HG78" s="143"/>
      <c r="HH78" s="143"/>
      <c r="HI78" s="143"/>
      <c r="HJ78" s="143"/>
      <c r="HK78" s="143"/>
      <c r="HL78" s="143"/>
      <c r="HM78" s="143"/>
      <c r="HN78" s="143"/>
      <c r="HO78" s="143"/>
      <c r="HP78" s="143"/>
      <c r="HQ78" s="143"/>
      <c r="HR78" s="143"/>
      <c r="HS78" s="143"/>
      <c r="HT78" s="143"/>
      <c r="HU78" s="143"/>
      <c r="HV78" s="143"/>
      <c r="HW78" s="143"/>
      <c r="HX78" s="143"/>
      <c r="HY78" s="143"/>
      <c r="HZ78" s="143"/>
      <c r="IA78" s="143"/>
      <c r="IB78" s="143"/>
      <c r="IC78" s="143"/>
      <c r="ID78" s="143"/>
      <c r="IE78" s="143"/>
      <c r="IF78" s="143"/>
      <c r="IG78" s="143"/>
      <c r="IH78" s="143"/>
      <c r="II78" s="143"/>
      <c r="IJ78" s="143"/>
      <c r="IK78" s="143"/>
      <c r="IL78" s="143"/>
    </row>
    <row r="79" spans="1:246">
      <c r="A79" s="138" t="s">
        <v>75</v>
      </c>
      <c r="B79" s="139" t="s">
        <v>75</v>
      </c>
      <c r="C79" s="104" t="s">
        <v>460</v>
      </c>
      <c r="D79" s="140">
        <v>27.18</v>
      </c>
      <c r="E79" s="141">
        <v>18</v>
      </c>
      <c r="F79" s="1562">
        <v>0</v>
      </c>
      <c r="G79" s="142" t="s">
        <v>224</v>
      </c>
      <c r="H79" s="1754"/>
      <c r="I79" s="102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  <c r="GR79" s="143"/>
      <c r="GS79" s="143"/>
      <c r="GT79" s="143"/>
      <c r="GU79" s="143"/>
      <c r="GV79" s="143"/>
      <c r="GW79" s="143"/>
      <c r="GX79" s="143"/>
      <c r="GY79" s="143"/>
      <c r="GZ79" s="143"/>
      <c r="HA79" s="143"/>
      <c r="HB79" s="143"/>
      <c r="HC79" s="143"/>
      <c r="HD79" s="143"/>
      <c r="HE79" s="143"/>
      <c r="HF79" s="143"/>
      <c r="HG79" s="143"/>
      <c r="HH79" s="143"/>
      <c r="HI79" s="143"/>
      <c r="HJ79" s="143"/>
      <c r="HK79" s="143"/>
      <c r="HL79" s="143"/>
      <c r="HM79" s="143"/>
      <c r="HN79" s="143"/>
      <c r="HO79" s="143"/>
      <c r="HP79" s="143"/>
      <c r="HQ79" s="143"/>
      <c r="HR79" s="143"/>
      <c r="HS79" s="143"/>
      <c r="HT79" s="143"/>
      <c r="HU79" s="143"/>
      <c r="HV79" s="143"/>
      <c r="HW79" s="143"/>
      <c r="HX79" s="143"/>
      <c r="HY79" s="143"/>
      <c r="HZ79" s="143"/>
      <c r="IA79" s="143"/>
      <c r="IB79" s="143"/>
      <c r="IC79" s="143"/>
      <c r="ID79" s="143"/>
      <c r="IE79" s="143"/>
      <c r="IF79" s="143"/>
      <c r="IG79" s="143"/>
      <c r="IH79" s="143"/>
      <c r="II79" s="143"/>
      <c r="IJ79" s="143"/>
      <c r="IK79" s="143"/>
      <c r="IL79" s="143"/>
    </row>
    <row r="80" spans="1:246">
      <c r="A80" s="138" t="s">
        <v>75</v>
      </c>
      <c r="B80" s="139" t="s">
        <v>75</v>
      </c>
      <c r="C80" s="104" t="s">
        <v>461</v>
      </c>
      <c r="D80" s="140">
        <v>27.18</v>
      </c>
      <c r="E80" s="141">
        <v>18</v>
      </c>
      <c r="F80" s="1562">
        <v>0</v>
      </c>
      <c r="G80" s="142" t="s">
        <v>224</v>
      </c>
      <c r="H80" s="1754"/>
      <c r="I80" s="102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  <c r="GM80" s="143"/>
      <c r="GN80" s="143"/>
      <c r="GO80" s="143"/>
      <c r="GP80" s="143"/>
      <c r="GQ80" s="143"/>
      <c r="GR80" s="143"/>
      <c r="GS80" s="143"/>
      <c r="GT80" s="143"/>
      <c r="GU80" s="143"/>
      <c r="GV80" s="143"/>
      <c r="GW80" s="143"/>
      <c r="GX80" s="143"/>
      <c r="GY80" s="143"/>
      <c r="GZ80" s="143"/>
      <c r="HA80" s="143"/>
      <c r="HB80" s="143"/>
      <c r="HC80" s="143"/>
      <c r="HD80" s="143"/>
      <c r="HE80" s="143"/>
      <c r="HF80" s="143"/>
      <c r="HG80" s="143"/>
      <c r="HH80" s="143"/>
      <c r="HI80" s="143"/>
      <c r="HJ80" s="143"/>
      <c r="HK80" s="143"/>
      <c r="HL80" s="143"/>
      <c r="HM80" s="143"/>
      <c r="HN80" s="143"/>
      <c r="HO80" s="143"/>
      <c r="HP80" s="143"/>
      <c r="HQ80" s="143"/>
      <c r="HR80" s="143"/>
      <c r="HS80" s="143"/>
      <c r="HT80" s="143"/>
      <c r="HU80" s="143"/>
      <c r="HV80" s="143"/>
      <c r="HW80" s="143"/>
      <c r="HX80" s="143"/>
      <c r="HY80" s="143"/>
      <c r="HZ80" s="143"/>
      <c r="IA80" s="143"/>
      <c r="IB80" s="143"/>
      <c r="IC80" s="143"/>
      <c r="ID80" s="143"/>
      <c r="IE80" s="143"/>
      <c r="IF80" s="143"/>
      <c r="IG80" s="143"/>
      <c r="IH80" s="143"/>
      <c r="II80" s="143"/>
      <c r="IJ80" s="143"/>
      <c r="IK80" s="143"/>
      <c r="IL80" s="143"/>
    </row>
    <row r="81" spans="1:246">
      <c r="A81" s="138" t="s">
        <v>75</v>
      </c>
      <c r="B81" s="139" t="s">
        <v>75</v>
      </c>
      <c r="C81" s="104" t="s">
        <v>462</v>
      </c>
      <c r="D81" s="140">
        <v>27.18</v>
      </c>
      <c r="E81" s="141">
        <v>18</v>
      </c>
      <c r="F81" s="1562">
        <v>0</v>
      </c>
      <c r="G81" s="142" t="s">
        <v>224</v>
      </c>
      <c r="H81" s="1754"/>
      <c r="I81" s="102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  <c r="GM81" s="143"/>
      <c r="GN81" s="143"/>
      <c r="GO81" s="143"/>
      <c r="GP81" s="143"/>
      <c r="GQ81" s="143"/>
      <c r="GR81" s="143"/>
      <c r="GS81" s="143"/>
      <c r="GT81" s="143"/>
      <c r="GU81" s="143"/>
      <c r="GV81" s="143"/>
      <c r="GW81" s="143"/>
      <c r="GX81" s="143"/>
      <c r="GY81" s="143"/>
      <c r="GZ81" s="143"/>
      <c r="HA81" s="143"/>
      <c r="HB81" s="143"/>
      <c r="HC81" s="143"/>
      <c r="HD81" s="143"/>
      <c r="HE81" s="143"/>
      <c r="HF81" s="143"/>
      <c r="HG81" s="143"/>
      <c r="HH81" s="143"/>
      <c r="HI81" s="143"/>
      <c r="HJ81" s="143"/>
      <c r="HK81" s="143"/>
      <c r="HL81" s="143"/>
      <c r="HM81" s="143"/>
      <c r="HN81" s="143"/>
      <c r="HO81" s="143"/>
      <c r="HP81" s="143"/>
      <c r="HQ81" s="143"/>
      <c r="HR81" s="143"/>
      <c r="HS81" s="143"/>
      <c r="HT81" s="143"/>
      <c r="HU81" s="143"/>
      <c r="HV81" s="143"/>
      <c r="HW81" s="143"/>
      <c r="HX81" s="143"/>
      <c r="HY81" s="143"/>
      <c r="HZ81" s="143"/>
      <c r="IA81" s="143"/>
      <c r="IB81" s="143"/>
      <c r="IC81" s="143"/>
      <c r="ID81" s="143"/>
      <c r="IE81" s="143"/>
      <c r="IF81" s="143"/>
      <c r="IG81" s="143"/>
      <c r="IH81" s="143"/>
      <c r="II81" s="143"/>
      <c r="IJ81" s="143"/>
      <c r="IK81" s="143"/>
      <c r="IL81" s="143"/>
    </row>
    <row r="82" spans="1:246">
      <c r="A82" s="138" t="s">
        <v>75</v>
      </c>
      <c r="B82" s="139" t="s">
        <v>75</v>
      </c>
      <c r="C82" s="104" t="s">
        <v>463</v>
      </c>
      <c r="D82" s="140">
        <v>27.9</v>
      </c>
      <c r="E82" s="141">
        <v>18.48</v>
      </c>
      <c r="F82" s="1562">
        <v>0</v>
      </c>
      <c r="G82" s="142" t="s">
        <v>224</v>
      </c>
      <c r="H82" s="1754"/>
      <c r="I82" s="102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  <c r="GT82" s="143"/>
      <c r="GU82" s="143"/>
      <c r="GV82" s="143"/>
      <c r="GW82" s="143"/>
      <c r="GX82" s="143"/>
      <c r="GY82" s="143"/>
      <c r="GZ82" s="143"/>
      <c r="HA82" s="143"/>
      <c r="HB82" s="143"/>
      <c r="HC82" s="143"/>
      <c r="HD82" s="143"/>
      <c r="HE82" s="143"/>
      <c r="HF82" s="143"/>
      <c r="HG82" s="143"/>
      <c r="HH82" s="143"/>
      <c r="HI82" s="143"/>
      <c r="HJ82" s="143"/>
      <c r="HK82" s="143"/>
      <c r="HL82" s="143"/>
      <c r="HM82" s="143"/>
      <c r="HN82" s="143"/>
      <c r="HO82" s="143"/>
      <c r="HP82" s="143"/>
      <c r="HQ82" s="143"/>
      <c r="HR82" s="143"/>
      <c r="HS82" s="143"/>
      <c r="HT82" s="143"/>
      <c r="HU82" s="143"/>
      <c r="HV82" s="143"/>
      <c r="HW82" s="143"/>
      <c r="HX82" s="143"/>
      <c r="HY82" s="143"/>
      <c r="HZ82" s="143"/>
      <c r="IA82" s="143"/>
      <c r="IB82" s="143"/>
      <c r="IC82" s="143"/>
      <c r="ID82" s="143"/>
      <c r="IE82" s="143"/>
      <c r="IF82" s="143"/>
      <c r="IG82" s="143"/>
      <c r="IH82" s="143"/>
      <c r="II82" s="143"/>
      <c r="IJ82" s="143"/>
      <c r="IK82" s="143"/>
      <c r="IL82" s="143"/>
    </row>
    <row r="83" spans="1:246">
      <c r="A83" s="138" t="s">
        <v>75</v>
      </c>
      <c r="B83" s="139" t="s">
        <v>75</v>
      </c>
      <c r="C83" s="104" t="s">
        <v>464</v>
      </c>
      <c r="D83" s="140">
        <v>27.18</v>
      </c>
      <c r="E83" s="141">
        <v>18</v>
      </c>
      <c r="F83" s="1562">
        <v>0</v>
      </c>
      <c r="G83" s="142" t="s">
        <v>224</v>
      </c>
      <c r="H83" s="1754"/>
      <c r="I83" s="102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  <c r="GI83" s="143"/>
      <c r="GJ83" s="143"/>
      <c r="GK83" s="143"/>
      <c r="GL83" s="143"/>
      <c r="GM83" s="143"/>
      <c r="GN83" s="143"/>
      <c r="GO83" s="143"/>
      <c r="GP83" s="143"/>
      <c r="GQ83" s="143"/>
      <c r="GR83" s="143"/>
      <c r="GS83" s="143"/>
      <c r="GT83" s="143"/>
      <c r="GU83" s="143"/>
      <c r="GV83" s="143"/>
      <c r="GW83" s="143"/>
      <c r="GX83" s="143"/>
      <c r="GY83" s="143"/>
      <c r="GZ83" s="143"/>
      <c r="HA83" s="143"/>
      <c r="HB83" s="143"/>
      <c r="HC83" s="143"/>
      <c r="HD83" s="143"/>
      <c r="HE83" s="143"/>
      <c r="HF83" s="143"/>
      <c r="HG83" s="143"/>
      <c r="HH83" s="143"/>
      <c r="HI83" s="143"/>
      <c r="HJ83" s="143"/>
      <c r="HK83" s="143"/>
      <c r="HL83" s="143"/>
      <c r="HM83" s="143"/>
      <c r="HN83" s="143"/>
      <c r="HO83" s="143"/>
      <c r="HP83" s="143"/>
      <c r="HQ83" s="143"/>
      <c r="HR83" s="143"/>
      <c r="HS83" s="143"/>
      <c r="HT83" s="143"/>
      <c r="HU83" s="143"/>
      <c r="HV83" s="143"/>
      <c r="HW83" s="143"/>
      <c r="HX83" s="143"/>
      <c r="HY83" s="143"/>
      <c r="HZ83" s="143"/>
      <c r="IA83" s="143"/>
      <c r="IB83" s="143"/>
      <c r="IC83" s="143"/>
      <c r="ID83" s="143"/>
      <c r="IE83" s="143"/>
      <c r="IF83" s="143"/>
      <c r="IG83" s="143"/>
      <c r="IH83" s="143"/>
      <c r="II83" s="143"/>
      <c r="IJ83" s="143"/>
      <c r="IK83" s="143"/>
      <c r="IL83" s="143"/>
    </row>
    <row r="84" spans="1:246">
      <c r="A84" s="138" t="s">
        <v>75</v>
      </c>
      <c r="B84" s="139" t="s">
        <v>75</v>
      </c>
      <c r="C84" s="104" t="s">
        <v>465</v>
      </c>
      <c r="D84" s="140">
        <v>27.18</v>
      </c>
      <c r="E84" s="141">
        <v>18</v>
      </c>
      <c r="F84" s="1562">
        <v>0</v>
      </c>
      <c r="G84" s="142" t="s">
        <v>224</v>
      </c>
      <c r="H84" s="1754"/>
      <c r="I84" s="102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  <c r="GH84" s="143"/>
      <c r="GI84" s="143"/>
      <c r="GJ84" s="143"/>
      <c r="GK84" s="143"/>
      <c r="GL84" s="143"/>
      <c r="GM84" s="143"/>
      <c r="GN84" s="143"/>
      <c r="GO84" s="143"/>
      <c r="GP84" s="143"/>
      <c r="GQ84" s="143"/>
      <c r="GR84" s="143"/>
      <c r="GS84" s="143"/>
      <c r="GT84" s="143"/>
      <c r="GU84" s="143"/>
      <c r="GV84" s="143"/>
      <c r="GW84" s="143"/>
      <c r="GX84" s="143"/>
      <c r="GY84" s="143"/>
      <c r="GZ84" s="143"/>
      <c r="HA84" s="143"/>
      <c r="HB84" s="143"/>
      <c r="HC84" s="143"/>
      <c r="HD84" s="143"/>
      <c r="HE84" s="143"/>
      <c r="HF84" s="143"/>
      <c r="HG84" s="143"/>
      <c r="HH84" s="143"/>
      <c r="HI84" s="143"/>
      <c r="HJ84" s="143"/>
      <c r="HK84" s="143"/>
      <c r="HL84" s="143"/>
      <c r="HM84" s="143"/>
      <c r="HN84" s="143"/>
      <c r="HO84" s="143"/>
      <c r="HP84" s="143"/>
      <c r="HQ84" s="143"/>
      <c r="HR84" s="143"/>
      <c r="HS84" s="143"/>
      <c r="HT84" s="143"/>
      <c r="HU84" s="143"/>
      <c r="HV84" s="143"/>
      <c r="HW84" s="143"/>
      <c r="HX84" s="143"/>
      <c r="HY84" s="143"/>
      <c r="HZ84" s="143"/>
      <c r="IA84" s="143"/>
      <c r="IB84" s="143"/>
      <c r="IC84" s="143"/>
      <c r="ID84" s="143"/>
      <c r="IE84" s="143"/>
      <c r="IF84" s="143"/>
      <c r="IG84" s="143"/>
      <c r="IH84" s="143"/>
      <c r="II84" s="143"/>
      <c r="IJ84" s="143"/>
      <c r="IK84" s="143"/>
      <c r="IL84" s="143"/>
    </row>
    <row r="85" spans="1:246">
      <c r="A85" s="138" t="s">
        <v>75</v>
      </c>
      <c r="B85" s="144" t="s">
        <v>75</v>
      </c>
      <c r="C85" s="115" t="s">
        <v>317</v>
      </c>
      <c r="D85" s="145">
        <v>27.18</v>
      </c>
      <c r="E85" s="146">
        <v>18</v>
      </c>
      <c r="F85" s="1563">
        <v>0</v>
      </c>
      <c r="G85" s="142" t="s">
        <v>224</v>
      </c>
      <c r="H85" s="1754"/>
      <c r="I85" s="102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  <c r="GH85" s="143"/>
      <c r="GI85" s="143"/>
      <c r="GJ85" s="143"/>
      <c r="GK85" s="143"/>
      <c r="GL85" s="143"/>
      <c r="GM85" s="143"/>
      <c r="GN85" s="143"/>
      <c r="GO85" s="143"/>
      <c r="GP85" s="143"/>
      <c r="GQ85" s="143"/>
      <c r="GR85" s="143"/>
      <c r="GS85" s="143"/>
      <c r="GT85" s="143"/>
      <c r="GU85" s="143"/>
      <c r="GV85" s="143"/>
      <c r="GW85" s="143"/>
      <c r="GX85" s="143"/>
      <c r="GY85" s="143"/>
      <c r="GZ85" s="143"/>
      <c r="HA85" s="143"/>
      <c r="HB85" s="143"/>
      <c r="HC85" s="143"/>
      <c r="HD85" s="143"/>
      <c r="HE85" s="143"/>
      <c r="HF85" s="143"/>
      <c r="HG85" s="143"/>
      <c r="HH85" s="143"/>
      <c r="HI85" s="143"/>
      <c r="HJ85" s="143"/>
      <c r="HK85" s="143"/>
      <c r="HL85" s="143"/>
      <c r="HM85" s="143"/>
      <c r="HN85" s="143"/>
      <c r="HO85" s="143"/>
      <c r="HP85" s="143"/>
      <c r="HQ85" s="143"/>
      <c r="HR85" s="143"/>
      <c r="HS85" s="143"/>
      <c r="HT85" s="143"/>
      <c r="HU85" s="143"/>
      <c r="HV85" s="143"/>
      <c r="HW85" s="143"/>
      <c r="HX85" s="143"/>
      <c r="HY85" s="143"/>
      <c r="HZ85" s="143"/>
      <c r="IA85" s="143"/>
      <c r="IB85" s="143"/>
      <c r="IC85" s="143"/>
      <c r="ID85" s="143"/>
      <c r="IE85" s="143"/>
      <c r="IF85" s="143"/>
      <c r="IG85" s="143"/>
      <c r="IH85" s="143"/>
      <c r="II85" s="143"/>
      <c r="IJ85" s="143"/>
      <c r="IK85" s="143"/>
      <c r="IL85" s="143"/>
    </row>
    <row r="86" spans="1:246">
      <c r="A86" s="138" t="s">
        <v>310</v>
      </c>
      <c r="B86" s="144" t="s">
        <v>310</v>
      </c>
      <c r="C86" s="123" t="s">
        <v>91</v>
      </c>
      <c r="D86" s="1394">
        <v>30.06</v>
      </c>
      <c r="E86" s="1395">
        <v>17.46</v>
      </c>
      <c r="F86" s="1564">
        <v>0</v>
      </c>
      <c r="G86" s="147" t="s">
        <v>314</v>
      </c>
      <c r="H86" s="1754"/>
      <c r="I86" s="102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  <c r="GH86" s="143"/>
      <c r="GI86" s="143"/>
      <c r="GJ86" s="143"/>
      <c r="GK86" s="143"/>
      <c r="GL86" s="143"/>
      <c r="GM86" s="143"/>
      <c r="GN86" s="143"/>
      <c r="GO86" s="143"/>
      <c r="GP86" s="143"/>
      <c r="GQ86" s="143"/>
      <c r="GR86" s="143"/>
      <c r="GS86" s="143"/>
      <c r="GT86" s="143"/>
      <c r="GU86" s="143"/>
      <c r="GV86" s="143"/>
      <c r="GW86" s="143"/>
      <c r="GX86" s="143"/>
      <c r="GY86" s="143"/>
      <c r="GZ86" s="143"/>
      <c r="HA86" s="143"/>
      <c r="HB86" s="143"/>
      <c r="HC86" s="143"/>
      <c r="HD86" s="143"/>
      <c r="HE86" s="143"/>
      <c r="HF86" s="143"/>
      <c r="HG86" s="143"/>
      <c r="HH86" s="143"/>
      <c r="HI86" s="143"/>
      <c r="HJ86" s="143"/>
      <c r="HK86" s="143"/>
      <c r="HL86" s="143"/>
      <c r="HM86" s="143"/>
      <c r="HN86" s="143"/>
      <c r="HO86" s="143"/>
      <c r="HP86" s="143"/>
      <c r="HQ86" s="143"/>
      <c r="HR86" s="143"/>
      <c r="HS86" s="143"/>
      <c r="HT86" s="143"/>
      <c r="HU86" s="143"/>
      <c r="HV86" s="143"/>
      <c r="HW86" s="143"/>
      <c r="HX86" s="143"/>
      <c r="HY86" s="143"/>
      <c r="HZ86" s="143"/>
      <c r="IA86" s="143"/>
      <c r="IB86" s="143"/>
      <c r="IC86" s="143"/>
      <c r="ID86" s="143"/>
      <c r="IE86" s="143"/>
      <c r="IF86" s="143"/>
      <c r="IG86" s="143"/>
      <c r="IH86" s="143"/>
      <c r="II86" s="143"/>
      <c r="IJ86" s="143"/>
      <c r="IK86" s="143"/>
      <c r="IL86" s="143"/>
    </row>
    <row r="87" spans="1:246">
      <c r="A87" s="138" t="s">
        <v>211</v>
      </c>
      <c r="B87" s="139" t="s">
        <v>211</v>
      </c>
      <c r="C87" s="148" t="s">
        <v>212</v>
      </c>
      <c r="D87" s="1719">
        <v>26.47</v>
      </c>
      <c r="E87" s="1730">
        <v>17.39</v>
      </c>
      <c r="F87" s="1731">
        <v>31437.337890625</v>
      </c>
      <c r="G87" s="142" t="s">
        <v>206</v>
      </c>
      <c r="H87" s="1754"/>
      <c r="I87" s="102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  <c r="GH87" s="143"/>
      <c r="GI87" s="143"/>
      <c r="GJ87" s="143"/>
      <c r="GK87" s="143"/>
      <c r="GL87" s="143"/>
      <c r="GM87" s="143"/>
      <c r="GN87" s="143"/>
      <c r="GO87" s="143"/>
      <c r="GP87" s="143"/>
      <c r="GQ87" s="143"/>
      <c r="GR87" s="143"/>
      <c r="GS87" s="143"/>
      <c r="GT87" s="143"/>
      <c r="GU87" s="143"/>
      <c r="GV87" s="143"/>
      <c r="GW87" s="143"/>
      <c r="GX87" s="143"/>
      <c r="GY87" s="143"/>
      <c r="GZ87" s="143"/>
      <c r="HA87" s="143"/>
      <c r="HB87" s="143"/>
      <c r="HC87" s="143"/>
      <c r="HD87" s="143"/>
      <c r="HE87" s="143"/>
      <c r="HF87" s="143"/>
      <c r="HG87" s="143"/>
      <c r="HH87" s="143"/>
      <c r="HI87" s="143"/>
      <c r="HJ87" s="143"/>
      <c r="HK87" s="143"/>
      <c r="HL87" s="143"/>
      <c r="HM87" s="143"/>
      <c r="HN87" s="143"/>
      <c r="HO87" s="143"/>
      <c r="HP87" s="143"/>
      <c r="HQ87" s="143"/>
      <c r="HR87" s="143"/>
      <c r="HS87" s="143"/>
      <c r="HT87" s="143"/>
      <c r="HU87" s="143"/>
      <c r="HV87" s="143"/>
      <c r="HW87" s="143"/>
      <c r="HX87" s="143"/>
      <c r="HY87" s="143"/>
      <c r="HZ87" s="143"/>
      <c r="IA87" s="143"/>
      <c r="IB87" s="143"/>
      <c r="IC87" s="143"/>
      <c r="ID87" s="143"/>
      <c r="IE87" s="143"/>
      <c r="IF87" s="143"/>
      <c r="IG87" s="143"/>
      <c r="IH87" s="143"/>
      <c r="II87" s="143"/>
      <c r="IJ87" s="143"/>
      <c r="IK87" s="143"/>
      <c r="IL87" s="143"/>
    </row>
    <row r="88" spans="1:246">
      <c r="A88" s="138" t="s">
        <v>441</v>
      </c>
      <c r="B88" s="118" t="s">
        <v>441</v>
      </c>
      <c r="C88" s="149" t="s">
        <v>156</v>
      </c>
      <c r="D88" s="1714">
        <v>27.06</v>
      </c>
      <c r="E88" s="1718">
        <v>17.78</v>
      </c>
      <c r="F88" s="1733">
        <v>1891.94192</v>
      </c>
      <c r="G88" s="150" t="s">
        <v>433</v>
      </c>
      <c r="H88" s="1754"/>
      <c r="I88" s="102"/>
      <c r="V88"/>
    </row>
    <row r="89" spans="1:246">
      <c r="A89" s="138" t="s">
        <v>441</v>
      </c>
      <c r="B89" s="122" t="s">
        <v>441</v>
      </c>
      <c r="C89" s="111" t="s">
        <v>466</v>
      </c>
      <c r="D89" s="1719">
        <v>26.47</v>
      </c>
      <c r="E89" s="1720">
        <v>17.39</v>
      </c>
      <c r="F89" s="1740">
        <v>4.6619999999999999</v>
      </c>
      <c r="G89" s="147" t="s">
        <v>433</v>
      </c>
      <c r="H89" s="1754"/>
      <c r="I89" s="102"/>
      <c r="V89"/>
    </row>
    <row r="90" spans="1:246">
      <c r="I90" s="23"/>
    </row>
    <row r="91" spans="1:246">
      <c r="I91" s="23"/>
    </row>
    <row r="92" spans="1:246">
      <c r="I92" s="23"/>
    </row>
    <row r="93" spans="1:246">
      <c r="A93" s="138"/>
      <c r="F93" s="151">
        <f>SUM(F4:F89)</f>
        <v>118426.09146756728</v>
      </c>
      <c r="I93" s="23"/>
    </row>
    <row r="94" spans="1:246">
      <c r="B94" t="s">
        <v>443</v>
      </c>
      <c r="C94" t="str">
        <f>+RELACION!C68</f>
        <v xml:space="preserve"> 19 de junio de 2012 18:45 h</v>
      </c>
    </row>
    <row r="98" spans="1:22">
      <c r="B98" s="152"/>
      <c r="C98" s="153"/>
      <c r="D98" s="152"/>
      <c r="E98" s="152"/>
      <c r="F98" s="154"/>
      <c r="H98" s="1755"/>
      <c r="I98" s="155"/>
    </row>
    <row r="99" spans="1:22">
      <c r="B99" s="1619" t="s">
        <v>1661</v>
      </c>
      <c r="C99" s="152"/>
      <c r="D99" s="152"/>
      <c r="E99" s="152"/>
      <c r="F99" s="152"/>
      <c r="G99" s="152"/>
      <c r="H99" s="1755"/>
      <c r="I99" s="157"/>
    </row>
    <row r="100" spans="1:22">
      <c r="B100" s="158" t="s">
        <v>12</v>
      </c>
      <c r="C100" s="158" t="s">
        <v>39</v>
      </c>
      <c r="D100" s="158" t="s">
        <v>99</v>
      </c>
      <c r="E100" s="158" t="s">
        <v>132</v>
      </c>
      <c r="F100" s="159" t="s">
        <v>217</v>
      </c>
      <c r="G100" s="85" t="s">
        <v>311</v>
      </c>
      <c r="H100" s="1735" t="s">
        <v>359</v>
      </c>
      <c r="I100" s="85" t="s">
        <v>575</v>
      </c>
    </row>
    <row r="101" spans="1:22" s="18" customFormat="1">
      <c r="A101"/>
      <c r="B101" s="1769">
        <v>0.18613264963486814</v>
      </c>
      <c r="C101" s="1769">
        <v>9.8984192073606536E-2</v>
      </c>
      <c r="D101" s="1769">
        <v>4.0986956433415066E-2</v>
      </c>
      <c r="E101" s="1769">
        <v>0.50793004979858569</v>
      </c>
      <c r="F101" s="1769">
        <v>1.1082990281166804E-2</v>
      </c>
      <c r="G101" s="1769">
        <v>0.153651888488545</v>
      </c>
      <c r="H101" s="1770">
        <v>1.2312732898127083E-3</v>
      </c>
      <c r="I101" s="1450"/>
      <c r="J101" s="161"/>
      <c r="K101" s="161"/>
      <c r="L101" s="161"/>
      <c r="M101" s="161"/>
      <c r="N101" s="161"/>
      <c r="O101" s="161"/>
      <c r="P101" s="161"/>
      <c r="Q101" s="156"/>
      <c r="R101" s="1451"/>
      <c r="S101" s="156"/>
      <c r="T101" s="156"/>
      <c r="U101" s="156"/>
      <c r="V101" s="156"/>
    </row>
    <row r="102" spans="1:22">
      <c r="B102" s="152"/>
      <c r="C102" s="152"/>
      <c r="D102" s="160"/>
      <c r="E102" s="160"/>
      <c r="F102" s="89"/>
      <c r="G102" s="89"/>
      <c r="H102" s="1756"/>
      <c r="I102" s="89"/>
    </row>
    <row r="103" spans="1:22">
      <c r="B103" s="18"/>
      <c r="C103" s="18"/>
      <c r="D103" s="161"/>
      <c r="E103" s="89"/>
      <c r="F103" s="89"/>
      <c r="G103" s="34"/>
      <c r="H103" s="1757"/>
      <c r="I103" s="85"/>
      <c r="T103"/>
      <c r="U103"/>
      <c r="V103"/>
    </row>
    <row r="104" spans="1:22">
      <c r="B104" s="18"/>
      <c r="C104" s="18"/>
      <c r="D104" s="161"/>
      <c r="E104" s="89"/>
      <c r="F104" s="89"/>
      <c r="G104" s="34"/>
      <c r="H104" s="1758"/>
      <c r="I104" s="85"/>
      <c r="T104"/>
      <c r="U104"/>
      <c r="V104"/>
    </row>
    <row r="105" spans="1:22">
      <c r="B105" s="18"/>
      <c r="C105" s="18"/>
      <c r="D105" s="161"/>
      <c r="E105"/>
      <c r="F105" s="89"/>
      <c r="G105"/>
      <c r="T105"/>
      <c r="U105"/>
      <c r="V105"/>
    </row>
    <row r="106" spans="1:22">
      <c r="B106" s="18"/>
      <c r="C106" s="18"/>
      <c r="D106" s="161"/>
      <c r="E106" s="152"/>
      <c r="F106" s="89"/>
      <c r="T106"/>
      <c r="U106"/>
      <c r="V106"/>
    </row>
    <row r="107" spans="1:22">
      <c r="B107" s="18"/>
      <c r="C107" s="18"/>
      <c r="D107" s="161"/>
      <c r="E107"/>
      <c r="F107" s="89"/>
      <c r="G107"/>
      <c r="T107"/>
      <c r="U107"/>
      <c r="V107"/>
    </row>
    <row r="108" spans="1:22">
      <c r="B108" s="18"/>
      <c r="C108" s="18"/>
      <c r="D108" s="161"/>
      <c r="E108" s="152"/>
      <c r="F108" s="89"/>
      <c r="G108"/>
      <c r="T108"/>
      <c r="U108"/>
      <c r="V108"/>
    </row>
    <row r="109" spans="1:22">
      <c r="B109" s="18"/>
      <c r="C109" s="18"/>
      <c r="D109" s="161"/>
      <c r="E109" s="152"/>
      <c r="F109" s="89"/>
      <c r="G109"/>
      <c r="T109"/>
      <c r="U109"/>
      <c r="V109"/>
    </row>
    <row r="110" spans="1:22">
      <c r="B110" s="18"/>
      <c r="C110" s="18"/>
      <c r="D110" s="161"/>
      <c r="E110" s="152"/>
      <c r="F110" s="89"/>
      <c r="G110"/>
      <c r="T110"/>
      <c r="U110"/>
      <c r="V110"/>
    </row>
    <row r="111" spans="1:22">
      <c r="B111" s="18"/>
      <c r="C111" s="18"/>
      <c r="D111" s="161"/>
      <c r="E111" s="152"/>
      <c r="F111" s="89"/>
      <c r="G111"/>
      <c r="T111"/>
      <c r="U111"/>
      <c r="V111"/>
    </row>
    <row r="112" spans="1:22">
      <c r="B112" s="18"/>
      <c r="C112" s="18"/>
      <c r="D112" s="161"/>
      <c r="E112" s="152"/>
      <c r="F112" s="89"/>
      <c r="G112"/>
      <c r="T112"/>
      <c r="U112"/>
      <c r="V112"/>
    </row>
    <row r="113" spans="2:22">
      <c r="B113" s="18"/>
      <c r="C113" s="18"/>
      <c r="D113" s="161"/>
      <c r="E113" s="152"/>
      <c r="F113" s="89"/>
      <c r="G113"/>
      <c r="T113"/>
      <c r="U113"/>
      <c r="V113"/>
    </row>
    <row r="114" spans="2:22">
      <c r="B114" s="18"/>
      <c r="C114" s="18"/>
      <c r="D114" s="161"/>
      <c r="E114" s="152"/>
      <c r="F114" s="89"/>
      <c r="G114"/>
      <c r="T114"/>
      <c r="U114"/>
      <c r="V114"/>
    </row>
    <row r="115" spans="2:22">
      <c r="B115" s="18"/>
      <c r="C115" s="18"/>
      <c r="D115" s="161"/>
      <c r="E115" s="152"/>
      <c r="F115" s="89"/>
      <c r="G115"/>
      <c r="T115"/>
      <c r="U115"/>
      <c r="V115"/>
    </row>
    <row r="116" spans="2:22">
      <c r="B116" s="18"/>
      <c r="C116" s="18"/>
      <c r="D116" s="161"/>
      <c r="E116" s="152"/>
      <c r="F116" s="89"/>
      <c r="G116"/>
      <c r="T116"/>
      <c r="U116"/>
      <c r="V116"/>
    </row>
    <row r="117" spans="2:22">
      <c r="B117" s="18"/>
      <c r="C117" s="18"/>
      <c r="D117" s="161"/>
      <c r="E117" s="152"/>
      <c r="F117" s="89"/>
      <c r="G117"/>
      <c r="T117"/>
      <c r="U117"/>
      <c r="V117"/>
    </row>
    <row r="118" spans="2:22">
      <c r="B118" s="18"/>
      <c r="C118" s="18"/>
      <c r="D118" s="161"/>
      <c r="E118" s="152"/>
      <c r="F118" s="89"/>
      <c r="G118" s="89"/>
      <c r="H118" s="1759"/>
      <c r="I118" s="152"/>
      <c r="T118"/>
      <c r="U118"/>
      <c r="V118"/>
    </row>
    <row r="119" spans="2:22">
      <c r="B119" s="18"/>
      <c r="C119" s="18"/>
      <c r="D119" s="161"/>
      <c r="E119" s="152"/>
      <c r="F119" s="89"/>
      <c r="G119" s="89"/>
      <c r="H119" s="1759"/>
      <c r="I119" s="152"/>
      <c r="T119"/>
      <c r="U119"/>
      <c r="V119"/>
    </row>
    <row r="120" spans="2:22">
      <c r="B120" s="18"/>
      <c r="C120" s="18"/>
      <c r="D120" s="161"/>
      <c r="E120" s="152"/>
      <c r="F120" s="89"/>
      <c r="G120" s="89"/>
      <c r="H120" s="1759"/>
      <c r="I120" s="152"/>
      <c r="T120"/>
      <c r="U120"/>
      <c r="V120"/>
    </row>
    <row r="121" spans="2:22">
      <c r="B121" s="18"/>
      <c r="C121" s="18"/>
      <c r="D121" s="161"/>
      <c r="E121" s="152"/>
      <c r="F121" s="89"/>
      <c r="G121" s="89"/>
      <c r="H121" s="1759"/>
      <c r="I121" s="152"/>
      <c r="T121"/>
      <c r="U121"/>
      <c r="V121"/>
    </row>
    <row r="122" spans="2:22">
      <c r="B122" s="18"/>
      <c r="C122" s="18"/>
      <c r="D122" s="161"/>
      <c r="F122" s="89"/>
      <c r="G122" s="89"/>
      <c r="H122" s="1759"/>
      <c r="I122" s="152"/>
      <c r="T122"/>
      <c r="U122"/>
      <c r="V122"/>
    </row>
    <row r="123" spans="2:22">
      <c r="B123" s="18"/>
      <c r="C123" s="18"/>
      <c r="D123" s="161"/>
      <c r="E123" s="152"/>
      <c r="F123" s="89"/>
      <c r="G123" s="89"/>
      <c r="H123" s="1759"/>
      <c r="I123" s="152"/>
      <c r="T123"/>
      <c r="U123"/>
      <c r="V123"/>
    </row>
    <row r="124" spans="2:22">
      <c r="B124" s="18"/>
      <c r="C124" s="18"/>
      <c r="D124" s="161"/>
      <c r="E124" s="152"/>
      <c r="F124" s="89"/>
      <c r="G124" s="89"/>
      <c r="H124" s="1759"/>
      <c r="I124" s="152"/>
      <c r="T124"/>
      <c r="U124"/>
      <c r="V124"/>
    </row>
    <row r="125" spans="2:22">
      <c r="B125" s="18"/>
      <c r="C125" s="18"/>
      <c r="D125" s="161"/>
      <c r="E125" s="152"/>
      <c r="F125" s="89"/>
      <c r="G125" s="89"/>
      <c r="H125" s="1759"/>
      <c r="I125" s="152"/>
      <c r="T125"/>
      <c r="U125"/>
      <c r="V125"/>
    </row>
    <row r="126" spans="2:22">
      <c r="B126" s="152"/>
      <c r="C126" s="162"/>
      <c r="D126" s="161"/>
      <c r="E126" s="152"/>
      <c r="F126" s="152"/>
      <c r="G126" s="152"/>
      <c r="H126" s="1759"/>
      <c r="I126" s="152"/>
    </row>
    <row r="127" spans="2:22">
      <c r="B127" s="152"/>
      <c r="C127" s="162"/>
      <c r="D127" s="161"/>
      <c r="E127" s="152"/>
      <c r="F127" s="152"/>
      <c r="G127" s="152"/>
      <c r="H127" s="1759"/>
      <c r="I127" s="152"/>
    </row>
    <row r="128" spans="2:22">
      <c r="B128" s="152"/>
      <c r="C128" s="162"/>
      <c r="D128" s="161"/>
      <c r="E128" s="152"/>
      <c r="F128" s="152"/>
      <c r="G128" s="152"/>
      <c r="H128" s="1759"/>
      <c r="I128" s="152"/>
    </row>
    <row r="129" spans="2:9">
      <c r="B129" s="152"/>
      <c r="C129" s="153"/>
      <c r="D129" s="152"/>
      <c r="E129" s="152"/>
      <c r="F129" s="152"/>
      <c r="G129" s="152"/>
      <c r="H129" s="1759"/>
      <c r="I129" s="152"/>
    </row>
    <row r="130" spans="2:9">
      <c r="B130" s="152"/>
      <c r="C130" s="153"/>
      <c r="D130" s="152"/>
      <c r="E130" s="152"/>
      <c r="F130" s="152"/>
      <c r="G130" s="152"/>
      <c r="H130" s="1759"/>
      <c r="I130" s="152"/>
    </row>
    <row r="131" spans="2:9">
      <c r="B131" s="152"/>
      <c r="C131" s="153"/>
      <c r="D131" s="152"/>
      <c r="E131" s="152"/>
      <c r="F131" s="152"/>
      <c r="G131" s="152"/>
      <c r="H131" s="1759"/>
      <c r="I131" s="152"/>
    </row>
    <row r="132" spans="2:9">
      <c r="B132" s="152"/>
      <c r="C132" s="153"/>
      <c r="D132" s="152"/>
      <c r="E132" s="152"/>
      <c r="F132" s="152"/>
      <c r="G132" s="152"/>
      <c r="H132" s="1759"/>
      <c r="I132" s="152"/>
    </row>
    <row r="133" spans="2:9">
      <c r="B133" s="152"/>
      <c r="C133" s="153"/>
      <c r="D133" s="152"/>
      <c r="E133" s="152"/>
      <c r="F133" s="152"/>
      <c r="G133" s="152"/>
      <c r="H133" s="1759"/>
      <c r="I133" s="152"/>
    </row>
    <row r="134" spans="2:9">
      <c r="B134" s="152"/>
      <c r="C134" s="153"/>
      <c r="D134" s="152"/>
      <c r="E134" s="152"/>
      <c r="F134" s="152"/>
      <c r="G134" s="152"/>
      <c r="H134" s="1759"/>
      <c r="I134" s="152"/>
    </row>
    <row r="135" spans="2:9">
      <c r="B135" s="152"/>
      <c r="C135" s="153"/>
      <c r="D135" s="152"/>
      <c r="E135" s="152"/>
      <c r="F135" s="152"/>
      <c r="G135" s="152"/>
      <c r="H135" s="1759"/>
      <c r="I135" s="152"/>
    </row>
    <row r="136" spans="2:9">
      <c r="B136" s="152"/>
      <c r="C136" s="153"/>
      <c r="D136" s="152"/>
      <c r="E136" s="152"/>
      <c r="F136" s="152"/>
      <c r="G136" s="152"/>
      <c r="H136" s="1759"/>
      <c r="I136" s="152"/>
    </row>
    <row r="137" spans="2:9">
      <c r="B137" s="152"/>
      <c r="C137" s="153"/>
      <c r="D137" s="152"/>
      <c r="E137" s="152"/>
      <c r="F137" s="152"/>
      <c r="G137" s="152"/>
      <c r="H137" s="1759"/>
      <c r="I137" s="152"/>
    </row>
    <row r="138" spans="2:9">
      <c r="B138" s="152"/>
      <c r="C138" s="153"/>
      <c r="D138" s="152"/>
      <c r="E138" s="152"/>
      <c r="F138" s="152"/>
      <c r="G138" s="152"/>
      <c r="H138" s="1759"/>
      <c r="I138" s="152"/>
    </row>
    <row r="139" spans="2:9">
      <c r="D139" s="152"/>
      <c r="E139" s="1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23</vt:i4>
      </vt:variant>
    </vt:vector>
  </HeadingPairs>
  <TitlesOfParts>
    <vt:vector size="50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7A</vt:lpstr>
      <vt:lpstr>7B</vt:lpstr>
      <vt:lpstr>7C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Datos</vt:lpstr>
      <vt:lpstr>Peajes</vt:lpstr>
      <vt:lpstr>Tarifas</vt:lpstr>
      <vt:lpstr>SC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'7A'!Print_Area</vt:lpstr>
      <vt:lpstr>'7B'!Print_Area</vt:lpstr>
      <vt:lpstr>'7C'!Print_Area</vt:lpstr>
      <vt:lpstr>'8'!Print_Area</vt:lpstr>
      <vt:lpstr>'9'!Print_Area</vt:lpstr>
      <vt:lpstr>Datos!Print_Area</vt:lpstr>
      <vt:lpstr>RELACION!Print_Area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sss</cp:lastModifiedBy>
  <cp:lastPrinted>2012-07-09T13:53:55Z</cp:lastPrinted>
  <dcterms:created xsi:type="dcterms:W3CDTF">2012-03-15T19:55:05Z</dcterms:created>
  <dcterms:modified xsi:type="dcterms:W3CDTF">2012-11-07T20:28:00Z</dcterms:modified>
</cp:coreProperties>
</file>